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N:\Manuscripts\2021_BackPain_Gyda\A_FINAL submission _Dec 2_2021\Revisions_21Dec_2021\Revisions_Jan3_2021\"/>
    </mc:Choice>
  </mc:AlternateContent>
  <xr:revisionPtr revIDLastSave="0" documentId="13_ncr:1_{ADB00DA4-013C-4552-BA49-5852E677B597}" xr6:coauthVersionLast="36" xr6:coauthVersionMax="36" xr10:uidLastSave="{00000000-0000-0000-0000-000000000000}"/>
  <bookViews>
    <workbookView xWindow="0" yWindow="0" windowWidth="35970" windowHeight="11430" firstSheet="10" activeTab="12" xr2:uid="{00000000-000D-0000-FFFF-FFFF00000000}"/>
  </bookViews>
  <sheets>
    <sheet name="SupData 1 - cohorts" sheetId="50" r:id="rId1"/>
    <sheet name="SupData 2, genetic correl" sheetId="23" r:id="rId2"/>
    <sheet name="SupData 3, IDD variants" sheetId="13" r:id="rId3"/>
    <sheet name="SupData 4, dorsalgia variants" sheetId="24" r:id="rId4"/>
    <sheet name="SupData 5, IDD coding" sheetId="45" r:id="rId5"/>
    <sheet name="SupData 6, Dorsalgia coding" sheetId="46" r:id="rId6"/>
    <sheet name="SupData 7, IDD cis-eqtl" sheetId="43" r:id="rId7"/>
    <sheet name="SupData 8, Dorsalg cis-eqtl" sheetId="44" r:id="rId8"/>
    <sheet name="SupData 9, IDD pQTL" sheetId="31" r:id="rId9"/>
    <sheet name="SupData 10, Dorsalg pQTL" sheetId="34" r:id="rId10"/>
    <sheet name="SupData 11, replications" sheetId="3" r:id="rId11"/>
    <sheet name="SupData 12, LDHsurg" sheetId="48" r:id="rId12"/>
    <sheet name="SupData 13, SLC13A1 LOFs" sheetId="40" r:id="rId13"/>
    <sheet name="SupData 14, IDD, ser-sulfate" sheetId="21" r:id="rId14"/>
    <sheet name="SupData 15, SLC13A1 phenoscan" sheetId="47" r:id="rId15"/>
    <sheet name="SupData 16, IDD GWAScat" sheetId="25" r:id="rId16"/>
    <sheet name="SupData 17, Dorsalgia GWAScat" sheetId="26" r:id="rId17"/>
  </sheets>
  <definedNames>
    <definedName name="_xlnm._FilterDatabase" localSheetId="9" hidden="1">'SupData 10, Dorsalg pQTL'!$A$3:$AN$62</definedName>
    <definedName name="_xlnm._FilterDatabase" localSheetId="15" hidden="1">'SupData 16, IDD GWAScat'!$A$4:$S$225</definedName>
    <definedName name="_xlnm._FilterDatabase" localSheetId="16" hidden="1">'SupData 17, Dorsalgia GWAScat'!$A$4:$S$390</definedName>
    <definedName name="_xlnm._FilterDatabase" localSheetId="2" hidden="1">'SupData 3, IDD variants'!$A$6:$AA$35</definedName>
    <definedName name="_xlnm._FilterDatabase" localSheetId="5" hidden="1">'SupData 6, Dorsalgia coding'!$A$3:$Q$3</definedName>
    <definedName name="_xlnm._FilterDatabase" localSheetId="6" hidden="1">'SupData 7, IDD cis-eqtl'!$A$3:$U$73</definedName>
    <definedName name="_xlnm._FilterDatabase" localSheetId="7" hidden="1">'SupData 8, Dorsalg cis-eqtl'!$A$3:$Z$46</definedName>
    <definedName name="_xlnm._FilterDatabase" localSheetId="8" hidden="1">'SupData 9, IDD pQTL'!$A$3:$AN$43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39" i="24" l="1"/>
  <c r="S40" i="24"/>
  <c r="S41" i="24"/>
  <c r="S42" i="24"/>
  <c r="S13" i="24"/>
  <c r="S50" i="13" l="1"/>
  <c r="S51" i="13"/>
  <c r="S52" i="13"/>
  <c r="S53" i="13"/>
  <c r="S54" i="13"/>
  <c r="S55" i="13"/>
  <c r="S56" i="13"/>
  <c r="S57" i="13"/>
  <c r="S58" i="13"/>
  <c r="S59" i="13"/>
  <c r="S60" i="13"/>
  <c r="S61" i="13"/>
  <c r="S62" i="13"/>
  <c r="S63" i="13"/>
  <c r="S64" i="13"/>
  <c r="S65" i="13"/>
  <c r="S66" i="13"/>
  <c r="S67" i="13"/>
  <c r="S68" i="13"/>
  <c r="S69" i="13"/>
  <c r="S70" i="13"/>
  <c r="S71" i="13"/>
  <c r="S72" i="13"/>
  <c r="S73" i="13"/>
  <c r="S74" i="13"/>
  <c r="S75" i="13"/>
  <c r="S76" i="13"/>
  <c r="S77" i="13"/>
  <c r="S49" i="13"/>
  <c r="S8" i="13"/>
  <c r="S9" i="13"/>
  <c r="S10" i="13"/>
  <c r="S11" i="13"/>
  <c r="S12" i="13"/>
  <c r="S13" i="13"/>
  <c r="S14" i="13"/>
  <c r="S15" i="13"/>
  <c r="S16" i="13"/>
  <c r="S17" i="13"/>
  <c r="S18" i="13"/>
  <c r="S19" i="13"/>
  <c r="S20" i="13"/>
  <c r="S21" i="13"/>
  <c r="S22" i="13"/>
  <c r="S23" i="13"/>
  <c r="S24" i="13"/>
  <c r="S25" i="13"/>
  <c r="S26" i="13"/>
  <c r="S27" i="13"/>
  <c r="S28" i="13"/>
  <c r="S29" i="13"/>
  <c r="S30" i="13"/>
  <c r="S31" i="13"/>
  <c r="S32" i="13"/>
  <c r="S33" i="13"/>
  <c r="S34" i="13"/>
  <c r="S35" i="13"/>
  <c r="S7" i="13"/>
  <c r="S45" i="24"/>
  <c r="S44" i="24"/>
  <c r="S43" i="24"/>
  <c r="S38" i="24"/>
  <c r="S37" i="24"/>
  <c r="S36" i="24"/>
  <c r="S35" i="24"/>
  <c r="S34" i="24"/>
  <c r="S33" i="24"/>
  <c r="S32" i="24"/>
  <c r="S7" i="24"/>
  <c r="S8" i="24"/>
  <c r="S9" i="24"/>
  <c r="S10" i="24"/>
  <c r="S11" i="24"/>
  <c r="S12" i="24"/>
  <c r="S14" i="24"/>
  <c r="S15" i="24"/>
  <c r="S16" i="24"/>
  <c r="S17" i="24"/>
  <c r="S18" i="24"/>
  <c r="S19" i="24"/>
  <c r="S6" i="24"/>
</calcChain>
</file>

<file path=xl/sharedStrings.xml><?xml version="1.0" encoding="utf-8"?>
<sst xmlns="http://schemas.openxmlformats.org/spreadsheetml/2006/main" count="12417" uniqueCount="2308">
  <si>
    <t>rsName</t>
  </si>
  <si>
    <t>Locus</t>
  </si>
  <si>
    <t>COL11A1</t>
  </si>
  <si>
    <t>COLGALT2</t>
  </si>
  <si>
    <t>rs6722492</t>
  </si>
  <si>
    <t>GFPT1</t>
  </si>
  <si>
    <t>TGFA</t>
  </si>
  <si>
    <t>rs17742342</t>
  </si>
  <si>
    <t>ACVR2A</t>
  </si>
  <si>
    <t>rs34762726</t>
  </si>
  <si>
    <t>BSN</t>
  </si>
  <si>
    <t>SPON2</t>
  </si>
  <si>
    <t>FGFR3</t>
  </si>
  <si>
    <t>C8orf34</t>
  </si>
  <si>
    <t>rs7815955</t>
  </si>
  <si>
    <t>CHST3</t>
  </si>
  <si>
    <t>ARNTL</t>
  </si>
  <si>
    <t>rs12310519</t>
  </si>
  <si>
    <t>SOX5</t>
  </si>
  <si>
    <t>SLC25A21</t>
  </si>
  <si>
    <t>rs12901372</t>
  </si>
  <si>
    <t>SMAD3</t>
  </si>
  <si>
    <t>CD79B</t>
  </si>
  <si>
    <t>rs34851490</t>
  </si>
  <si>
    <t>rs6929734</t>
  </si>
  <si>
    <t>Gene</t>
  </si>
  <si>
    <t>IN or nearby genes</t>
  </si>
  <si>
    <t>EA/OA</t>
  </si>
  <si>
    <t>EAF</t>
  </si>
  <si>
    <t>BETA (SE)</t>
  </si>
  <si>
    <t>P after GC</t>
  </si>
  <si>
    <t>comb_Effect</t>
  </si>
  <si>
    <t>C/T</t>
  </si>
  <si>
    <t xml:space="preserve"> -0.056 (0.007)</t>
  </si>
  <si>
    <t xml:space="preserve"> -0.052 (0.007)</t>
  </si>
  <si>
    <t>SPOCK2/CHST3</t>
  </si>
  <si>
    <t>A/G</t>
  </si>
  <si>
    <t xml:space="preserve"> -0.037 (0.006)</t>
  </si>
  <si>
    <t>GSDMC/CCDC26</t>
  </si>
  <si>
    <t xml:space="preserve">  0.046 (0.007)</t>
  </si>
  <si>
    <t>rs2672596</t>
  </si>
  <si>
    <t>HTRA1</t>
  </si>
  <si>
    <t>G/A</t>
  </si>
  <si>
    <t xml:space="preserve">  0.041 (0.006)</t>
  </si>
  <si>
    <t>rs10870267</t>
  </si>
  <si>
    <t>DPYSL4</t>
  </si>
  <si>
    <t xml:space="preserve">  0.030 (0.006)</t>
  </si>
  <si>
    <t xml:space="preserve"> -0.032 (0.006)</t>
  </si>
  <si>
    <t>rs2910576</t>
  </si>
  <si>
    <t>PLK2</t>
  </si>
  <si>
    <t>A/T</t>
  </si>
  <si>
    <t xml:space="preserve">  0.038 (0.007)</t>
  </si>
  <si>
    <t>NCAM1</t>
  </si>
  <si>
    <t>DCC</t>
  </si>
  <si>
    <t xml:space="preserve"> -0.030 (0.006)</t>
  </si>
  <si>
    <t>Dorsalgia M54</t>
  </si>
  <si>
    <t>comb_Pval*</t>
  </si>
  <si>
    <t>Discovery phase</t>
  </si>
  <si>
    <t>chr1</t>
  </si>
  <si>
    <t>chr2</t>
  </si>
  <si>
    <t>chr3</t>
  </si>
  <si>
    <t>chr4</t>
  </si>
  <si>
    <t>chr6</t>
  </si>
  <si>
    <t>chr7</t>
  </si>
  <si>
    <t>chr8</t>
  </si>
  <si>
    <t>chr10</t>
  </si>
  <si>
    <t>chr11</t>
  </si>
  <si>
    <t>chr12</t>
  </si>
  <si>
    <t>chr14</t>
  </si>
  <si>
    <t>chr15</t>
  </si>
  <si>
    <t>chr17</t>
  </si>
  <si>
    <t>chr19</t>
  </si>
  <si>
    <t>chr20</t>
  </si>
  <si>
    <t>T/C</t>
  </si>
  <si>
    <t>Avg freq%</t>
  </si>
  <si>
    <t>chr12:23822285</t>
  </si>
  <si>
    <t>chr8:68661930</t>
  </si>
  <si>
    <t>chr8:129706613</t>
  </si>
  <si>
    <t>chr10:122467277</t>
  </si>
  <si>
    <t>chr10:132154559</t>
  </si>
  <si>
    <t>chr4:1144365</t>
  </si>
  <si>
    <t>chr5:58236921</t>
  </si>
  <si>
    <t>chr11:113041326</t>
  </si>
  <si>
    <t>chr18:53222129</t>
  </si>
  <si>
    <t>rs9837520</t>
  </si>
  <si>
    <t>rs3197999</t>
  </si>
  <si>
    <t>marker</t>
  </si>
  <si>
    <t>T</t>
  </si>
  <si>
    <t>G</t>
  </si>
  <si>
    <t>A</t>
  </si>
  <si>
    <t>C</t>
  </si>
  <si>
    <t>chr3:49651777:SG</t>
  </si>
  <si>
    <t>rs1050450</t>
  </si>
  <si>
    <t>rs2814982</t>
  </si>
  <si>
    <t>RNF123</t>
  </si>
  <si>
    <t>OR</t>
  </si>
  <si>
    <t>P</t>
  </si>
  <si>
    <t>1.04 (1.03, 1.06)</t>
  </si>
  <si>
    <t>1.02 (1.01, 1.03)</t>
  </si>
  <si>
    <t>1.03 (1.02, 1.04)</t>
  </si>
  <si>
    <t>0.98 (0.97, 0.99)</t>
  </si>
  <si>
    <t>0.97 (0.96, 0.98)</t>
  </si>
  <si>
    <t>1.05 (1.03, 1.07)</t>
  </si>
  <si>
    <t>1.04 (1.03, 1.05)</t>
  </si>
  <si>
    <t>1.01 (1.00, 1.02)</t>
  </si>
  <si>
    <t>1.05 (1.04, 1.07)</t>
  </si>
  <si>
    <t>0.96 (0.95, 0.97)</t>
  </si>
  <si>
    <t>0.98 (0.97, 1.00)</t>
  </si>
  <si>
    <t>0.97 (0.95, 0.98)</t>
  </si>
  <si>
    <t>0.95 (0.93, 0.97)</t>
  </si>
  <si>
    <t>1.04 (1.02, 1.06)</t>
  </si>
  <si>
    <t>G/T</t>
  </si>
  <si>
    <t>0.99 (0.98, 1.00)</t>
  </si>
  <si>
    <t>0.96 (0.95, 0.98)</t>
  </si>
  <si>
    <t>1.05 (1.03, 1.06)</t>
  </si>
  <si>
    <t>1.06 (1.04, 1.07)</t>
  </si>
  <si>
    <t>1.05 (1.02, 1.08)</t>
  </si>
  <si>
    <t>0.94 (0.93, 0.95)</t>
  </si>
  <si>
    <t>1.01 (1.00, 1.03)</t>
  </si>
  <si>
    <t>1.04 (1.02, 1.05)</t>
  </si>
  <si>
    <t>0.93 (0.90, 0.96)</t>
  </si>
  <si>
    <t>1.06 (1.04, 1.08)</t>
  </si>
  <si>
    <t>1.08 (1.05, 1.10)</t>
  </si>
  <si>
    <t>0.96 (0.94, 0.98)</t>
  </si>
  <si>
    <t>0.97 (0.96, 0.99)</t>
  </si>
  <si>
    <t>1.03 (1.01, 1.05)</t>
  </si>
  <si>
    <t>1.02 (1.00, 1.03)</t>
  </si>
  <si>
    <t>0.98 (0.96, 0.99)</t>
  </si>
  <si>
    <t>1.02 (1.01, 1.04)</t>
  </si>
  <si>
    <t>OR (95%CI)</t>
  </si>
  <si>
    <t>0.99 (0.97, 1.01)</t>
  </si>
  <si>
    <t>0.96 (0.94, 0.97)</t>
  </si>
  <si>
    <t>0.94 (0.92, 0.97)</t>
  </si>
  <si>
    <t>1.05 (1.03, 1.08)</t>
  </si>
  <si>
    <t>0.93 (0.91, 0.95)</t>
  </si>
  <si>
    <t>Name</t>
  </si>
  <si>
    <t>chr3:49684923:SG</t>
  </si>
  <si>
    <t>GPX1</t>
  </si>
  <si>
    <t>C6orf106</t>
  </si>
  <si>
    <t>BORCS7</t>
  </si>
  <si>
    <t>APEH</t>
  </si>
  <si>
    <t>SNRPC</t>
  </si>
  <si>
    <t>RHOA</t>
  </si>
  <si>
    <t>MYPOP</t>
  </si>
  <si>
    <t>MST1</t>
  </si>
  <si>
    <t>SLC26A1</t>
  </si>
  <si>
    <t>LOC102724957</t>
  </si>
  <si>
    <t>QPCTL</t>
  </si>
  <si>
    <t>MBD5</t>
  </si>
  <si>
    <t>PIM1</t>
  </si>
  <si>
    <t>ATF6B</t>
  </si>
  <si>
    <t>AS3MT</t>
  </si>
  <si>
    <t>UHRF1BP1</t>
  </si>
  <si>
    <t>FAM53A</t>
  </si>
  <si>
    <t>DAG1</t>
  </si>
  <si>
    <t>APOE</t>
  </si>
  <si>
    <t>CYP17A1</t>
  </si>
  <si>
    <t>CNNM2</t>
  </si>
  <si>
    <t>APOC1</t>
  </si>
  <si>
    <t>dcceqtlb</t>
  </si>
  <si>
    <t>eqtlgen</t>
  </si>
  <si>
    <t>Testis</t>
  </si>
  <si>
    <t>gtceqtl</t>
  </si>
  <si>
    <t>NA</t>
  </si>
  <si>
    <t>dcceqtla</t>
  </si>
  <si>
    <t>rs1871452</t>
  </si>
  <si>
    <t>rs9836291</t>
  </si>
  <si>
    <t>rs9858542</t>
  </si>
  <si>
    <t>rs878323</t>
  </si>
  <si>
    <t>rs3135842</t>
  </si>
  <si>
    <t>EA</t>
  </si>
  <si>
    <t>OA</t>
  </si>
  <si>
    <t>position hg38</t>
  </si>
  <si>
    <t>chr10:72012903:SG</t>
  </si>
  <si>
    <t>chr3:49684099:SG</t>
  </si>
  <si>
    <t>chr10:72060864</t>
  </si>
  <si>
    <t>0.95 (0.94, 0.96)</t>
  </si>
  <si>
    <t>1.09 (1.07, 1.11)</t>
  </si>
  <si>
    <t>gene</t>
  </si>
  <si>
    <t>Meta P</t>
  </si>
  <si>
    <t>Info</t>
  </si>
  <si>
    <t>-</t>
  </si>
  <si>
    <t>CHST3,SPOCK2,ASCC1,PSAP,CDH23,MIR7152</t>
  </si>
  <si>
    <t>rs4733724</t>
  </si>
  <si>
    <t>rs6651255</t>
  </si>
  <si>
    <t>rs7833174</t>
  </si>
  <si>
    <t>rs2637326</t>
  </si>
  <si>
    <t>rs2808290</t>
  </si>
  <si>
    <t>rs7571789</t>
  </si>
  <si>
    <t>rs4757353</t>
  </si>
  <si>
    <t>rs16934882</t>
  </si>
  <si>
    <t>rs35318830</t>
  </si>
  <si>
    <t>FOXA3</t>
  </si>
  <si>
    <t>rs58723578</t>
  </si>
  <si>
    <t>chr9</t>
  </si>
  <si>
    <t>rs11247975</t>
  </si>
  <si>
    <t>rs2040347</t>
  </si>
  <si>
    <t>GH1</t>
  </si>
  <si>
    <t>rs143384</t>
  </si>
  <si>
    <t>GDF5</t>
  </si>
  <si>
    <t>rs4907985</t>
  </si>
  <si>
    <t>MIR181A1HG</t>
  </si>
  <si>
    <t>rs4409766</t>
  </si>
  <si>
    <t>rs112635299</t>
  </si>
  <si>
    <t>SERPINA1</t>
  </si>
  <si>
    <t>SERPINA1,SERPINA2,SERPINA6,SERPINA11,SERPINA10,SERPINA9</t>
  </si>
  <si>
    <t>rs28929474</t>
  </si>
  <si>
    <t>SERPINA1,SERPINA2,SERPINA6,SERPINA11,SERPINA9,SERPINA10</t>
  </si>
  <si>
    <t>rs28364172</t>
  </si>
  <si>
    <t>SLC13A1</t>
  </si>
  <si>
    <t>stop_gained</t>
  </si>
  <si>
    <t>rs4911494</t>
  </si>
  <si>
    <t>UQCC1</t>
  </si>
  <si>
    <t>chr18</t>
  </si>
  <si>
    <t>rs7623659</t>
  </si>
  <si>
    <t>rs205262</t>
  </si>
  <si>
    <t>rs429358</t>
  </si>
  <si>
    <t>SIGLECL1</t>
  </si>
  <si>
    <t>rs71367544</t>
  </si>
  <si>
    <t>KCNG2</t>
  </si>
  <si>
    <t>rs73090626</t>
  </si>
  <si>
    <t>EIF4E3</t>
  </si>
  <si>
    <t>rs9953231</t>
  </si>
  <si>
    <t>CELF4</t>
  </si>
  <si>
    <t>rs9357446</t>
  </si>
  <si>
    <t>0.92 (0.90, 0.93)</t>
  </si>
  <si>
    <t>intron</t>
  </si>
  <si>
    <t>1.11 (1.10, 1.13)</t>
  </si>
  <si>
    <t>1.06 (1.05, 1.07)</t>
  </si>
  <si>
    <t>intergenic</t>
  </si>
  <si>
    <t>missense</t>
  </si>
  <si>
    <t>1.03 (1.02, 1.03)</t>
  </si>
  <si>
    <t>1.08 (1.06, 1.10)</t>
  </si>
  <si>
    <t>1.01 (0.99, 1.03)</t>
  </si>
  <si>
    <t>1.03 (1.02, 1.05)</t>
  </si>
  <si>
    <t>1.07 (1.05, 1.09)</t>
  </si>
  <si>
    <t>0.94 (0.91, 0.96)</t>
  </si>
  <si>
    <t>0.87 (0.83, 0.92)</t>
  </si>
  <si>
    <t>1.41 (1.25, 1.60)</t>
  </si>
  <si>
    <t>1.14 (1.04, 1.24)</t>
  </si>
  <si>
    <t>1.11 (1.07, 1.16)</t>
  </si>
  <si>
    <t>Avg freq% is average frequency across datasets used for replication study; Iceland, Denmark, and Finland</t>
  </si>
  <si>
    <t>OR = exp(BETA)</t>
  </si>
  <si>
    <t>OR calculated from BETA (OR = EXP(BETA))</t>
  </si>
  <si>
    <t>(Ncase = 45,028, Nctrl = 455,094)</t>
  </si>
  <si>
    <t>(Ncase = 28,070, Nctrl = 429,873)</t>
  </si>
  <si>
    <t>rs7105462</t>
  </si>
  <si>
    <t>SMPD1</t>
  </si>
  <si>
    <t>GPC6</t>
  </si>
  <si>
    <t xml:space="preserve"> -</t>
  </si>
  <si>
    <t>Intervertebral disc disorders (IDD) M51</t>
  </si>
  <si>
    <t>rsname</t>
  </si>
  <si>
    <t>Coding</t>
  </si>
  <si>
    <t>rs283641172</t>
  </si>
  <si>
    <t>chr7:123199913</t>
  </si>
  <si>
    <t>4/1033</t>
  </si>
  <si>
    <t>0.36 / 0.32</t>
  </si>
  <si>
    <t>rs138275989</t>
  </si>
  <si>
    <t>chr7:123181057</t>
  </si>
  <si>
    <t>0/20</t>
  </si>
  <si>
    <t>0.097 / 0.010</t>
  </si>
  <si>
    <t>chr7:123169180</t>
  </si>
  <si>
    <t>34.08 / 33.66</t>
  </si>
  <si>
    <t>chr7:123147262</t>
  </si>
  <si>
    <t>0.15 / 0.45</t>
  </si>
  <si>
    <t>rs140244991</t>
  </si>
  <si>
    <t>chr7:123134528</t>
  </si>
  <si>
    <t>0/100</t>
  </si>
  <si>
    <t>0.032 / 0.030</t>
  </si>
  <si>
    <t>chr4:989896</t>
  </si>
  <si>
    <t>4/684</t>
  </si>
  <si>
    <t>0.25 / 0.20</t>
  </si>
  <si>
    <t>UKB European ancestry N=22,400</t>
  </si>
  <si>
    <t>UKB African ancestry N = 362</t>
  </si>
  <si>
    <t>UKB Asian ancestry N = 413</t>
  </si>
  <si>
    <t xml:space="preserve">P </t>
  </si>
  <si>
    <t xml:space="preserve">OR </t>
  </si>
  <si>
    <t xml:space="preserve">MAF </t>
  </si>
  <si>
    <t>Stop.Arg12Ter</t>
  </si>
  <si>
    <t>rs name</t>
  </si>
  <si>
    <t>Stop.Trp48Ter</t>
  </si>
  <si>
    <t>coding effect</t>
  </si>
  <si>
    <t>rs1865442</t>
  </si>
  <si>
    <t>rs3180</t>
  </si>
  <si>
    <t>rs7814941</t>
  </si>
  <si>
    <t>rs10502966</t>
  </si>
  <si>
    <t>rsID</t>
  </si>
  <si>
    <t>chr</t>
  </si>
  <si>
    <t>pos</t>
  </si>
  <si>
    <t>ea</t>
  </si>
  <si>
    <t>oa</t>
  </si>
  <si>
    <t>comb_Pval</t>
  </si>
  <si>
    <t>P_bonf</t>
  </si>
  <si>
    <t>Phet</t>
  </si>
  <si>
    <t>1.06 (1.02, 1.10)</t>
  </si>
  <si>
    <t>1.04 (1.02, 1.07)</t>
  </si>
  <si>
    <t>chr1:183974675_C_A</t>
  </si>
  <si>
    <t>rs3010044</t>
  </si>
  <si>
    <t>1.03 (0.99, 1.08)</t>
  </si>
  <si>
    <t>1.06 (1.04, 1.09)</t>
  </si>
  <si>
    <t>1.06 (1.03, 1.10)</t>
  </si>
  <si>
    <t>rs71663412,rs75274139</t>
  </si>
  <si>
    <t>TGA</t>
  </si>
  <si>
    <t>0.93 (0.89, 0.98)</t>
  </si>
  <si>
    <t>0.95 (0.93, 0.98)</t>
  </si>
  <si>
    <t>0.96 (0.93, 0.99)</t>
  </si>
  <si>
    <t>0.94 (0.91, 0.98)</t>
  </si>
  <si>
    <t>chr2:70489467_T_C</t>
  </si>
  <si>
    <t>rs2902345</t>
  </si>
  <si>
    <t>1.03 (1.01, 1.06)</t>
  </si>
  <si>
    <t>1.07 (1.04, 1.10)</t>
  </si>
  <si>
    <t>1.08 (1.04, 1.12)</t>
  </si>
  <si>
    <t>1.06 (1.03, 1.08)</t>
  </si>
  <si>
    <t>0.89 (0.85, 0.93)</t>
  </si>
  <si>
    <t>0.97 (0.94, 0.99)</t>
  </si>
  <si>
    <t>0.96 (0.93, 0.98)</t>
  </si>
  <si>
    <t>0.95 (0.93, 0.96)</t>
  </si>
  <si>
    <t>chr4:1171342_G_T</t>
  </si>
  <si>
    <t>0.94 (0.90, 0.98)</t>
  </si>
  <si>
    <t>0.94 (0.92, 0.96)</t>
  </si>
  <si>
    <t>0.98 (0.95, 1.00)</t>
  </si>
  <si>
    <t>chr6:34578783_C_T</t>
  </si>
  <si>
    <t>1.07 (1.00, 1.14)</t>
  </si>
  <si>
    <t>1.13 (1.09, 1.17)</t>
  </si>
  <si>
    <t>1.05 (1.02, 1.09)</t>
  </si>
  <si>
    <t>1.09 (1.05, 1.14)</t>
  </si>
  <si>
    <t>chr6:44478351_G_T</t>
  </si>
  <si>
    <t>0.97 (0.94, 1.01)</t>
  </si>
  <si>
    <t>0.99 (0.96, 1.02)</t>
  </si>
  <si>
    <t>chr7:19554541_G_A</t>
  </si>
  <si>
    <t>rs2192477</t>
  </si>
  <si>
    <t>1.04 (1.00, 1.07)</t>
  </si>
  <si>
    <t>rs1723939</t>
  </si>
  <si>
    <t>1.12 (1.08, 1.16)</t>
  </si>
  <si>
    <t>1.06 (1.03, 1.09)</t>
  </si>
  <si>
    <t>1.71 (1.29, 2.26)</t>
  </si>
  <si>
    <t>1.42 (1.19, 1.71)</t>
  </si>
  <si>
    <t>1.29 (1.04, 1.60)</t>
  </si>
  <si>
    <t>1.12 (0.61, 2.06)</t>
  </si>
  <si>
    <t>chr8:68665402_C_A</t>
  </si>
  <si>
    <t>1.09 (1.04, 1.14)</t>
  </si>
  <si>
    <t>1.07 (1.02, 1.12)</t>
  </si>
  <si>
    <t>chr8:129726726_A_G</t>
  </si>
  <si>
    <t>rs7826493</t>
  </si>
  <si>
    <t>0.86 (0.82, 0.90)</t>
  </si>
  <si>
    <t>0.92 (0.89, 0.94)</t>
  </si>
  <si>
    <t>0.91 (0.88, 0.94)</t>
  </si>
  <si>
    <t>0.93 (0.89, 0.96)</t>
  </si>
  <si>
    <t>0.91 (0.89, 0.92)</t>
  </si>
  <si>
    <t>rs10110842</t>
  </si>
  <si>
    <t>1.10 (1.06, 1.14)</t>
  </si>
  <si>
    <t>1.07 (1.04, 1.09)</t>
  </si>
  <si>
    <t>1.07 (1.03, 1.10)</t>
  </si>
  <si>
    <t>1.04 (0.97, 1.11)</t>
  </si>
  <si>
    <t>1.04 (1.01, 1.09)</t>
  </si>
  <si>
    <t>1.12 (1.07, 1.16)</t>
  </si>
  <si>
    <t>1.10 (1.05, 1.15)</t>
  </si>
  <si>
    <t>chr10:27612430_G_T</t>
  </si>
  <si>
    <t>0.93 (0.90, 0.97)</t>
  </si>
  <si>
    <t>0.95 (0.92, 0.97)</t>
  </si>
  <si>
    <t>chr10:72012903_T_A</t>
  </si>
  <si>
    <t>0.91 (0.87, 0.94)</t>
  </si>
  <si>
    <t>0.90 (0.88, 0.92)</t>
  </si>
  <si>
    <t>0.92 (0.90, 0.94)</t>
  </si>
  <si>
    <t>0.93 (0.91, 0.96)</t>
  </si>
  <si>
    <t>chr10:102868477_T_C</t>
  </si>
  <si>
    <t>rs7098825</t>
  </si>
  <si>
    <t>0.91 (0.86, 0.97)</t>
  </si>
  <si>
    <t>0.95 (0.92, 0.99)</t>
  </si>
  <si>
    <t>0.93 (0.88, 0.97)</t>
  </si>
  <si>
    <t>chr11:13275014_T_C</t>
  </si>
  <si>
    <t>rs11022742</t>
  </si>
  <si>
    <t>0.96 (0.92, 1.00)</t>
  </si>
  <si>
    <t>0.94 (0.91, 0.97)</t>
  </si>
  <si>
    <t>chr11:15693077_C_T</t>
  </si>
  <si>
    <t>1.04 (0.99, 1.09)</t>
  </si>
  <si>
    <t>chr12:23822285_C_T</t>
  </si>
  <si>
    <t>1.12 (1.06, 1.18)</t>
  </si>
  <si>
    <t>1.11 (1.08, 1.15)</t>
  </si>
  <si>
    <t>rs28487989</t>
  </si>
  <si>
    <t>0.90 (0.86, 0.95)</t>
  </si>
  <si>
    <t>chr14:94378610_C_T</t>
  </si>
  <si>
    <t>chr14:94378610:SG</t>
  </si>
  <si>
    <t>0.65 (0.52, 0.82)</t>
  </si>
  <si>
    <t>0.90 (0.83, 0.97)</t>
  </si>
  <si>
    <t>0.85 (0.79, 0.92)</t>
  </si>
  <si>
    <t>0.94 (0.84, 1.04)</t>
  </si>
  <si>
    <t>chr15:67078168_C_G</t>
  </si>
  <si>
    <t>0.96 (0.93, 1.00)</t>
  </si>
  <si>
    <t>0.95 (0.92, 0.98)</t>
  </si>
  <si>
    <t>rs4776881</t>
  </si>
  <si>
    <t>1.03 (1.00, 1.06)</t>
  </si>
  <si>
    <t>chr17:63921519_A_G</t>
  </si>
  <si>
    <t>0.96 (0.94, 0.99)</t>
  </si>
  <si>
    <t>chr19:45877067_T_G</t>
  </si>
  <si>
    <t>chr19:45877067:SG</t>
  </si>
  <si>
    <t>1.10 (1.04, 1.17)</t>
  </si>
  <si>
    <t>chr20:35437976_G_A</t>
  </si>
  <si>
    <t>1.04 (1.00, 1.08)</t>
  </si>
  <si>
    <t>chr1:102875460</t>
  </si>
  <si>
    <t>chr1:183974675</t>
  </si>
  <si>
    <t>chr1:198841735</t>
  </si>
  <si>
    <t>chr2:70489467</t>
  </si>
  <si>
    <t>chr2:69345897</t>
  </si>
  <si>
    <t>chr4:1794909</t>
  </si>
  <si>
    <t>chr4:1171342</t>
  </si>
  <si>
    <t>chr6:34578783</t>
  </si>
  <si>
    <t>chr6:44478351</t>
  </si>
  <si>
    <t>chr7:19554541</t>
  </si>
  <si>
    <t>chr7:45988978</t>
  </si>
  <si>
    <t>chr8:68665402</t>
  </si>
  <si>
    <t>chr8:129726726</t>
  </si>
  <si>
    <t>chr8:129707875</t>
  </si>
  <si>
    <t>chr9:93911476</t>
  </si>
  <si>
    <t>chr10:27612430</t>
  </si>
  <si>
    <t>chr10:72012903</t>
  </si>
  <si>
    <t>chr10:102868477</t>
  </si>
  <si>
    <t>chr11:13275014</t>
  </si>
  <si>
    <t>chr11:15693077</t>
  </si>
  <si>
    <t>chr14:36988829</t>
  </si>
  <si>
    <t>chr14:94378610</t>
  </si>
  <si>
    <t>chr15:67078168</t>
  </si>
  <si>
    <t>chr15:67083662</t>
  </si>
  <si>
    <t>chr17:63921519</t>
  </si>
  <si>
    <t>chr19:45877067</t>
  </si>
  <si>
    <t>chr20:35437976</t>
  </si>
  <si>
    <t>downstream</t>
  </si>
  <si>
    <t>splice_region</t>
  </si>
  <si>
    <t>regulatory_region</t>
  </si>
  <si>
    <t>3_prime_UTR</t>
  </si>
  <si>
    <t>upstream</t>
  </si>
  <si>
    <t>5_prime_UTR</t>
  </si>
  <si>
    <t>near C6orf106</t>
  </si>
  <si>
    <t>near CDC5L</t>
  </si>
  <si>
    <t>near TWISTNB</t>
  </si>
  <si>
    <t>near IGFBP3</t>
  </si>
  <si>
    <t>near GSDMC</t>
  </si>
  <si>
    <t>near BARX1</t>
  </si>
  <si>
    <t>near MKX</t>
  </si>
  <si>
    <t>indel</t>
  </si>
  <si>
    <r>
      <t>(N</t>
    </r>
    <r>
      <rPr>
        <vertAlign val="subscript"/>
        <sz val="10"/>
        <color theme="1"/>
        <rFont val="Calibri"/>
        <family val="2"/>
        <scheme val="minor"/>
      </rPr>
      <t>case</t>
    </r>
    <r>
      <rPr>
        <sz val="10"/>
        <color theme="1"/>
        <rFont val="Calibri"/>
        <family val="2"/>
        <scheme val="minor"/>
      </rPr>
      <t xml:space="preserve"> = 8,068, N</t>
    </r>
    <r>
      <rPr>
        <vertAlign val="subscript"/>
        <sz val="10"/>
        <color theme="1"/>
        <rFont val="Calibri"/>
        <family val="2"/>
        <scheme val="minor"/>
      </rPr>
      <t xml:space="preserve">ctrl </t>
    </r>
    <r>
      <rPr>
        <sz val="10"/>
        <color theme="1"/>
        <rFont val="Calibri"/>
        <family val="2"/>
        <scheme val="minor"/>
      </rPr>
      <t>= 297,245)</t>
    </r>
  </si>
  <si>
    <r>
      <t xml:space="preserve"> (N</t>
    </r>
    <r>
      <rPr>
        <vertAlign val="subscript"/>
        <sz val="10"/>
        <color theme="1"/>
        <rFont val="Calibri"/>
        <family val="2"/>
        <scheme val="minor"/>
      </rPr>
      <t>case</t>
    </r>
    <r>
      <rPr>
        <sz val="10"/>
        <color theme="1"/>
        <rFont val="Calibri"/>
        <family val="2"/>
        <scheme val="minor"/>
      </rPr>
      <t xml:space="preserve"> = 18,659, N</t>
    </r>
    <r>
      <rPr>
        <vertAlign val="subscript"/>
        <sz val="10"/>
        <color theme="1"/>
        <rFont val="Calibri"/>
        <family val="2"/>
        <scheme val="minor"/>
      </rPr>
      <t>ctrl</t>
    </r>
    <r>
      <rPr>
        <sz val="10"/>
        <color theme="1"/>
        <rFont val="Calibri"/>
        <family val="2"/>
        <scheme val="minor"/>
      </rPr>
      <t xml:space="preserve"> = 389,936)</t>
    </r>
  </si>
  <si>
    <r>
      <t>(N</t>
    </r>
    <r>
      <rPr>
        <vertAlign val="subscript"/>
        <sz val="10"/>
        <color theme="1"/>
        <rFont val="Calibri"/>
        <family val="2"/>
        <scheme val="minor"/>
      </rPr>
      <t xml:space="preserve">case </t>
    </r>
    <r>
      <rPr>
        <sz val="10"/>
        <color theme="1"/>
        <rFont val="Calibri"/>
        <family val="2"/>
        <scheme val="minor"/>
      </rPr>
      <t>= 20,002, N</t>
    </r>
    <r>
      <rPr>
        <vertAlign val="subscript"/>
        <sz val="10"/>
        <color theme="1"/>
        <rFont val="Calibri"/>
        <family val="2"/>
        <scheme val="minor"/>
      </rPr>
      <t xml:space="preserve">ctrl </t>
    </r>
    <r>
      <rPr>
        <sz val="10"/>
        <color theme="1"/>
        <rFont val="Calibri"/>
        <family val="2"/>
        <scheme val="minor"/>
      </rPr>
      <t>= 132,628)</t>
    </r>
  </si>
  <si>
    <t>Freq EA%</t>
  </si>
  <si>
    <t>adj.for chr2:69345897_T_C</t>
  </si>
  <si>
    <t>adj.for chr2:70489467_T_C</t>
  </si>
  <si>
    <t>adj.for chr4:1171342_G_T</t>
  </si>
  <si>
    <t>adj.for chr4:1794909_G_C</t>
  </si>
  <si>
    <t>adj.for chr8:129707875_T_C</t>
  </si>
  <si>
    <t>adj.for chr8:129726726_A_G</t>
  </si>
  <si>
    <t>adj.for chr15:67083662_C_T</t>
  </si>
  <si>
    <t>adj.for chr15:67078168_C_G</t>
  </si>
  <si>
    <t>Denmark IDD GWAS</t>
  </si>
  <si>
    <t>UK Biobank IDD GWAS</t>
  </si>
  <si>
    <t>Iceland IDD GWAS</t>
  </si>
  <si>
    <t>Finland IDD GWAS</t>
  </si>
  <si>
    <t>Iceland Dorsalgia GWAS</t>
  </si>
  <si>
    <t>UK Biobank Dorsalgia GWAS</t>
  </si>
  <si>
    <t>Denmark Dorsalgia GWAS</t>
  </si>
  <si>
    <t>Finland Dorsalgia GWAS</t>
  </si>
  <si>
    <r>
      <t>(N</t>
    </r>
    <r>
      <rPr>
        <vertAlign val="subscript"/>
        <sz val="10"/>
        <color theme="1"/>
        <rFont val="Calibri"/>
        <family val="2"/>
        <scheme val="minor"/>
      </rPr>
      <t>case</t>
    </r>
    <r>
      <rPr>
        <sz val="10"/>
        <color theme="1"/>
        <rFont val="Calibri"/>
        <family val="2"/>
        <scheme val="minor"/>
      </rPr>
      <t xml:space="preserve"> = 14,535, N</t>
    </r>
    <r>
      <rPr>
        <vertAlign val="subscript"/>
        <sz val="10"/>
        <color theme="1"/>
        <rFont val="Calibri"/>
        <family val="2"/>
        <scheme val="minor"/>
      </rPr>
      <t>ctrl</t>
    </r>
    <r>
      <rPr>
        <sz val="10"/>
        <color theme="1"/>
        <rFont val="Calibri"/>
        <family val="2"/>
        <scheme val="minor"/>
      </rPr>
      <t xml:space="preserve"> = 327,589)</t>
    </r>
  </si>
  <si>
    <r>
      <t>(N</t>
    </r>
    <r>
      <rPr>
        <vertAlign val="subscript"/>
        <sz val="10"/>
        <color theme="1"/>
        <rFont val="Calibri"/>
        <family val="2"/>
        <scheme val="minor"/>
      </rPr>
      <t>case</t>
    </r>
    <r>
      <rPr>
        <sz val="10"/>
        <color theme="1"/>
        <rFont val="Calibri"/>
        <family val="2"/>
        <scheme val="minor"/>
      </rPr>
      <t xml:space="preserve"> = 56,991, N</t>
    </r>
    <r>
      <rPr>
        <vertAlign val="subscript"/>
        <sz val="10"/>
        <color theme="1"/>
        <rFont val="Calibri"/>
        <family val="2"/>
        <scheme val="minor"/>
      </rPr>
      <t xml:space="preserve">ctrl </t>
    </r>
    <r>
      <rPr>
        <sz val="10"/>
        <color theme="1"/>
        <rFont val="Calibri"/>
        <family val="2"/>
        <scheme val="minor"/>
      </rPr>
      <t>= 351,662)</t>
    </r>
  </si>
  <si>
    <r>
      <t>(N</t>
    </r>
    <r>
      <rPr>
        <vertAlign val="subscript"/>
        <sz val="10"/>
        <color theme="1"/>
        <rFont val="Calibri"/>
        <family val="2"/>
        <scheme val="minor"/>
      </rPr>
      <t>case</t>
    </r>
    <r>
      <rPr>
        <sz val="10"/>
        <color theme="1"/>
        <rFont val="Calibri"/>
        <family val="2"/>
        <scheme val="minor"/>
      </rPr>
      <t>=30,493, N</t>
    </r>
    <r>
      <rPr>
        <vertAlign val="subscript"/>
        <sz val="10"/>
        <color theme="1"/>
        <rFont val="Calibri"/>
        <family val="2"/>
        <scheme val="minor"/>
      </rPr>
      <t xml:space="preserve">ctrl </t>
    </r>
    <r>
      <rPr>
        <sz val="10"/>
        <color theme="1"/>
        <rFont val="Calibri"/>
        <family val="2"/>
        <scheme val="minor"/>
      </rPr>
      <t>= 127,505)</t>
    </r>
  </si>
  <si>
    <t>1.02 (0.99, 1.05)</t>
  </si>
  <si>
    <t>0.99 (0.95, 1.02)</t>
  </si>
  <si>
    <t>1.00 (0.97, 1.03)</t>
  </si>
  <si>
    <t>1.03 (1.00, 1.07)</t>
  </si>
  <si>
    <t>1.04 (1.01, 1.07)</t>
  </si>
  <si>
    <t>1.20 (0.94, 1.54)</t>
  </si>
  <si>
    <t>0.92 (0.89, 0.96)</t>
  </si>
  <si>
    <t>1.01 (0.98, 1.04)</t>
  </si>
  <si>
    <t>0.99 (0.94, 1.04)</t>
  </si>
  <si>
    <t>0.95 (0.90, 0.99)</t>
  </si>
  <si>
    <t>1.03 (0.99, 1.07)</t>
  </si>
  <si>
    <t>0.98 (0.94, 1.02)</t>
  </si>
  <si>
    <t>0.96 (0.82, 1.13)</t>
  </si>
  <si>
    <t>1.01 (0.98, 1.05)</t>
  </si>
  <si>
    <t>1.07 (1.02, 1.13)</t>
  </si>
  <si>
    <t>1.03 (1.01, 1.04)</t>
  </si>
  <si>
    <t>1.04 (1.01, 1.06)</t>
  </si>
  <si>
    <t>1.10 (0.97, 1.23)</t>
  </si>
  <si>
    <t>0.99 (0.97, 1.02)</t>
  </si>
  <si>
    <t>1.01 (0.99, 1.02)</t>
  </si>
  <si>
    <t>0.99 (0.97, 1.00)</t>
  </si>
  <si>
    <t>1.01 (0.98, 1.03)</t>
  </si>
  <si>
    <t>0.98 (0.96, 1.00)</t>
  </si>
  <si>
    <t>0.97 (0.95, 0.99)</t>
  </si>
  <si>
    <t>1.11 (0.91, 1.34)</t>
  </si>
  <si>
    <t>1.05 (1.01, 1.08)</t>
  </si>
  <si>
    <t>0.92 (0.86, 0.97)</t>
  </si>
  <si>
    <t>1.02 (1.00, 1.04)</t>
  </si>
  <si>
    <t>0.97 (0.94, 1.00)</t>
  </si>
  <si>
    <t>1.02 (1.00, 1.05)</t>
  </si>
  <si>
    <t>0.97 (0.95, 1.00)</t>
  </si>
  <si>
    <t>2.02 (1.22, 3.36)</t>
  </si>
  <si>
    <t>1.02 (0.98, 1.06)</t>
  </si>
  <si>
    <t>0.95 (0.91, 0.99)</t>
  </si>
  <si>
    <t>1.07 (1.04, 1.11)</t>
  </si>
  <si>
    <t>0.94 (0.86, 1.03)</t>
  </si>
  <si>
    <t>0.98 (0.96, 1.01)</t>
  </si>
  <si>
    <t>1.07 (1.01, 1.13)</t>
  </si>
  <si>
    <t>rs7560502</t>
  </si>
  <si>
    <t>rs1995245</t>
  </si>
  <si>
    <t>rs4865462</t>
  </si>
  <si>
    <t>rs751450</t>
  </si>
  <si>
    <t>rs71338065</t>
  </si>
  <si>
    <t>rs76838079</t>
  </si>
  <si>
    <t>rs28536511</t>
  </si>
  <si>
    <t>chr2:147879893_A_C</t>
  </si>
  <si>
    <t>chr3:49651777_G_A</t>
  </si>
  <si>
    <t>chr6:34595387_A_G</t>
  </si>
  <si>
    <t>chr10:72001257_A_G</t>
  </si>
  <si>
    <t>chr18:37570563_G_A</t>
  </si>
  <si>
    <t>chr18:79817501_TCA_T</t>
  </si>
  <si>
    <t>chr19:44908684_T_C</t>
  </si>
  <si>
    <t>chr2:147879893</t>
  </si>
  <si>
    <t>chr3:49651777</t>
  </si>
  <si>
    <t>chr3:71732370</t>
  </si>
  <si>
    <t>chr3:118057173</t>
  </si>
  <si>
    <t>chr4:1688915</t>
  </si>
  <si>
    <t>chr6:34595387</t>
  </si>
  <si>
    <t>chr10:72001257</t>
  </si>
  <si>
    <t>chr18:37570563</t>
  </si>
  <si>
    <t>chr18:79817501</t>
  </si>
  <si>
    <t>chr18:79873271</t>
  </si>
  <si>
    <t>chr19:44908684</t>
  </si>
  <si>
    <t>chr19:51270257</t>
  </si>
  <si>
    <t>TCA</t>
  </si>
  <si>
    <t>0.92 (0.89, 0.95)</t>
  </si>
  <si>
    <t>0.96 (0.92, 0.99)</t>
  </si>
  <si>
    <t>0.92 (0.88, 0.96)</t>
  </si>
  <si>
    <t>0.98 (0.95, 1.01)</t>
  </si>
  <si>
    <t>1.05 (1.02, 1.07)</t>
  </si>
  <si>
    <t>adj.for chr18:79873271_C_T</t>
  </si>
  <si>
    <t>adj.for chr18:79817501_TCA_T</t>
  </si>
  <si>
    <t>1.01 (0.97, 1.06)</t>
  </si>
  <si>
    <t>1.00 (0.94, 1.08)</t>
  </si>
  <si>
    <t>1.00 (0.96, 1.05)</t>
  </si>
  <si>
    <t>0.91 (0.88, 0.95)</t>
  </si>
  <si>
    <t>0.97 (0.93, 1.02)</t>
  </si>
  <si>
    <t>0.99 (0.95, 1.04)</t>
  </si>
  <si>
    <t>0.97 (0.93, 1.01)</t>
  </si>
  <si>
    <t>1.04 (1.00, 1.09)</t>
  </si>
  <si>
    <t>0.93 (0.90, 0.95)</t>
  </si>
  <si>
    <t>0.98 (0.94, 1.03)</t>
  </si>
  <si>
    <t>1.08 (1.04, 1.11)</t>
  </si>
  <si>
    <t>1.02 (0.99, 1.06)</t>
  </si>
  <si>
    <t>1.01 (0.97, 1.04)</t>
  </si>
  <si>
    <t>1.00 (0.97, 1.05)</t>
  </si>
  <si>
    <t>1.00 (0.96, 1.03)</t>
  </si>
  <si>
    <t>0.99 (0.98, 1.01)</t>
  </si>
  <si>
    <t>GWASCAT_pos2</t>
  </si>
  <si>
    <t>GWASCAT_r2</t>
  </si>
  <si>
    <t>GWASCAT_EFO_term</t>
  </si>
  <si>
    <t>GWASCAT_variant</t>
  </si>
  <si>
    <t>GWASCAT_PMID</t>
  </si>
  <si>
    <t>GWASCAT_P_value</t>
  </si>
  <si>
    <t>GWASCAT_Phenotype_publication</t>
  </si>
  <si>
    <t>GWASCAT_Add_info_publication</t>
  </si>
  <si>
    <t>GWASCAT_is_top</t>
  </si>
  <si>
    <t>body height</t>
  </si>
  <si>
    <t>rs6669645</t>
  </si>
  <si>
    <t>Height</t>
  </si>
  <si>
    <t>F</t>
  </si>
  <si>
    <t>susceptibility to childhood ear infection measurement</t>
  </si>
  <si>
    <t>Childhood ear infection</t>
  </si>
  <si>
    <t>rs12258400</t>
  </si>
  <si>
    <t>lumbar disc degeneration</t>
  </si>
  <si>
    <t>rs1245582</t>
  </si>
  <si>
    <t>Disc degeneration (lumbar)</t>
  </si>
  <si>
    <t>depressive symptom measurement</t>
  </si>
  <si>
    <t>rs1004467</t>
  </si>
  <si>
    <t>Depressive symptoms</t>
  </si>
  <si>
    <t>diastolic blood pressure</t>
  </si>
  <si>
    <t>Diastolic blood pressure</t>
  </si>
  <si>
    <t>hypertension</t>
  </si>
  <si>
    <t>Hypertension</t>
  </si>
  <si>
    <t>(Japanese)</t>
  </si>
  <si>
    <t>mean arterial pressure</t>
  </si>
  <si>
    <t>Mean arterial pressure</t>
  </si>
  <si>
    <t>neuroticism measurement</t>
  </si>
  <si>
    <t>Neuroticism</t>
  </si>
  <si>
    <t>pulse pressure measurement</t>
  </si>
  <si>
    <t>Pulse pressure</t>
  </si>
  <si>
    <t>(EA)</t>
  </si>
  <si>
    <t>systolic blood pressure</t>
  </si>
  <si>
    <t>Systolic blood pressure</t>
  </si>
  <si>
    <t>erythrocyte count</t>
  </si>
  <si>
    <t>rs3824755</t>
  </si>
  <si>
    <t>Red blood cell count</t>
  </si>
  <si>
    <t>coronary artery disease</t>
  </si>
  <si>
    <t>rs11191416</t>
  </si>
  <si>
    <t>Coronary artery disease</t>
  </si>
  <si>
    <t>Coronary artery disease (myocardial infarction, percutaneous transluminal coronary angioplasty, coronary artery bypass grafting, angina or chromic ischemic heart disease)</t>
  </si>
  <si>
    <t>body mass index</t>
  </si>
  <si>
    <t>Body mass index</t>
  </si>
  <si>
    <t>Diastolic blood pressure (long-term average)</t>
  </si>
  <si>
    <t>Mean arterial pressure (long-term average)</t>
  </si>
  <si>
    <t>urinary arsenic measurement</t>
  </si>
  <si>
    <t>Arsenic metabolism</t>
  </si>
  <si>
    <t>(principal component 2 of arsenic species)</t>
  </si>
  <si>
    <t>rs77335224</t>
  </si>
  <si>
    <t>rs3740390</t>
  </si>
  <si>
    <t>visceral adipose tissue measurement</t>
  </si>
  <si>
    <t>Predicted visceral adipose tissue</t>
  </si>
  <si>
    <t>age at menarche</t>
  </si>
  <si>
    <t>rs900145</t>
  </si>
  <si>
    <t>Menarche (age at onset)</t>
  </si>
  <si>
    <t>rs10832013</t>
  </si>
  <si>
    <t>rs7928655</t>
  </si>
  <si>
    <t>rs7926712</t>
  </si>
  <si>
    <t>rs4353253</t>
  </si>
  <si>
    <t>rs11022756</t>
  </si>
  <si>
    <t>worry measurement</t>
  </si>
  <si>
    <t>rs10766075</t>
  </si>
  <si>
    <t>Worry/vulnerability (special factor of neuroticism)</t>
  </si>
  <si>
    <t>chronotype measurement</t>
  </si>
  <si>
    <t>rs7949336</t>
  </si>
  <si>
    <t>Chronotype</t>
  </si>
  <si>
    <t>rs7938308</t>
  </si>
  <si>
    <t>bone density</t>
  </si>
  <si>
    <t>rs7117858</t>
  </si>
  <si>
    <t>Bone mineral density (hip)</t>
  </si>
  <si>
    <t>rs74237094</t>
  </si>
  <si>
    <t>Total body bone mineral density</t>
  </si>
  <si>
    <t>rs7108738</t>
  </si>
  <si>
    <t>Bone mineral density</t>
  </si>
  <si>
    <t>(FNK)</t>
  </si>
  <si>
    <t>femoral neck bone mineral density</t>
  </si>
  <si>
    <t>Femoral neck bone mineral density</t>
  </si>
  <si>
    <t>hair colour measurement</t>
  </si>
  <si>
    <t>Hair color</t>
  </si>
  <si>
    <t>Back pain</t>
  </si>
  <si>
    <t>Chronic back pain</t>
  </si>
  <si>
    <t>C-reactive protein measurement</t>
  </si>
  <si>
    <t>C-reactive protein levels</t>
  </si>
  <si>
    <t>(BMI-adjusted)</t>
  </si>
  <si>
    <t>FEV/FEC ratio</t>
  </si>
  <si>
    <t>Post bronchodilator FEV1/FVC ratio</t>
  </si>
  <si>
    <t>alcohol consumption measurement</t>
  </si>
  <si>
    <t>Alcohol consumption</t>
  </si>
  <si>
    <t>alpha globulin measurement</t>
  </si>
  <si>
    <t>Blood protein levels</t>
  </si>
  <si>
    <t>(Alpha-1 Globulin)</t>
  </si>
  <si>
    <t>blood protein measurement</t>
  </si>
  <si>
    <t>(Complement C1q tumor necrosis factor-related protein 1, C1QTNF1.6304.8.3)</t>
  </si>
  <si>
    <t>(Synaptosomal-associated protein 25, SNAP25.13105.7.3)</t>
  </si>
  <si>
    <t>protein measurement</t>
  </si>
  <si>
    <t>response to bronchodilator</t>
  </si>
  <si>
    <t>Alcohol consumption (drinks per week)</t>
  </si>
  <si>
    <t>Alcohol consumption (drinks per week) (MTAG)</t>
  </si>
  <si>
    <t>alkaline phosphatase measurement</t>
  </si>
  <si>
    <t>Serum alkaline phosphatase levels</t>
  </si>
  <si>
    <t>alpha fetoprotein measurement</t>
  </si>
  <si>
    <t>Serum alpha-fetoprotein levels</t>
  </si>
  <si>
    <t>anti-neutrophil antibody associated vasculitis</t>
  </si>
  <si>
    <t>Antineutrophil cytoplasmic antibody-associated vasculitis</t>
  </si>
  <si>
    <t>(Arfaptin-2, ARFIP2.12630.8.3)</t>
  </si>
  <si>
    <t>(Thioredoxin domain-containing protein 5, TXNDC5.11212.7.3)</t>
  </si>
  <si>
    <t>(DnaJ homolog subfamily B member 9, DNAJB9.11214.40.3)</t>
  </si>
  <si>
    <t>(WNT1-inducible-signaling pathway protein 3, WISP3.5927.4.3)</t>
  </si>
  <si>
    <t>(Neutrophil cytosol factor 2, NCF2.10047.12.3)</t>
  </si>
  <si>
    <t>(Zinc finger protein 175, ZNF175.12716.3.3)</t>
  </si>
  <si>
    <t>(39S ribosomal protein L33, mitochondrial, MRPL33.13453.2.3)</t>
  </si>
  <si>
    <t>(Serine/threonine-protein kinase pim-1, PIM1.5359.65.3)</t>
  </si>
  <si>
    <t>(Lysosomal acid phosphatase, ACP2.9237.54.3)</t>
  </si>
  <si>
    <t>(Urea transporter 2, SLC14A2.12818.159.3)</t>
  </si>
  <si>
    <t>(Glypican-6, GPC6.5350.14.2)</t>
  </si>
  <si>
    <t>gallstones</t>
  </si>
  <si>
    <t>Gallstone disease</t>
  </si>
  <si>
    <t>heel bone mineral density</t>
  </si>
  <si>
    <t>Heel bone mineral density</t>
  </si>
  <si>
    <t>lean body mass</t>
  </si>
  <si>
    <t>Fat-free mass</t>
  </si>
  <si>
    <t>low density lipoprotein cholesterol measurement</t>
  </si>
  <si>
    <t>Low density lipoprotein cholesterol levels</t>
  </si>
  <si>
    <t>serum alanine aminotransferase measurement</t>
  </si>
  <si>
    <t>Alanine transaminase levels</t>
  </si>
  <si>
    <t>rs4776879</t>
  </si>
  <si>
    <t>balding measurement</t>
  </si>
  <si>
    <t>rs1498507</t>
  </si>
  <si>
    <t>Male-pattern baldness</t>
  </si>
  <si>
    <t>appendicular lean mass</t>
  </si>
  <si>
    <t>Appendicular lean mass</t>
  </si>
  <si>
    <t>hip</t>
  </si>
  <si>
    <t>Osteoarthritis (hip)</t>
  </si>
  <si>
    <t>(additive)</t>
  </si>
  <si>
    <t>osteoarthritis</t>
  </si>
  <si>
    <t>rs2070776</t>
  </si>
  <si>
    <t>(Conditioned on rs2665838)</t>
  </si>
  <si>
    <t>BMI-adjusted waist-hip ratio</t>
  </si>
  <si>
    <t>rs2320125</t>
  </si>
  <si>
    <t>Waist-to-hip ratio adjusted for BMI</t>
  </si>
  <si>
    <t>waist-hip ratio</t>
  </si>
  <si>
    <t>Waist-hip ratio</t>
  </si>
  <si>
    <t>red blood cell distribution width</t>
  </si>
  <si>
    <t>rs34255979</t>
  </si>
  <si>
    <t>Red cell distribution width</t>
  </si>
  <si>
    <t>mean corpuscular hemoglobin</t>
  </si>
  <si>
    <t>rs12976094</t>
  </si>
  <si>
    <t>Mean corpuscular hemoglobin</t>
  </si>
  <si>
    <t>grip strength measurement</t>
  </si>
  <si>
    <t>rs958685</t>
  </si>
  <si>
    <t>Hand grip strength</t>
  </si>
  <si>
    <t>cartilage thickness measurement</t>
  </si>
  <si>
    <t>rs2862851</t>
  </si>
  <si>
    <t>Hip minimal joint space width</t>
  </si>
  <si>
    <t>rs3771501</t>
  </si>
  <si>
    <t>Osteoarthritis</t>
  </si>
  <si>
    <t>rs3771498</t>
  </si>
  <si>
    <t>Waist-to-hip ratio adjusted for BMI (additive genetic model)</t>
  </si>
  <si>
    <t>rs6088813</t>
  </si>
  <si>
    <t>rs6060402</t>
  </si>
  <si>
    <t>rs6142381</t>
  </si>
  <si>
    <t>rs224329</t>
  </si>
  <si>
    <t>BMI-adjusted hip circumference</t>
  </si>
  <si>
    <t>Hip circumference adjusted for BMI</t>
  </si>
  <si>
    <t>(EA, women)</t>
  </si>
  <si>
    <t>(EA,men)</t>
  </si>
  <si>
    <t>Knee pain</t>
  </si>
  <si>
    <t>body fat distribution</t>
  </si>
  <si>
    <t>Body fat distribution (leg fat ratio)</t>
  </si>
  <si>
    <t>(females)</t>
  </si>
  <si>
    <t>(males)</t>
  </si>
  <si>
    <t>Body fat distribution (trunk fat ratio)</t>
  </si>
  <si>
    <t>Anthropometric traits</t>
  </si>
  <si>
    <t>(height)</t>
  </si>
  <si>
    <t>body weight</t>
  </si>
  <si>
    <t>Weight</t>
  </si>
  <si>
    <t>body weights and measures</t>
  </si>
  <si>
    <t>Anthropometric traits (multi-trait analysis)</t>
  </si>
  <si>
    <t>brain volume measurement</t>
  </si>
  <si>
    <t>Brain region volumes</t>
  </si>
  <si>
    <t>(left entorhinal)</t>
  </si>
  <si>
    <t>developmental dysplasia of the hip</t>
  </si>
  <si>
    <t>Developmental dysplasia of the hip</t>
  </si>
  <si>
    <t>femoral neck size</t>
  </si>
  <si>
    <t>Femoral neck size</t>
  </si>
  <si>
    <t>forced expiratory volume</t>
  </si>
  <si>
    <t>FEV1</t>
  </si>
  <si>
    <t>hip bone size</t>
  </si>
  <si>
    <t>Hip bone size</t>
  </si>
  <si>
    <t>hip circumference</t>
  </si>
  <si>
    <t>Hip circumference</t>
  </si>
  <si>
    <t>(EA, men)</t>
  </si>
  <si>
    <t>infant body height</t>
  </si>
  <si>
    <t>Infant length</t>
  </si>
  <si>
    <t>intertrochanteric region size</t>
  </si>
  <si>
    <t>Intertrochanteric region size</t>
  </si>
  <si>
    <t>joint hypermobility measurement</t>
  </si>
  <si>
    <t>Joint mobility (Beighton score)</t>
  </si>
  <si>
    <t>knee</t>
  </si>
  <si>
    <t>Knee osteoarthritis</t>
  </si>
  <si>
    <t>(male)</t>
  </si>
  <si>
    <t>(female)</t>
  </si>
  <si>
    <t>peak expiratory flow</t>
  </si>
  <si>
    <t>Peak expiratory flow</t>
  </si>
  <si>
    <t>spine bone size</t>
  </si>
  <si>
    <t>Spine bone size</t>
  </si>
  <si>
    <t>trochanter size</t>
  </si>
  <si>
    <t>Trochanter size</t>
  </si>
  <si>
    <t>vital capacity</t>
  </si>
  <si>
    <t>Lung function (FVC)</t>
  </si>
  <si>
    <t>(SPON2)</t>
  </si>
  <si>
    <t>total cholesterol measurement</t>
  </si>
  <si>
    <t>Cholesterol, total</t>
  </si>
  <si>
    <t>Total cholesterol levels</t>
  </si>
  <si>
    <t>(Trans-ethnic initial)</t>
  </si>
  <si>
    <t>rs12700058</t>
  </si>
  <si>
    <t>brain aneurysm</t>
  </si>
  <si>
    <t>rs10230207</t>
  </si>
  <si>
    <t>Intracranial aneurysm</t>
  </si>
  <si>
    <t>rs7805790</t>
  </si>
  <si>
    <t>(cerebellar vermal lobules I V)</t>
  </si>
  <si>
    <t>rs17387279</t>
  </si>
  <si>
    <t>rs6470763</t>
  </si>
  <si>
    <t>Heel bone mineral density (MTAG)</t>
  </si>
  <si>
    <t>LDH-related sciatica symptom severity measurement</t>
  </si>
  <si>
    <t>Sciatica caused by lumbar disc herniation (treated with microdiscectomy)</t>
  </si>
  <si>
    <t>Sciatica</t>
  </si>
  <si>
    <t>lumbar disc herniation</t>
  </si>
  <si>
    <t>rs6470764</t>
  </si>
  <si>
    <t>rs4733725</t>
  </si>
  <si>
    <t>rs2062078</t>
  </si>
  <si>
    <t>BMI-adjusted waist circumference</t>
  </si>
  <si>
    <t>rs6470765</t>
  </si>
  <si>
    <t>Waist circumference adjusted for BMI (adjusted for smoking behaviour)</t>
  </si>
  <si>
    <t>Waist circumference adjusted for BMI in non-smokers</t>
  </si>
  <si>
    <t>smoking behavior</t>
  </si>
  <si>
    <t>MKX / LINC02680</t>
  </si>
  <si>
    <t>PFN1P11</t>
  </si>
  <si>
    <t>U6 / BORCS7-ASMT</t>
  </si>
  <si>
    <t>BORCS7-ASMT /AS3MT</t>
  </si>
  <si>
    <t>AC022878.1 / ARNTL</t>
  </si>
  <si>
    <t>AC087379.2</t>
  </si>
  <si>
    <t>SERPINA2</t>
  </si>
  <si>
    <t>AC127029.3 / CD79B</t>
  </si>
  <si>
    <t>IRF2BP1 / FOXA3</t>
  </si>
  <si>
    <t>IRF2BP1 / MYPOP</t>
  </si>
  <si>
    <t>GDF5-AS1 / UQCC1</t>
  </si>
  <si>
    <t>IFITM3P3 / ILRUN</t>
  </si>
  <si>
    <t>AL136140.1 / CDC5L</t>
  </si>
  <si>
    <t>AC007091.1</t>
  </si>
  <si>
    <t>TWISTNB / AC007091.1</t>
  </si>
  <si>
    <t>AC103718.1 / GSDMC / CCDC26</t>
  </si>
  <si>
    <t>AC103718.1 / MTRF1LP2</t>
  </si>
  <si>
    <t>guilt measurement</t>
  </si>
  <si>
    <t>rs1557339</t>
  </si>
  <si>
    <t>Feeling guilty</t>
  </si>
  <si>
    <t>mood disorder</t>
  </si>
  <si>
    <t>rs80035064</t>
  </si>
  <si>
    <t>Depressed affect</t>
  </si>
  <si>
    <t>General factor of neuroticism</t>
  </si>
  <si>
    <t>unipolar depression</t>
  </si>
  <si>
    <t>smoking cessation</t>
  </si>
  <si>
    <t>rs12969480</t>
  </si>
  <si>
    <t>Smoking cessation (MTAG)</t>
  </si>
  <si>
    <t>household income</t>
  </si>
  <si>
    <t>rs62081465</t>
  </si>
  <si>
    <t>Household income (MTAG)</t>
  </si>
  <si>
    <t>wellbeing measurement</t>
  </si>
  <si>
    <t>rs12959642</t>
  </si>
  <si>
    <t>Positive affect</t>
  </si>
  <si>
    <t>Life satisfaction</t>
  </si>
  <si>
    <t>rs7243439</t>
  </si>
  <si>
    <t>anxiety</t>
  </si>
  <si>
    <t>rs72893199</t>
  </si>
  <si>
    <t>Worry</t>
  </si>
  <si>
    <t>Feeling worry</t>
  </si>
  <si>
    <t>feeling miserable measurement</t>
  </si>
  <si>
    <t>rs55731231</t>
  </si>
  <si>
    <t>Feeling miserable</t>
  </si>
  <si>
    <t>Worry too long after an embarrassing experience</t>
  </si>
  <si>
    <t>rs4799461</t>
  </si>
  <si>
    <t>leukocyte count</t>
  </si>
  <si>
    <t>rs11665567</t>
  </si>
  <si>
    <t>White blood cell count</t>
  </si>
  <si>
    <t>smoking initiation</t>
  </si>
  <si>
    <t>Age of smoking initiation (MTAG)</t>
  </si>
  <si>
    <t>smoking status measurement</t>
  </si>
  <si>
    <t>Smoking initiation (ever regular vs never regular) (MTAG)</t>
  </si>
  <si>
    <t>Smoking initiation (ever regular vs never regular)</t>
  </si>
  <si>
    <t>rs71367545</t>
  </si>
  <si>
    <t>Smoking status (ever vs never smokers)</t>
  </si>
  <si>
    <t>smoking behaviour measurement</t>
  </si>
  <si>
    <t>Lifetime smoking index</t>
  </si>
  <si>
    <t>Smoking status</t>
  </si>
  <si>
    <t>intelligence</t>
  </si>
  <si>
    <t>rs11664298</t>
  </si>
  <si>
    <t>Intelligence (MTAG)</t>
  </si>
  <si>
    <t>risky sexual behaviour measurement</t>
  </si>
  <si>
    <t>Number of sexual partners</t>
  </si>
  <si>
    <t>cognitive function measurement</t>
  </si>
  <si>
    <t>rs7236339</t>
  </si>
  <si>
    <t>Cognitive performance (MTAG)</t>
  </si>
  <si>
    <t>(MTAG)</t>
  </si>
  <si>
    <t>mathematical ability</t>
  </si>
  <si>
    <t>Highest math class taken (MTAG)</t>
  </si>
  <si>
    <t>Self-reported math ability (MTAG)</t>
  </si>
  <si>
    <t>rs7241572</t>
  </si>
  <si>
    <t>Depression</t>
  </si>
  <si>
    <t>Alzheimer's disease</t>
  </si>
  <si>
    <t>rs769449</t>
  </si>
  <si>
    <t>Alzheimer's disease biomarkers</t>
  </si>
  <si>
    <t>(tau)</t>
  </si>
  <si>
    <t>(ptau)</t>
  </si>
  <si>
    <t>C-reactive protein</t>
  </si>
  <si>
    <t>HDL cholesterol change measurement</t>
  </si>
  <si>
    <t>HDL cholesterol levels</t>
  </si>
  <si>
    <t>Mental deterioration</t>
  </si>
  <si>
    <t>Cognitive decline (age-related)</t>
  </si>
  <si>
    <t>amyloid-beta measurement</t>
  </si>
  <si>
    <t>Cingulate cortical amyloid beta load</t>
  </si>
  <si>
    <t>beta-amyloid 1-42 measurement</t>
  </si>
  <si>
    <t>Cerebrospinal fluid AB1-42 levels</t>
  </si>
  <si>
    <t>cerebral amyloid deposition measurement</t>
  </si>
  <si>
    <t>Cerebral amyloid deposition (PET imaging)</t>
  </si>
  <si>
    <t>cerebrospinal fluid biomarker measurement</t>
  </si>
  <si>
    <t>Cerebrospinal fluid biomarker levels</t>
  </si>
  <si>
    <t>Apolipoprotein E (isoform E2)</t>
  </si>
  <si>
    <t>cingulate cortex measurement</t>
  </si>
  <si>
    <t>cognitive impairment measurement</t>
  </si>
  <si>
    <t>Cognitive impairment test score</t>
  </si>
  <si>
    <t>high density lipoprotein cholesterol measurement</t>
  </si>
  <si>
    <t>High density lipoprotein cholesterol levels</t>
  </si>
  <si>
    <t>longevity</t>
  </si>
  <si>
    <t>Longevity</t>
  </si>
  <si>
    <t>(Hispanic)</t>
  </si>
  <si>
    <t>(East Asian)</t>
  </si>
  <si>
    <t>memory performance</t>
  </si>
  <si>
    <t>Verbal memory performance (residualized delayed recall level)</t>
  </si>
  <si>
    <t>p-tau measurement</t>
  </si>
  <si>
    <t>Cerebrospinal P-tau181p levels</t>
  </si>
  <si>
    <t>p-tau:beta-amyloid 1-42 ratio measurement</t>
  </si>
  <si>
    <t>Cerebrospinal fluid p-Tau181p:AB1-42 ratio</t>
  </si>
  <si>
    <t>parental longevity</t>
  </si>
  <si>
    <t>Parental longevity (father's age at death or father's attained age)</t>
  </si>
  <si>
    <t>serum metabolite measurement</t>
  </si>
  <si>
    <t>Serum metabolite levels (CMS)</t>
  </si>
  <si>
    <t>(M_HDL_PL)</t>
  </si>
  <si>
    <t>t-tau measurement</t>
  </si>
  <si>
    <t>Cerebrospinal T-tau levels</t>
  </si>
  <si>
    <t>Cerebrospinal fluid t-tau levels</t>
  </si>
  <si>
    <t>t-tau:beta-amyloid 1-42 ratio measurement</t>
  </si>
  <si>
    <t>Cerebrospinal fluid t-tau:AB1-42 ratio</t>
  </si>
  <si>
    <t>triglyceride measurement</t>
  </si>
  <si>
    <t>Triglycerides</t>
  </si>
  <si>
    <t>Abnormality of refraction</t>
  </si>
  <si>
    <t>Refractive error</t>
  </si>
  <si>
    <t>(Cortical Ab)</t>
  </si>
  <si>
    <t>Cerebrospinal AB1-42 levels in Alzheimer's disease dementia</t>
  </si>
  <si>
    <t>Alzheimer's disease (onset at age over 80)</t>
  </si>
  <si>
    <t>Alzheimer's disease (onset between ages 58 and 79)</t>
  </si>
  <si>
    <t>Alzheimer's disease in hypertension-negative individuals</t>
  </si>
  <si>
    <t>Alzheimerâ€™s disease (clinical subgroup AD+)</t>
  </si>
  <si>
    <t>Alzheimerâ€™s disease (clinical subgroup AD+++)</t>
  </si>
  <si>
    <t>Alzheimerâ€™s disease (clinical subgroup AD++)</t>
  </si>
  <si>
    <t>Alzheimerâ€™s disease and/or vascular dementia (clinical subgroup VaD+)</t>
  </si>
  <si>
    <t>Alzheimer's disease biomarker measurement</t>
  </si>
  <si>
    <t>Alzheimer's disease progression score</t>
  </si>
  <si>
    <t>(uncorrected for APOE4 status and baseline cortical amyloid)</t>
  </si>
  <si>
    <t>Lewy body dementia</t>
  </si>
  <si>
    <t>Lewy body disease</t>
  </si>
  <si>
    <t>(Ordinal I)</t>
  </si>
  <si>
    <t>(Case/control)</t>
  </si>
  <si>
    <t>(Ordinal II)</t>
  </si>
  <si>
    <t>Dementia with Lewy bodies</t>
  </si>
  <si>
    <t>Lewy body dementia measurement</t>
  </si>
  <si>
    <t>age-related macular degeneration</t>
  </si>
  <si>
    <t>Advanced age-related macular degeneration</t>
  </si>
  <si>
    <t>apolipoprotein A 1 measurement</t>
  </si>
  <si>
    <t>8.00000000000007e-311</t>
  </si>
  <si>
    <t>Apolipoprotein A1 levels</t>
  </si>
  <si>
    <t>apolipoprotein E measurement</t>
  </si>
  <si>
    <t>(EA, Apolipoprotein E)</t>
  </si>
  <si>
    <t>atrophic macular degeneration</t>
  </si>
  <si>
    <t>Cerebrospinal AB1-42 levels in mild cognitive impairment</t>
  </si>
  <si>
    <t>Cerebrospinal AB1-42 levels in normal cognition</t>
  </si>
  <si>
    <t>(Leucine-rich repeat neuronal protein 1, LRRN1.11293.14.3)</t>
  </si>
  <si>
    <t>(Tubulin-specific chaperone A, TBCA.12501.10.3)</t>
  </si>
  <si>
    <t>(Stromal interaction molecule 1, STIM1.9271.101.3)</t>
  </si>
  <si>
    <t>(ADP-ribosylation factor-like protein 1, ARL1.12392.30.3)</t>
  </si>
  <si>
    <t>(Epididymal-specific lipocalin-10, LCN10.13007.66.3)</t>
  </si>
  <si>
    <t>(Nuclear receptor-binding protein, NRBP1.12616.45.3)</t>
  </si>
  <si>
    <t>(Beta-soluble NSF attachment protein, NAPB.12655.30.3)</t>
  </si>
  <si>
    <t>(PH and SEC7 domain-containing protein 1, PSD.13055.53.3)</t>
  </si>
  <si>
    <t>(PDZK1-interacting protein 1, PDZK1IP1.8260.13.3)</t>
  </si>
  <si>
    <t>(Estrogen sulfotransferase, SULT1E1.9878.3.3)</t>
  </si>
  <si>
    <t>(Cardiotrophin-1, CTF1.13732.79.3)</t>
  </si>
  <si>
    <t>(Protein CEI, C5orf38.6378.2.3)</t>
  </si>
  <si>
    <t>(Selenoprotein S, VIMP.11286.78.3)</t>
  </si>
  <si>
    <t>(Deoxycytidine kinase, DCK.9836.20.3)</t>
  </si>
  <si>
    <t>(Adhesion G-protein coupled receptor F1, ADGRF1.11243.90.3)</t>
  </si>
  <si>
    <t>(Epididymis-specific alpha-mannosidase, MAN2B2.9251.28.3)</t>
  </si>
  <si>
    <t>(Killer cell immunoglobulin-like receptor 2DL5A, KIR2DL5A.7799.3.3)</t>
  </si>
  <si>
    <t>cerebral amyloid angiopathy</t>
  </si>
  <si>
    <t>Neuritic plaques or cerebral amyloid angiopathy (pleiotropy)</t>
  </si>
  <si>
    <t>Neurofibrillary tangles or cerebral amyloid angiopathy (pleiotropy)</t>
  </si>
  <si>
    <t>Cerebral amyloid deposition positivity (PET imaging)</t>
  </si>
  <si>
    <t>Cortical amyloid beta load</t>
  </si>
  <si>
    <t>(uncorrected for APOE4 status)</t>
  </si>
  <si>
    <t>Cerebrospinal fluid t-tau levels in mild cognitive impairment</t>
  </si>
  <si>
    <t>Cerebrospinal fluid p-tau levels in mild cognitive impairment</t>
  </si>
  <si>
    <t>diet measurement</t>
  </si>
  <si>
    <t>Meat-related diet</t>
  </si>
  <si>
    <t>Lamb consumption</t>
  </si>
  <si>
    <t>health study participation</t>
  </si>
  <si>
    <t>Mental health study participation (completed survey)</t>
  </si>
  <si>
    <t>HDL cholesterol</t>
  </si>
  <si>
    <t>hippocampal volume</t>
  </si>
  <si>
    <t>Hippocampal volume</t>
  </si>
  <si>
    <t>insomnia measurement</t>
  </si>
  <si>
    <t>Insomnia</t>
  </si>
  <si>
    <t>liver disease biomarker</t>
  </si>
  <si>
    <t>Liver fat content (MRI proton density fat fraction measure)</t>
  </si>
  <si>
    <t>Longevity (age &gt;99th survival percentile)</t>
  </si>
  <si>
    <t>Longevity (age &gt;90th survival percentile)</t>
  </si>
  <si>
    <t>Logical memory (immediate recall)</t>
  </si>
  <si>
    <t>Logical memory (delayed recall)</t>
  </si>
  <si>
    <t>mortality</t>
  </si>
  <si>
    <t>Mortality</t>
  </si>
  <si>
    <t>neuritic plaque measurement</t>
  </si>
  <si>
    <t>Neuritic plaque</t>
  </si>
  <si>
    <t>neurofibrillary tangles measurement</t>
  </si>
  <si>
    <t>Neurofibrillary tangles</t>
  </si>
  <si>
    <t>neuroimaging measurement</t>
  </si>
  <si>
    <t>Brain imaging</t>
  </si>
  <si>
    <t>(grey matter density of the right hippocampus)</t>
  </si>
  <si>
    <t>Cerebrospinal fluid p-tau levels</t>
  </si>
  <si>
    <t>Parental lifespan</t>
  </si>
  <si>
    <t>Parental longevity (mother's attained age)</t>
  </si>
  <si>
    <t>Parental longevity (combined parental attained age, Martingale residuals)</t>
  </si>
  <si>
    <t>Parental longevity (father's attained age)</t>
  </si>
  <si>
    <t>Parental longevity (combined parental age at death)</t>
  </si>
  <si>
    <t>Parental longevity (mother's age at death)</t>
  </si>
  <si>
    <t>Parental longevity (both parents in top 10%)</t>
  </si>
  <si>
    <t>Parental longevity (father's age at death)</t>
  </si>
  <si>
    <t>Parental longevity (mother's age at death or mother's attained age)</t>
  </si>
  <si>
    <t>physical activity measurement</t>
  </si>
  <si>
    <t>Moderate to vigorous physical activity levels</t>
  </si>
  <si>
    <t>platelet count</t>
  </si>
  <si>
    <t>Platelet count</t>
  </si>
  <si>
    <t>refractive error measurement</t>
  </si>
  <si>
    <t>Spherical equivalent</t>
  </si>
  <si>
    <t>type II diabetes mellitus</t>
  </si>
  <si>
    <t>Type 2 diabetes</t>
  </si>
  <si>
    <t>vascular dementia</t>
  </si>
  <si>
    <t>wet macular degeneration</t>
  </si>
  <si>
    <t>white matter hyperintensity measurement</t>
  </si>
  <si>
    <t>White matter hyperintensities</t>
  </si>
  <si>
    <t>rs12721051</t>
  </si>
  <si>
    <t>resting heart rate</t>
  </si>
  <si>
    <t>Resting heart rate</t>
  </si>
  <si>
    <t>rs56131196</t>
  </si>
  <si>
    <t>myocardial infarction</t>
  </si>
  <si>
    <t>Myocardial infarction</t>
  </si>
  <si>
    <t>rs4420638</t>
  </si>
  <si>
    <t>Alzheimer's disease (late onset)</t>
  </si>
  <si>
    <t>Alzheimer's disease (age of onset)</t>
  </si>
  <si>
    <t>LDL cholesterol:HDL cholesterol ratio</t>
  </si>
  <si>
    <t>LDL cholesterol to HDL cholesterol ratio</t>
  </si>
  <si>
    <t>age at onset</t>
  </si>
  <si>
    <t>Age-related macular degeneration</t>
  </si>
  <si>
    <t>apolipoprotein E isoform E2 measurement</t>
  </si>
  <si>
    <t>(EA, Apolipoprotein E (isoform E2))</t>
  </si>
  <si>
    <t>(CRP)</t>
  </si>
  <si>
    <t>Body mass index (age&gt;50)</t>
  </si>
  <si>
    <t>(BMI unadjusted)</t>
  </si>
  <si>
    <t>(Asian initial, BMI unadjusted)</t>
  </si>
  <si>
    <t>hippocampal atrophy</t>
  </si>
  <si>
    <t>Hippocampal atrophy rate</t>
  </si>
  <si>
    <t>Longevity (85 years and older)</t>
  </si>
  <si>
    <t>Longevity (90 years and older)</t>
  </si>
  <si>
    <t>LDL cholesterol levels</t>
  </si>
  <si>
    <t>LDL cholesterol</t>
  </si>
  <si>
    <t>Lipid traits</t>
  </si>
  <si>
    <t>(LDL-C)</t>
  </si>
  <si>
    <t>Verbal declarative memory</t>
  </si>
  <si>
    <t>(PAR-dr)</t>
  </si>
  <si>
    <t>(PAR-dr, EA)</t>
  </si>
  <si>
    <t>(ALL-dr)</t>
  </si>
  <si>
    <t>(ALL-dr, EA)</t>
  </si>
  <si>
    <t>paragraph delayed recall measurement</t>
  </si>
  <si>
    <t>platelet crit</t>
  </si>
  <si>
    <t>Plateletcrit</t>
  </si>
  <si>
    <t>psychomotor performance</t>
  </si>
  <si>
    <t>Cognitive decline</t>
  </si>
  <si>
    <t>small nuclear ribonucleoprotein F measurement</t>
  </si>
  <si>
    <t>(EA, Small nuclear ribonucleoprotein F)</t>
  </si>
  <si>
    <t>word list delayed recall measurement</t>
  </si>
  <si>
    <t>rs730356</t>
  </si>
  <si>
    <t>self reported educational attainment</t>
  </si>
  <si>
    <t>Educational attainment (years of education)</t>
  </si>
  <si>
    <t>Educational attainment (MTAG)</t>
  </si>
  <si>
    <t>rs17692648</t>
  </si>
  <si>
    <t>rs1234423</t>
  </si>
  <si>
    <t>rs13086611</t>
  </si>
  <si>
    <t>Educational attainment</t>
  </si>
  <si>
    <t>rs13090388</t>
  </si>
  <si>
    <t>hemoglobin measurement</t>
  </si>
  <si>
    <t>Hemoglobin levels</t>
  </si>
  <si>
    <t>rs1987628</t>
  </si>
  <si>
    <t>Extremely high intelligence</t>
  </si>
  <si>
    <t>rs148734725</t>
  </si>
  <si>
    <t>Educational attainment (college completion)</t>
  </si>
  <si>
    <t>Intelligence</t>
  </si>
  <si>
    <t>rs9859556</t>
  </si>
  <si>
    <t>rs11708955</t>
  </si>
  <si>
    <t>(Killer cell lectin-like receptor subfamily F member 1, KLRF1.7756.37.3)</t>
  </si>
  <si>
    <t>lifestyle measurement</t>
  </si>
  <si>
    <t>Leisure sedentary behaviour (computer use)</t>
  </si>
  <si>
    <t>Leisure sedentary behaviour (television watching)</t>
  </si>
  <si>
    <t>feeling "fed-up" measurement</t>
  </si>
  <si>
    <t>rs4625</t>
  </si>
  <si>
    <t>Feeling fed-up</t>
  </si>
  <si>
    <t>glomerular filtration rate</t>
  </si>
  <si>
    <t>Estimated glomerular filtration rate</t>
  </si>
  <si>
    <t>rs35999162</t>
  </si>
  <si>
    <t>rs11917431</t>
  </si>
  <si>
    <t>rs11921590</t>
  </si>
  <si>
    <t>Self-reported math ability</t>
  </si>
  <si>
    <t>rs1873625</t>
  </si>
  <si>
    <t>Highest math class taken</t>
  </si>
  <si>
    <t>rs11710037</t>
  </si>
  <si>
    <t>rs2172252</t>
  </si>
  <si>
    <t>Cognitive ability (MTAG)</t>
  </si>
  <si>
    <t>rs6770670</t>
  </si>
  <si>
    <t>(Erythrocyte band 7 integral membrane protein, STOM.8261.51.3)</t>
  </si>
  <si>
    <t>inflammatory bowel disease</t>
  </si>
  <si>
    <t>Inflammatory bowel disease</t>
  </si>
  <si>
    <t>Crohn's disease</t>
  </si>
  <si>
    <t>hepatocyte growth factor-like protein measurement</t>
  </si>
  <si>
    <t>(Hepatocyte growth factor-like protein)</t>
  </si>
  <si>
    <t>ulcerative colitis</t>
  </si>
  <si>
    <t>Ulcerative colitis</t>
  </si>
  <si>
    <t>rs13093385</t>
  </si>
  <si>
    <t>(PR domain zinc finger protein 1, PRDM1.14197.2.3)</t>
  </si>
  <si>
    <t>rs9822268</t>
  </si>
  <si>
    <t>Household income</t>
  </si>
  <si>
    <t>(Dedicator of cytokinesis protein 9, DOCK9.14002.18.3)</t>
  </si>
  <si>
    <t>(Beta-crystallin B2, CRYBB2.10000.28.3)</t>
  </si>
  <si>
    <t>(Transmembrane protease serine 11D, TMPRSS11D.6547.83.3)</t>
  </si>
  <si>
    <t>(Tensin-2, TNS2.11667.29.3)</t>
  </si>
  <si>
    <t>sclerosing cholangitis</t>
  </si>
  <si>
    <t>Primary sclerosing cholangitis</t>
  </si>
  <si>
    <t>rs13085791</t>
  </si>
  <si>
    <t>(Alcohol dehydrogenase 1B, ADH1B.9834.62.3)</t>
  </si>
  <si>
    <t>social interaction measurement</t>
  </si>
  <si>
    <t>Regular attendance at a religious group</t>
  </si>
  <si>
    <t>rs9852529</t>
  </si>
  <si>
    <t>(MST1)</t>
  </si>
  <si>
    <t>(PRDM1)</t>
  </si>
  <si>
    <t>(FASLG)</t>
  </si>
  <si>
    <t>(TMPRSS11D)</t>
  </si>
  <si>
    <t>(RNF219)</t>
  </si>
  <si>
    <t>(LHCGR)</t>
  </si>
  <si>
    <t>rs9858213</t>
  </si>
  <si>
    <t>(additive model)</t>
  </si>
  <si>
    <t>BMI (adjusted for smoking behaviour)</t>
  </si>
  <si>
    <t>BMI in non-smokers</t>
  </si>
  <si>
    <t>systemic lupus erythematosus</t>
  </si>
  <si>
    <t>rs9462027</t>
  </si>
  <si>
    <t>Systemic lupus erythematosus</t>
  </si>
  <si>
    <t>(Chinese)</t>
  </si>
  <si>
    <t>rs6457796</t>
  </si>
  <si>
    <t>GWASCAT_gene(s) / transcripts</t>
  </si>
  <si>
    <t>AC022392.1 /CHST3</t>
  </si>
  <si>
    <t>AC009899.1</t>
  </si>
  <si>
    <t>AC021594.2</t>
  </si>
  <si>
    <t>AC021594.2 /KCNG2</t>
  </si>
  <si>
    <t>APOC1 / APOC1P1</t>
  </si>
  <si>
    <t>AC009480.2 / RNA5SP106</t>
  </si>
  <si>
    <t>GPX1 / USP4</t>
  </si>
  <si>
    <t>AC104452.1 / AMT</t>
  </si>
  <si>
    <t>BSN /BSN-AS1</t>
  </si>
  <si>
    <t>APEH / BSN</t>
  </si>
  <si>
    <t>AC099668.1 / MST1</t>
  </si>
  <si>
    <t>ILRUN</t>
  </si>
  <si>
    <r>
      <t>*</t>
    </r>
    <r>
      <rPr>
        <i/>
        <sz val="11"/>
        <color theme="1"/>
        <rFont val="Calibri"/>
        <family val="2"/>
        <scheme val="minor"/>
      </rPr>
      <t>correlated means with r</t>
    </r>
    <r>
      <rPr>
        <i/>
        <vertAlign val="superscript"/>
        <sz val="11"/>
        <color theme="1"/>
        <rFont val="Calibri"/>
        <family val="2"/>
        <scheme val="minor"/>
      </rPr>
      <t>2</t>
    </r>
    <r>
      <rPr>
        <i/>
        <sz val="11"/>
        <color theme="1"/>
        <rFont val="Calibri"/>
        <family val="2"/>
        <scheme val="minor"/>
      </rPr>
      <t>&gt;0.8 and within +/- 1MB</t>
    </r>
  </si>
  <si>
    <r>
      <t xml:space="preserve"> (N</t>
    </r>
    <r>
      <rPr>
        <vertAlign val="subscript"/>
        <sz val="10"/>
        <color theme="1"/>
        <rFont val="Calibri"/>
        <family val="2"/>
        <scheme val="minor"/>
      </rPr>
      <t xml:space="preserve">case </t>
    </r>
    <r>
      <rPr>
        <sz val="10"/>
        <color theme="1"/>
        <rFont val="Calibri"/>
        <family val="2"/>
        <scheme val="minor"/>
      </rPr>
      <t>= 12,125, N</t>
    </r>
    <r>
      <rPr>
        <vertAlign val="subscript"/>
        <sz val="10"/>
        <color theme="1"/>
        <rFont val="Calibri"/>
        <family val="2"/>
        <scheme val="minor"/>
      </rPr>
      <t>ctrl</t>
    </r>
    <r>
      <rPr>
        <sz val="10"/>
        <color theme="1"/>
        <rFont val="Calibri"/>
        <family val="2"/>
        <scheme val="minor"/>
      </rPr>
      <t xml:space="preserve"> =103,091)</t>
    </r>
  </si>
  <si>
    <r>
      <t>(N</t>
    </r>
    <r>
      <rPr>
        <vertAlign val="subscript"/>
        <sz val="10"/>
        <color theme="1"/>
        <rFont val="Calibri"/>
        <family val="2"/>
        <scheme val="minor"/>
      </rPr>
      <t>case</t>
    </r>
    <r>
      <rPr>
        <sz val="10"/>
        <color theme="1"/>
        <rFont val="Calibri"/>
        <family val="2"/>
        <scheme val="minor"/>
      </rPr>
      <t xml:space="preserve"> = 17,091, N</t>
    </r>
    <r>
      <rPr>
        <vertAlign val="subscript"/>
        <sz val="10"/>
        <color theme="1"/>
        <rFont val="Calibri"/>
        <family val="2"/>
        <scheme val="minor"/>
      </rPr>
      <t xml:space="preserve">ctrl </t>
    </r>
    <r>
      <rPr>
        <sz val="10"/>
        <color theme="1"/>
        <rFont val="Calibri"/>
        <family val="2"/>
        <scheme val="minor"/>
      </rPr>
      <t>= 103,191)</t>
    </r>
  </si>
  <si>
    <r>
      <t>(N</t>
    </r>
    <r>
      <rPr>
        <vertAlign val="subscript"/>
        <sz val="10"/>
        <color theme="1"/>
        <rFont val="Calibri"/>
        <family val="2"/>
        <scheme val="minor"/>
      </rPr>
      <t>case</t>
    </r>
    <r>
      <rPr>
        <sz val="10"/>
        <color theme="1"/>
        <rFont val="Calibri"/>
        <family val="2"/>
        <scheme val="minor"/>
      </rPr>
      <t xml:space="preserve"> =119,110, N</t>
    </r>
    <r>
      <rPr>
        <vertAlign val="subscript"/>
        <sz val="10"/>
        <color theme="1"/>
        <rFont val="Calibri"/>
        <family val="2"/>
        <scheme val="minor"/>
      </rPr>
      <t xml:space="preserve">ctrl </t>
    </r>
    <r>
      <rPr>
        <sz val="10"/>
        <color theme="1"/>
        <rFont val="Calibri"/>
        <family val="2"/>
        <scheme val="minor"/>
      </rPr>
      <t>= 909,847)</t>
    </r>
  </si>
  <si>
    <r>
      <t>(N</t>
    </r>
    <r>
      <rPr>
        <vertAlign val="subscript"/>
        <sz val="10"/>
        <color theme="1"/>
        <rFont val="Calibri"/>
        <family val="2"/>
        <scheme val="minor"/>
      </rPr>
      <t>case</t>
    </r>
    <r>
      <rPr>
        <sz val="10"/>
        <color theme="1"/>
        <rFont val="Calibri"/>
        <family val="2"/>
        <scheme val="minor"/>
      </rPr>
      <t xml:space="preserve"> = 58,854, N</t>
    </r>
    <r>
      <rPr>
        <vertAlign val="subscript"/>
        <sz val="10"/>
        <color theme="1"/>
        <rFont val="Calibri"/>
        <family val="2"/>
        <scheme val="minor"/>
      </rPr>
      <t>ctrl</t>
    </r>
    <r>
      <rPr>
        <sz val="10"/>
        <color theme="1"/>
        <rFont val="Calibri"/>
        <family val="2"/>
        <scheme val="minor"/>
      </rPr>
      <t xml:space="preserve"> = 922,958)</t>
    </r>
  </si>
  <si>
    <t>NCAN</t>
  </si>
  <si>
    <t>AvgFreq EA%</t>
  </si>
  <si>
    <t>ARSK</t>
  </si>
  <si>
    <t>Arylsulfatase K</t>
  </si>
  <si>
    <t>PTPRS</t>
  </si>
  <si>
    <t>SULF2</t>
  </si>
  <si>
    <t>Average EA freq %</t>
  </si>
  <si>
    <t>4*</t>
  </si>
  <si>
    <t>5*</t>
  </si>
  <si>
    <t>7*</t>
  </si>
  <si>
    <t>6*</t>
  </si>
  <si>
    <t>Sulfate effect Iceland (N = 315)</t>
  </si>
  <si>
    <t>Effect (SD)</t>
  </si>
  <si>
    <t>Effect (ß)</t>
  </si>
  <si>
    <t>rs2140516</t>
  </si>
  <si>
    <t>rs139376972</t>
  </si>
  <si>
    <t>rs148386572</t>
  </si>
  <si>
    <t>Intervertebral disc disorder effects</t>
  </si>
  <si>
    <t xml:space="preserve">** Minor allele frequency (MAF) as reported in Non-Finnish Europeans in GTEx (https://www.gtexportal.org)  </t>
  </si>
  <si>
    <t>Sulfate effect Amish (N = 977)*</t>
  </si>
  <si>
    <t>Ncases</t>
  </si>
  <si>
    <t>Ncontrols</t>
  </si>
  <si>
    <t>Epilepsy (G40)</t>
  </si>
  <si>
    <t>Osteoarthritis (inflammatory any)</t>
  </si>
  <si>
    <t>Ankylosing spondylitis (M45)</t>
  </si>
  <si>
    <t>Anxiety</t>
  </si>
  <si>
    <t>BMI</t>
  </si>
  <si>
    <t>Spine BMD (L1234)</t>
  </si>
  <si>
    <t>DHEA</t>
  </si>
  <si>
    <t>16a DHEA</t>
  </si>
  <si>
    <t>Total cholesterol</t>
  </si>
  <si>
    <t>LDL</t>
  </si>
  <si>
    <t>HDL</t>
  </si>
  <si>
    <t xml:space="preserve">ALA </t>
  </si>
  <si>
    <t>pos2</t>
  </si>
  <si>
    <t>name2</t>
  </si>
  <si>
    <t>r2</t>
  </si>
  <si>
    <t>chr10:72001257:SG</t>
  </si>
  <si>
    <t>GWAS gene</t>
  </si>
  <si>
    <t>gene
 (prot.)</t>
  </si>
  <si>
    <t>chr
(prot.)</t>
  </si>
  <si>
    <t>strand
(prot.)</t>
  </si>
  <si>
    <t>TSS
(prot.)</t>
  </si>
  <si>
    <t>shortname
(prot.)</t>
  </si>
  <si>
    <t>longname
(prot.)</t>
  </si>
  <si>
    <t>UniProt</t>
  </si>
  <si>
    <t>SeqId</t>
  </si>
  <si>
    <t>variant</t>
  </si>
  <si>
    <t>MAF
(%)</t>
  </si>
  <si>
    <t>cis/
trans</t>
  </si>
  <si>
    <t>distTSS</t>
  </si>
  <si>
    <t>closest
genes</t>
  </si>
  <si>
    <t>effect for
IDD ea</t>
  </si>
  <si>
    <t>-Log10(Pval)</t>
  </si>
  <si>
    <t>Rank
Proteins
per
Signal</t>
  </si>
  <si>
    <t>Count
Proteins
per
Signal</t>
  </si>
  <si>
    <t>Rank
Signals
per
Protein</t>
  </si>
  <si>
    <t>Count
Signals
per
Protein</t>
  </si>
  <si>
    <t>cis-eQTL/
coding
genes</t>
  </si>
  <si>
    <t>RNA
tissue
specificity</t>
  </si>
  <si>
    <t>RNA
tissue
distribution</t>
  </si>
  <si>
    <t>RNA
tissue
specific
NX</t>
  </si>
  <si>
    <t>variance
explained</t>
  </si>
  <si>
    <t>LD 
class
size</t>
  </si>
  <si>
    <t>chr10:71985190:SG</t>
  </si>
  <si>
    <t>+</t>
  </si>
  <si>
    <t>CSPG3</t>
  </si>
  <si>
    <t>Neurocan core protein</t>
  </si>
  <si>
    <t>O14594</t>
  </si>
  <si>
    <t>15573_110</t>
  </si>
  <si>
    <t>rs4746103</t>
  </si>
  <si>
    <t>trans</t>
  </si>
  <si>
    <t>CHST3 (e)</t>
  </si>
  <si>
    <t>Tissue enriched</t>
  </si>
  <si>
    <t>Detected in many</t>
  </si>
  <si>
    <t>brain: 88.4</t>
  </si>
  <si>
    <t>chr14:94371805:SG</t>
  </si>
  <si>
    <t>HSPA5</t>
  </si>
  <si>
    <t>BiP</t>
  </si>
  <si>
    <t>78 kDa glucose-regulated protein</t>
  </si>
  <si>
    <t>P11021</t>
  </si>
  <si>
    <t>16588_10</t>
  </si>
  <si>
    <t>SERPINA1 (c)</t>
  </si>
  <si>
    <t>Low tissue specificity</t>
  </si>
  <si>
    <t>Detected in all</t>
  </si>
  <si>
    <t>C1QTNF3</t>
  </si>
  <si>
    <t>chr5</t>
  </si>
  <si>
    <t>C1QT3</t>
  </si>
  <si>
    <t>Complement C1q tumor necrosis factor-related protein 3</t>
  </si>
  <si>
    <t>Q9BXJ4</t>
  </si>
  <si>
    <t>7251_64</t>
  </si>
  <si>
    <t>salivary gland: 171.5</t>
  </si>
  <si>
    <t>ASM</t>
  </si>
  <si>
    <t>Sphingomyelin phosphodiesterase</t>
  </si>
  <si>
    <t>P17405</t>
  </si>
  <si>
    <t>10818_36</t>
  </si>
  <si>
    <t>ANGPTL1</t>
  </si>
  <si>
    <t>ANGL1</t>
  </si>
  <si>
    <t>Angiopoietin-related protein 1</t>
  </si>
  <si>
    <t>O95841</t>
  </si>
  <si>
    <t>11142_11</t>
  </si>
  <si>
    <t>TXNDC5</t>
  </si>
  <si>
    <t>TXND5</t>
  </si>
  <si>
    <t>Thioredoxin domain-containing protein 5</t>
  </si>
  <si>
    <t>Q8NBS9</t>
  </si>
  <si>
    <t>11212_7</t>
  </si>
  <si>
    <t>DNAJB9</t>
  </si>
  <si>
    <t>DNJB9</t>
  </si>
  <si>
    <t>DnaJ homolog subfamily B member 9</t>
  </si>
  <si>
    <t>Q9UBS3</t>
  </si>
  <si>
    <t>11214_40</t>
  </si>
  <si>
    <t>Cyclic AMP-dependent transcription factor ATF-6 beta</t>
  </si>
  <si>
    <t>Q99941</t>
  </si>
  <si>
    <t>11387_3</t>
  </si>
  <si>
    <t>ARFIP2</t>
  </si>
  <si>
    <t>ARFP2</t>
  </si>
  <si>
    <t>Arfaptin-2</t>
  </si>
  <si>
    <t>P53365</t>
  </si>
  <si>
    <t>12630_8</t>
  </si>
  <si>
    <t>HTR7</t>
  </si>
  <si>
    <t>5HT7R</t>
  </si>
  <si>
    <t>5-hydroxytryptamine receptor 7</t>
  </si>
  <si>
    <t>P34969</t>
  </si>
  <si>
    <t>13547_5</t>
  </si>
  <si>
    <t>Tissue enhanced</t>
  </si>
  <si>
    <t>parathyroid gland: 30.8;testis: 14.3</t>
  </si>
  <si>
    <t>INHBB</t>
  </si>
  <si>
    <t>Inhibin bB chain</t>
  </si>
  <si>
    <t>Inhibin beta B chain</t>
  </si>
  <si>
    <t>P09529</t>
  </si>
  <si>
    <t>13676_46</t>
  </si>
  <si>
    <t>adipose tissue: 23.3</t>
  </si>
  <si>
    <t>IL18R1</t>
  </si>
  <si>
    <t>IL-18 Ra</t>
  </si>
  <si>
    <t>Interleukin-18 receptor 1</t>
  </si>
  <si>
    <t>Q13478</t>
  </si>
  <si>
    <t>14079_14</t>
  </si>
  <si>
    <t>lung: 39.3</t>
  </si>
  <si>
    <t>ADAM15</t>
  </si>
  <si>
    <t>ADA15</t>
  </si>
  <si>
    <t>Disintegrin and metalloproteinase domain-containing protein 15</t>
  </si>
  <si>
    <t>Q13444</t>
  </si>
  <si>
    <t>15455_40</t>
  </si>
  <si>
    <t>CD14</t>
  </si>
  <si>
    <t>sCD14</t>
  </si>
  <si>
    <t>Monocyte differentiation antigen CD14, soluble</t>
  </si>
  <si>
    <t>P08571</t>
  </si>
  <si>
    <t>16914_104</t>
  </si>
  <si>
    <t>Group enriched</t>
  </si>
  <si>
    <t>blood: 189.4;liver: 165.8</t>
  </si>
  <si>
    <t>HSPA13</t>
  </si>
  <si>
    <t>chr21</t>
  </si>
  <si>
    <t>STCH</t>
  </si>
  <si>
    <t>Heat shock 70 kDa protein 13</t>
  </si>
  <si>
    <t>P48723</t>
  </si>
  <si>
    <t>17515_6</t>
  </si>
  <si>
    <t>TPP1</t>
  </si>
  <si>
    <t>Tripeptidyl-peptidase 1</t>
  </si>
  <si>
    <t>O14773</t>
  </si>
  <si>
    <t>17691_1</t>
  </si>
  <si>
    <t>CCL15</t>
  </si>
  <si>
    <t>MIP-5</t>
  </si>
  <si>
    <t>C-C motif chemokine 15</t>
  </si>
  <si>
    <t>Q16663</t>
  </si>
  <si>
    <t>18289_16</t>
  </si>
  <si>
    <t>Detected in some</t>
  </si>
  <si>
    <t>intestine: 36.4;liver: 17.9</t>
  </si>
  <si>
    <t>LRIG1</t>
  </si>
  <si>
    <t>Leucine-rich repeats and immunoglobulin-like domains protein 1</t>
  </si>
  <si>
    <t>Q96JA1</t>
  </si>
  <si>
    <t>18831_6</t>
  </si>
  <si>
    <t>pancreas: 64.0</t>
  </si>
  <si>
    <t>TK2</t>
  </si>
  <si>
    <t>chr16</t>
  </si>
  <si>
    <t>KITM</t>
  </si>
  <si>
    <t>Thymidine kinase 2, mitochondrial</t>
  </si>
  <si>
    <t>O00142</t>
  </si>
  <si>
    <t>19114_8</t>
  </si>
  <si>
    <t>PDCD6</t>
  </si>
  <si>
    <t>Programmed cell death protein 6</t>
  </si>
  <si>
    <t>O75340</t>
  </si>
  <si>
    <t>19488_1</t>
  </si>
  <si>
    <t>HLA-G</t>
  </si>
  <si>
    <t>HLA class I histocompatibility antigen, alpha chain G</t>
  </si>
  <si>
    <t>P17693</t>
  </si>
  <si>
    <t>19636_23</t>
  </si>
  <si>
    <t>placenta: 66.0</t>
  </si>
  <si>
    <t>IAPP</t>
  </si>
  <si>
    <t>Islet amyloid polypeptide</t>
  </si>
  <si>
    <t>P10997</t>
  </si>
  <si>
    <t>19639_53</t>
  </si>
  <si>
    <t>pancreas: 63.1</t>
  </si>
  <si>
    <t>MET</t>
  </si>
  <si>
    <t>Met</t>
  </si>
  <si>
    <t>Hepatocyte growth factor receptor</t>
  </si>
  <si>
    <t>P08581</t>
  </si>
  <si>
    <t>2837_3</t>
  </si>
  <si>
    <t>LRIG3</t>
  </si>
  <si>
    <t>Leucine-rich repeats and immunoglobulin-like domains protein 3</t>
  </si>
  <si>
    <t>Q6UXM1</t>
  </si>
  <si>
    <t>3322_52</t>
  </si>
  <si>
    <t>ENTPD5</t>
  </si>
  <si>
    <t>ENTP5</t>
  </si>
  <si>
    <t>Ectonucleoside triphosphate diphosphohydrolase 5</t>
  </si>
  <si>
    <t>O75356</t>
  </si>
  <si>
    <t>4437_56</t>
  </si>
  <si>
    <t>intestine: 52.0;kidney: 43.1;liver: 71.4</t>
  </si>
  <si>
    <t>RPS3</t>
  </si>
  <si>
    <t>RS3</t>
  </si>
  <si>
    <t>40S ribosomal protein S3</t>
  </si>
  <si>
    <t>P23396</t>
  </si>
  <si>
    <t>5026_66</t>
  </si>
  <si>
    <t>RTN4R</t>
  </si>
  <si>
    <t>chr22</t>
  </si>
  <si>
    <t>Nogo Receptor</t>
  </si>
  <si>
    <t>Reticulon-4 receptor</t>
  </si>
  <si>
    <t>Q9BZR6</t>
  </si>
  <si>
    <t>5105_2</t>
  </si>
  <si>
    <t>blood: 12.0;brain: 33.2</t>
  </si>
  <si>
    <t>chr13</t>
  </si>
  <si>
    <t>Glypican-6</t>
  </si>
  <si>
    <t>Q9Y625</t>
  </si>
  <si>
    <t>5350_14</t>
  </si>
  <si>
    <t>Serine/threonine-protein kinase pim-1</t>
  </si>
  <si>
    <t>P11309</t>
  </si>
  <si>
    <t>5359_65</t>
  </si>
  <si>
    <t>LEPR</t>
  </si>
  <si>
    <t>sLeptin R</t>
  </si>
  <si>
    <t>Leptin receptor</t>
  </si>
  <si>
    <t>P48357</t>
  </si>
  <si>
    <t>5400_52</t>
  </si>
  <si>
    <t>liver: 82.8</t>
  </si>
  <si>
    <t>CTRB2</t>
  </si>
  <si>
    <t>Chymotrypsinogen B2</t>
  </si>
  <si>
    <t>Q6GPI1</t>
  </si>
  <si>
    <t>5648_28</t>
  </si>
  <si>
    <t>Detected in single</t>
  </si>
  <si>
    <t>pancreas: 3761.5</t>
  </si>
  <si>
    <t>TMX3</t>
  </si>
  <si>
    <t>Protein disulfide-isomerase TMX3</t>
  </si>
  <si>
    <t>Q96JJ7</t>
  </si>
  <si>
    <t>5654_70</t>
  </si>
  <si>
    <t>Receptor-type tyrosine-protein phosphatase S</t>
  </si>
  <si>
    <t>Q13332</t>
  </si>
  <si>
    <t>6049_64</t>
  </si>
  <si>
    <t>MGAT4B</t>
  </si>
  <si>
    <t>MGT4B</t>
  </si>
  <si>
    <t>Alpha-1,3-mannosyl-glycoprotein 4-beta-N-acetylglucosaminyltransferase B</t>
  </si>
  <si>
    <t>Q9UQ53</t>
  </si>
  <si>
    <t>7141_21</t>
  </si>
  <si>
    <t>intestine: 125.6;liver: 100.0</t>
  </si>
  <si>
    <t>H6PD</t>
  </si>
  <si>
    <t>G6PE</t>
  </si>
  <si>
    <t>GDH/6PGL endoplasmic bifunctional protein</t>
  </si>
  <si>
    <t>O95479</t>
  </si>
  <si>
    <t>7161_25</t>
  </si>
  <si>
    <t>liver: 116.9</t>
  </si>
  <si>
    <t>UGT1A6</t>
  </si>
  <si>
    <t>UGT 1A6</t>
  </si>
  <si>
    <t>UDP-glucuronosyltransferase 1-6</t>
  </si>
  <si>
    <t>P19224</t>
  </si>
  <si>
    <t>7891_45</t>
  </si>
  <si>
    <t>kidney: 111.7;liver: 50.1;urinary bladder: 32.7</t>
  </si>
  <si>
    <t>Glutaminyl-peptide cyclotransferase-like protein</t>
  </si>
  <si>
    <t>Q9NXS2</t>
  </si>
  <si>
    <t>8866_53</t>
  </si>
  <si>
    <t>JAKMIP3</t>
  </si>
  <si>
    <t>JKIP3</t>
  </si>
  <si>
    <t>Janus kinase and microtubule-interacting protein 3</t>
  </si>
  <si>
    <t>Q5VZ66</t>
  </si>
  <si>
    <t>9068_17</t>
  </si>
  <si>
    <t>brain: 8.8</t>
  </si>
  <si>
    <t>NPW</t>
  </si>
  <si>
    <t>Neuropeptide W</t>
  </si>
  <si>
    <t>Q8N729</t>
  </si>
  <si>
    <t>9986_14</t>
  </si>
  <si>
    <t>liver: 49.0;placenta: 17.7</t>
  </si>
  <si>
    <t>chr19:45897237:IG</t>
  </si>
  <si>
    <t>SERPINA11</t>
  </si>
  <si>
    <t>SPA11</t>
  </si>
  <si>
    <t>Serpin A11</t>
  </si>
  <si>
    <t>Q86U17</t>
  </si>
  <si>
    <t>9002_36</t>
  </si>
  <si>
    <t>rs35760449</t>
  </si>
  <si>
    <t>MYPOP,IRF2BP1,NANOS2,FOXA3,SYMPK,NOVA2</t>
  </si>
  <si>
    <t>MYPOP (e)</t>
  </si>
  <si>
    <t>liver: 189.6</t>
  </si>
  <si>
    <t>chrom</t>
  </si>
  <si>
    <t>pos1</t>
  </si>
  <si>
    <t>PMID</t>
  </si>
  <si>
    <t>rs11663694</t>
  </si>
  <si>
    <t>rs7506451</t>
  </si>
  <si>
    <t>bipolar disorder</t>
  </si>
  <si>
    <t>rs11663393</t>
  </si>
  <si>
    <t>Bipolar disorder or major depressive disorder</t>
  </si>
  <si>
    <t>rs11659803</t>
  </si>
  <si>
    <t>rs4939722</t>
  </si>
  <si>
    <t>rs7227069</t>
  </si>
  <si>
    <t>rs62100765</t>
  </si>
  <si>
    <t>rs1367633</t>
  </si>
  <si>
    <t>rs17488316</t>
  </si>
  <si>
    <t>(right putamen)</t>
  </si>
  <si>
    <t>(left putamen)</t>
  </si>
  <si>
    <t>rs8099160</t>
  </si>
  <si>
    <t>rs62100775</t>
  </si>
  <si>
    <t>chr18:53222129_A_G</t>
  </si>
  <si>
    <t>rs4974563#</t>
  </si>
  <si>
    <t>Markers replicated from Freidin et al., (2019)</t>
  </si>
  <si>
    <t>effect for
dorsalgia ea</t>
  </si>
  <si>
    <t>chr19:44908684:SG</t>
  </si>
  <si>
    <t>NEFL</t>
  </si>
  <si>
    <t>NFL</t>
  </si>
  <si>
    <t>Neurofilament light polypeptide</t>
  </si>
  <si>
    <t>P07196</t>
  </si>
  <si>
    <t>10082_251</t>
  </si>
  <si>
    <t>APOE,TOMM40,APOC1,APOC1P1,NECTIN2,APOC4</t>
  </si>
  <si>
    <t>APOE (c)</t>
  </si>
  <si>
    <t>brain: 95.1</t>
  </si>
  <si>
    <t>HS3ST5</t>
  </si>
  <si>
    <t>HS3S5</t>
  </si>
  <si>
    <t>Heparan sulfate glucosamine 3-O-sulfotransferase 5</t>
  </si>
  <si>
    <t>Q8IZT8</t>
  </si>
  <si>
    <t>10731_10</t>
  </si>
  <si>
    <t>brain: 13.1;seminal vesicle: 9.4;skeletal muscle: 10.1</t>
  </si>
  <si>
    <t>ADGRF1</t>
  </si>
  <si>
    <t>GPR110</t>
  </si>
  <si>
    <t>Adhesion G-protein coupled receptor F1</t>
  </si>
  <si>
    <t>Q5T601</t>
  </si>
  <si>
    <t>11243_90</t>
  </si>
  <si>
    <t>kidney: 27.4</t>
  </si>
  <si>
    <t>LRRN1</t>
  </si>
  <si>
    <t>Leucine-rich repeat neuronal protein 1</t>
  </si>
  <si>
    <t>Q6UXK5</t>
  </si>
  <si>
    <t>11293_14</t>
  </si>
  <si>
    <t>brain: 32.5</t>
  </si>
  <si>
    <t>ARL1</t>
  </si>
  <si>
    <t>ADP-ribosylation factor-like protein 1</t>
  </si>
  <si>
    <t>P40616</t>
  </si>
  <si>
    <t>12392_30</t>
  </si>
  <si>
    <t>BPTF</t>
  </si>
  <si>
    <t>Nucleosome-remodeling factor subunit BPTF</t>
  </si>
  <si>
    <t>Q12830</t>
  </si>
  <si>
    <t>12482_5</t>
  </si>
  <si>
    <t>TBCA</t>
  </si>
  <si>
    <t>Tubulin-specific chaperone A</t>
  </si>
  <si>
    <t>O75347</t>
  </si>
  <si>
    <t>12501_10</t>
  </si>
  <si>
    <t>METTL1</t>
  </si>
  <si>
    <t>tRNA (guanine-N(7)-)-methyltransferase</t>
  </si>
  <si>
    <t>Q9UBP6</t>
  </si>
  <si>
    <t>12514_16</t>
  </si>
  <si>
    <t>RGS7</t>
  </si>
  <si>
    <t>Regulator of G-protein signaling 7</t>
  </si>
  <si>
    <t>P49802</t>
  </si>
  <si>
    <t>12538_19</t>
  </si>
  <si>
    <t>adrenal gland: 11.5;brain: 38.1</t>
  </si>
  <si>
    <t>RDH16</t>
  </si>
  <si>
    <t>Retinol dehydrogenase 16</t>
  </si>
  <si>
    <t>O75452</t>
  </si>
  <si>
    <t>12881_17</t>
  </si>
  <si>
    <t>liver: 114.6</t>
  </si>
  <si>
    <t>TP53I11</t>
  </si>
  <si>
    <t>P5I11</t>
  </si>
  <si>
    <t>Tumor protein p53-inducible protein 11</t>
  </si>
  <si>
    <t>O14683</t>
  </si>
  <si>
    <t>13022_20</t>
  </si>
  <si>
    <t>COPS2</t>
  </si>
  <si>
    <t>CSN2</t>
  </si>
  <si>
    <t>COP9 signalosome complex subunit 2</t>
  </si>
  <si>
    <t>P61201</t>
  </si>
  <si>
    <t>14029_42</t>
  </si>
  <si>
    <t>FAM210A</t>
  </si>
  <si>
    <t>F210A</t>
  </si>
  <si>
    <t>Protein FAM210A</t>
  </si>
  <si>
    <t>Q96ND0</t>
  </si>
  <si>
    <t>14593_152</t>
  </si>
  <si>
    <t>APOA5</t>
  </si>
  <si>
    <t>Apo A-V</t>
  </si>
  <si>
    <t>Apolipoprotein A-V</t>
  </si>
  <si>
    <t>Q6Q788</t>
  </si>
  <si>
    <t>15363_32</t>
  </si>
  <si>
    <t>liver: 112.2</t>
  </si>
  <si>
    <t>HEXB</t>
  </si>
  <si>
    <t>Hexosaminidase B</t>
  </si>
  <si>
    <t>Beta-hexosaminidase subunit beta</t>
  </si>
  <si>
    <t>P07686</t>
  </si>
  <si>
    <t>15470_11</t>
  </si>
  <si>
    <t>placenta: 174.3</t>
  </si>
  <si>
    <t>PHGDH</t>
  </si>
  <si>
    <t>SERA</t>
  </si>
  <si>
    <t>D-3-phosphoglycerate dehydrogenase</t>
  </si>
  <si>
    <t>O43175</t>
  </si>
  <si>
    <t>15548_35</t>
  </si>
  <si>
    <t>NAALADL1</t>
  </si>
  <si>
    <t>NALDL</t>
  </si>
  <si>
    <t>N-acetylated-alpha-linked acidic dipeptidase-like protein</t>
  </si>
  <si>
    <t>Q9UQQ1</t>
  </si>
  <si>
    <t>17505_125</t>
  </si>
  <si>
    <t>blood: 49.5;intestine: 123.4</t>
  </si>
  <si>
    <t>SARS</t>
  </si>
  <si>
    <t>SYSC</t>
  </si>
  <si>
    <t>Serine--tRNA ligase, cytoplasmic</t>
  </si>
  <si>
    <t>P49591</t>
  </si>
  <si>
    <t>18178_13</t>
  </si>
  <si>
    <t>GHR</t>
  </si>
  <si>
    <t>Growth hormone receptor</t>
  </si>
  <si>
    <t>P10912</t>
  </si>
  <si>
    <t>2948_58</t>
  </si>
  <si>
    <t>adipose tissue: 44.4;breast: 31.5;liver: 82.4;skeletal muscle: 23.4</t>
  </si>
  <si>
    <t>NAAA</t>
  </si>
  <si>
    <t>ASAHL</t>
  </si>
  <si>
    <t>N-acylethanolamine-hydrolyzing acid amidase</t>
  </si>
  <si>
    <t>Q02083</t>
  </si>
  <si>
    <t>3173_49</t>
  </si>
  <si>
    <t>blood: 89.9</t>
  </si>
  <si>
    <t>CRP</t>
  </si>
  <si>
    <t>P02741</t>
  </si>
  <si>
    <t>4337_49</t>
  </si>
  <si>
    <t>liver: 1139.7</t>
  </si>
  <si>
    <t>COTL1</t>
  </si>
  <si>
    <t>Coactosin-like protein</t>
  </si>
  <si>
    <t>Q14019</t>
  </si>
  <si>
    <t>4905_63</t>
  </si>
  <si>
    <t>blood: 206.6;lymphoid tissue: 103.0</t>
  </si>
  <si>
    <t>CTSZ</t>
  </si>
  <si>
    <t>CATZ</t>
  </si>
  <si>
    <t>Cathepsin Z</t>
  </si>
  <si>
    <t>Q9UBR2</t>
  </si>
  <si>
    <t>4971_1</t>
  </si>
  <si>
    <t>PLA2G7</t>
  </si>
  <si>
    <t>PAFAH</t>
  </si>
  <si>
    <t>Platelet-activating factor acetylhydrolase</t>
  </si>
  <si>
    <t>Q13093</t>
  </si>
  <si>
    <t>5015_15</t>
  </si>
  <si>
    <t>adipose tissue: 57.0;lymphoid tissue: 32.9</t>
  </si>
  <si>
    <t>RGMA</t>
  </si>
  <si>
    <t>Repulsive guidance molecule A</t>
  </si>
  <si>
    <t>Q96B86</t>
  </si>
  <si>
    <t>5483_1</t>
  </si>
  <si>
    <t>brain: 59.0;skeletal muscle: 85.5</t>
  </si>
  <si>
    <t>SNRPF</t>
  </si>
  <si>
    <t>RUXF</t>
  </si>
  <si>
    <t>Small nuclear ribonucleoprotein F</t>
  </si>
  <si>
    <t>P62306</t>
  </si>
  <si>
    <t>5494_52</t>
  </si>
  <si>
    <t>GGT2</t>
  </si>
  <si>
    <t>Inactive gamma-glutamyltranspeptidase 2</t>
  </si>
  <si>
    <t>P36268</t>
  </si>
  <si>
    <t>6334_9</t>
  </si>
  <si>
    <t>kidney: 5.6;salivary gland: 5.5;thyroid gland: 8.4</t>
  </si>
  <si>
    <t>INHBC</t>
  </si>
  <si>
    <t>Inhibin beta C chain</t>
  </si>
  <si>
    <t>P55103</t>
  </si>
  <si>
    <t>6408_2</t>
  </si>
  <si>
    <t>liver: 121.3</t>
  </si>
  <si>
    <t>ADAM11</t>
  </si>
  <si>
    <t>ADA11</t>
  </si>
  <si>
    <t>Disintegrin and metalloproteinase domain-containing protein 11</t>
  </si>
  <si>
    <t>O75078</t>
  </si>
  <si>
    <t>6586_19</t>
  </si>
  <si>
    <t>brain: 42.3;heart muscle: 11.2</t>
  </si>
  <si>
    <t>YWHAQ</t>
  </si>
  <si>
    <t>14-3-3 protein theta</t>
  </si>
  <si>
    <t>P27348</t>
  </si>
  <si>
    <t>7625_27</t>
  </si>
  <si>
    <t>CUZD1</t>
  </si>
  <si>
    <t>CUB and zona pellucida-like domain-containing protein 1</t>
  </si>
  <si>
    <t>Q86UP6</t>
  </si>
  <si>
    <t>7943_16</t>
  </si>
  <si>
    <t>pancreas: 650.6</t>
  </si>
  <si>
    <t>DCUN1D5</t>
  </si>
  <si>
    <t>DCNL5</t>
  </si>
  <si>
    <t>DCN1-like protein 5</t>
  </si>
  <si>
    <t>Q9BTE7</t>
  </si>
  <si>
    <t>8760_10</t>
  </si>
  <si>
    <t>TMCC3</t>
  </si>
  <si>
    <t>Transmembrane and coiled-coil domains protein 3</t>
  </si>
  <si>
    <t>Q9ULS5</t>
  </si>
  <si>
    <t>8922_4</t>
  </si>
  <si>
    <t>MMP8</t>
  </si>
  <si>
    <t>MMP-8</t>
  </si>
  <si>
    <t>Neutrophil collagenase</t>
  </si>
  <si>
    <t>P22894</t>
  </si>
  <si>
    <t>9172_69</t>
  </si>
  <si>
    <t>bone marrow: 119.3</t>
  </si>
  <si>
    <t>UBE2G2</t>
  </si>
  <si>
    <t>UB2G2</t>
  </si>
  <si>
    <t>Ubiquitin-conjugating enzyme E2 G2</t>
  </si>
  <si>
    <t>P60604</t>
  </si>
  <si>
    <t>9199_6</t>
  </si>
  <si>
    <t>CREG1</t>
  </si>
  <si>
    <t>Protein CREG1</t>
  </si>
  <si>
    <t>O75629</t>
  </si>
  <si>
    <t>9357_4</t>
  </si>
  <si>
    <t>NXPH2</t>
  </si>
  <si>
    <t>Neurexophilin-2</t>
  </si>
  <si>
    <t>O95156</t>
  </si>
  <si>
    <t>9511_61</t>
  </si>
  <si>
    <t>brain: 23.0;kidney: 8.0;ovary: 19.3</t>
  </si>
  <si>
    <t>chr19:44909969:XG:6</t>
  </si>
  <si>
    <t>NRBP1</t>
  </si>
  <si>
    <t>NRBP</t>
  </si>
  <si>
    <t>Nuclear receptor-binding protein</t>
  </si>
  <si>
    <t>Q9UHY1</t>
  </si>
  <si>
    <t>12616_45</t>
  </si>
  <si>
    <t>rs370056373,rs775941481</t>
  </si>
  <si>
    <t>APOE,APOC1,TOMM40,APOC1P1,NECTIN2,APOC4</t>
  </si>
  <si>
    <t>PSD</t>
  </si>
  <si>
    <t>PSD1</t>
  </si>
  <si>
    <t>PH and SEC7 domain-containing protein 1</t>
  </si>
  <si>
    <t>A5PKW4</t>
  </si>
  <si>
    <t>13055_53</t>
  </si>
  <si>
    <t>brain: 66.8</t>
  </si>
  <si>
    <t>DCUN1D1</t>
  </si>
  <si>
    <t>DCNL1</t>
  </si>
  <si>
    <t>DCN1-like protein 1</t>
  </si>
  <si>
    <t>Q96GG9</t>
  </si>
  <si>
    <t>17366_6</t>
  </si>
  <si>
    <t>testis: 95.0</t>
  </si>
  <si>
    <t>ANXA2</t>
  </si>
  <si>
    <t>annexin II</t>
  </si>
  <si>
    <t>Annexin A2</t>
  </si>
  <si>
    <t>P07355</t>
  </si>
  <si>
    <t>4961_17</t>
  </si>
  <si>
    <t>CPE</t>
  </si>
  <si>
    <t>CBPE</t>
  </si>
  <si>
    <t>Carboxypeptidase E</t>
  </si>
  <si>
    <t>P16870</t>
  </si>
  <si>
    <t>5343_74</t>
  </si>
  <si>
    <t>brain: 203.7</t>
  </si>
  <si>
    <t>chr19:44918903:SG</t>
  </si>
  <si>
    <t>Extracellular sulfatase Sulf-2</t>
  </si>
  <si>
    <t>Q8IWU5</t>
  </si>
  <si>
    <t>8305_18</t>
  </si>
  <si>
    <t>APOC1,APOC1P1,APOE,TOMM40,APOC4,APOC4-APOC2</t>
  </si>
  <si>
    <t>chr3:49538480:IG:3</t>
  </si>
  <si>
    <t>SNX1</t>
  </si>
  <si>
    <t>Sorting nexin-1</t>
  </si>
  <si>
    <t>Q13596</t>
  </si>
  <si>
    <t>8807_13</t>
  </si>
  <si>
    <t>rs562409867,rs752191489</t>
  </si>
  <si>
    <t>DAG1,BSN-AS2,BSN,NICN1,AMT,TCTA</t>
  </si>
  <si>
    <t>AMT,APEH,GPX1,INKA1,MST1,UBA7,UQCRC1,USP4 (e); BSN,GPX1,MST1 (c)</t>
  </si>
  <si>
    <t>IRF9</t>
  </si>
  <si>
    <t>ISGF3</t>
  </si>
  <si>
    <t>Interferon regulatory factor 9</t>
  </si>
  <si>
    <t>Q00978</t>
  </si>
  <si>
    <t>12439_67</t>
  </si>
  <si>
    <t>BSN,APEH,MST1,RNF123,AMIGO3,GMPPB</t>
  </si>
  <si>
    <t>CYB5R1</t>
  </si>
  <si>
    <t>NB5R1</t>
  </si>
  <si>
    <t>NADH-cytochrome b5 reductase 1</t>
  </si>
  <si>
    <t>Q9UHQ9</t>
  </si>
  <si>
    <t>18255_6</t>
  </si>
  <si>
    <t>skeletal muscle: 119.2</t>
  </si>
  <si>
    <t>IL23R</t>
  </si>
  <si>
    <t>IL-23 R</t>
  </si>
  <si>
    <t>Interleukin-23 receptor</t>
  </si>
  <si>
    <t>Q5VWK5</t>
  </si>
  <si>
    <t>5088_175</t>
  </si>
  <si>
    <t>blood: 18.1;lymphoid tissue: 11.0</t>
  </si>
  <si>
    <t>STOM</t>
  </si>
  <si>
    <t>Erythrocyte band 7 integral membrane protein</t>
  </si>
  <si>
    <t>P27105</t>
  </si>
  <si>
    <t>8261_51</t>
  </si>
  <si>
    <t>chr3:49653063:SG</t>
  </si>
  <si>
    <t>TMPRSS11D</t>
  </si>
  <si>
    <t>TM11D</t>
  </si>
  <si>
    <t>Transmembrane protease serine 11D</t>
  </si>
  <si>
    <t>O60235</t>
  </si>
  <si>
    <t>6547_83</t>
  </si>
  <si>
    <t>rs11709525</t>
  </si>
  <si>
    <t>cervix, uterine: 18.1;esophagus: 41.2;lymphoid tissue: 20.3;tongue: 67.6;vagina: 23.1</t>
  </si>
  <si>
    <t>chr3:49672479:XG:6</t>
  </si>
  <si>
    <t>MX1</t>
  </si>
  <si>
    <t>Mx1</t>
  </si>
  <si>
    <t>Interferon-induced GTP-binding protein Mx1</t>
  </si>
  <si>
    <t>P20591</t>
  </si>
  <si>
    <t>17460_51</t>
  </si>
  <si>
    <t>rs371314787</t>
  </si>
  <si>
    <t>APEH,BSN,MST1,RNF123,AMIGO3,GMPPB</t>
  </si>
  <si>
    <t>PLD5</t>
  </si>
  <si>
    <t>Inactive phospholipase D5</t>
  </si>
  <si>
    <t>Q8N7P1</t>
  </si>
  <si>
    <t>8081_55</t>
  </si>
  <si>
    <t>brain: 54.8;retina: 37.7</t>
  </si>
  <si>
    <t>Q6UWY0</t>
  </si>
  <si>
    <t>8269_327</t>
  </si>
  <si>
    <t>chr3:49676792:SG</t>
  </si>
  <si>
    <t>MSP</t>
  </si>
  <si>
    <t>Hepatocyte growth factor-like protein</t>
  </si>
  <si>
    <t>P26927</t>
  </si>
  <si>
    <t>4407_10</t>
  </si>
  <si>
    <t>rs1131095</t>
  </si>
  <si>
    <t>cis</t>
  </si>
  <si>
    <t>12731</t>
  </si>
  <si>
    <t>liver: 117.0</t>
  </si>
  <si>
    <t>OXSM</t>
  </si>
  <si>
    <t>3-oxoacyl-[acyl-carrier-protein] synthase, mitochondrial</t>
  </si>
  <si>
    <t>Q9NWU1</t>
  </si>
  <si>
    <t>18271_43</t>
  </si>
  <si>
    <t>23895817</t>
  </si>
  <si>
    <t>MST1,APEH,RNF123,BSN,AMIGO3,GMPPB</t>
  </si>
  <si>
    <t>LECT1</t>
  </si>
  <si>
    <t>Leukocyte cell-derived chemotaxin 1</t>
  </si>
  <si>
    <t>O75829</t>
  </si>
  <si>
    <t>9928_125</t>
  </si>
  <si>
    <t>TNS2</t>
  </si>
  <si>
    <t>TENC1</t>
  </si>
  <si>
    <t>Tensin-2</t>
  </si>
  <si>
    <t>Q63HR2</t>
  </si>
  <si>
    <t>11667_29</t>
  </si>
  <si>
    <t>chr3:49693192:SG</t>
  </si>
  <si>
    <t>IDO1</t>
  </si>
  <si>
    <t>INDO</t>
  </si>
  <si>
    <t>Indoleamine 2,3-dioxygenase 1</t>
  </si>
  <si>
    <t>P14902</t>
  </si>
  <si>
    <t>9759_13</t>
  </si>
  <si>
    <t>RNF123,MST1,APEH,BSN,AMIGO3,GMPPB</t>
  </si>
  <si>
    <t>blood: 77.7;placenta: 33.2</t>
  </si>
  <si>
    <r>
      <t xml:space="preserve">Bonferroni adjusted </t>
    </r>
    <r>
      <rPr>
        <i/>
        <sz val="10"/>
        <color rgb="FF000000"/>
        <rFont val="Calibri"/>
        <family val="2"/>
        <scheme val="minor"/>
      </rPr>
      <t>P-</t>
    </r>
    <r>
      <rPr>
        <sz val="10"/>
        <color rgb="FF000000"/>
        <rFont val="Calibri"/>
        <family val="2"/>
        <scheme val="minor"/>
      </rPr>
      <t xml:space="preserve">value threshold  &lt; 0.05/(10 markers x 2 phenotypes) = 2.5E-03, </t>
    </r>
  </si>
  <si>
    <r>
      <t>#rs4974563 is the marker reported by Freidin et al, 2019. However, rs11247975 (r</t>
    </r>
    <r>
      <rPr>
        <vertAlign val="superscript"/>
        <sz val="10"/>
        <rFont val="Calibri"/>
        <family val="2"/>
        <scheme val="minor"/>
      </rPr>
      <t>2</t>
    </r>
    <r>
      <rPr>
        <sz val="10"/>
        <rFont val="Calibri"/>
        <family val="2"/>
        <scheme val="minor"/>
      </rPr>
      <t xml:space="preserve"> = 0.288, D' = 0.787), a missense marker in </t>
    </r>
    <r>
      <rPr>
        <i/>
        <sz val="10"/>
        <rFont val="Calibri"/>
        <family val="2"/>
        <scheme val="minor"/>
      </rPr>
      <t>SPON2</t>
    </r>
    <r>
      <rPr>
        <sz val="10"/>
        <rFont val="Calibri"/>
        <family val="2"/>
        <scheme val="minor"/>
      </rPr>
      <t>,  is the top marker at this locus in the IDD meta-analysis (see SupTable 2 and 3). Conditioning on this marker leaves no residual signals for the other 31 markers in locus.</t>
    </r>
  </si>
  <si>
    <r>
      <t>N</t>
    </r>
    <r>
      <rPr>
        <vertAlign val="subscript"/>
        <sz val="11"/>
        <color rgb="FF000000"/>
        <rFont val="Calibri"/>
        <family val="2"/>
      </rPr>
      <t>Hom</t>
    </r>
    <r>
      <rPr>
        <sz val="11"/>
        <color rgb="FF000000"/>
        <rFont val="Calibri"/>
        <family val="2"/>
      </rPr>
      <t>/N</t>
    </r>
    <r>
      <rPr>
        <vertAlign val="subscript"/>
        <sz val="11"/>
        <color rgb="FF000000"/>
        <rFont val="Calibri"/>
        <family val="2"/>
      </rPr>
      <t>Het</t>
    </r>
    <r>
      <rPr>
        <sz val="11"/>
        <color rgb="FF000000"/>
        <rFont val="Calibri"/>
        <family val="2"/>
      </rPr>
      <t xml:space="preserve"> in Iceland</t>
    </r>
  </si>
  <si>
    <t>3'UTR</t>
  </si>
  <si>
    <t>missense, p.Ala122Glu</t>
  </si>
  <si>
    <t>Close gene</t>
  </si>
  <si>
    <t>Coding effect</t>
  </si>
  <si>
    <t>Freq EA (%)</t>
  </si>
  <si>
    <t>Average Freq EA (%)</t>
  </si>
  <si>
    <r>
      <t>(N</t>
    </r>
    <r>
      <rPr>
        <vertAlign val="subscript"/>
        <sz val="10"/>
        <rFont val="Calibri"/>
        <family val="2"/>
        <scheme val="minor"/>
      </rPr>
      <t>case</t>
    </r>
    <r>
      <rPr>
        <sz val="10"/>
        <rFont val="Calibri"/>
        <family val="2"/>
        <scheme val="minor"/>
      </rPr>
      <t xml:space="preserve"> = 8,068, N</t>
    </r>
    <r>
      <rPr>
        <vertAlign val="subscript"/>
        <sz val="10"/>
        <rFont val="Calibri"/>
        <family val="2"/>
        <scheme val="minor"/>
      </rPr>
      <t xml:space="preserve">ctrl </t>
    </r>
    <r>
      <rPr>
        <sz val="10"/>
        <rFont val="Calibri"/>
        <family val="2"/>
        <scheme val="minor"/>
      </rPr>
      <t>= 297,245)</t>
    </r>
  </si>
  <si>
    <r>
      <t xml:space="preserve"> (N</t>
    </r>
    <r>
      <rPr>
        <vertAlign val="subscript"/>
        <sz val="10"/>
        <rFont val="Calibri"/>
        <family val="2"/>
        <scheme val="minor"/>
      </rPr>
      <t>case</t>
    </r>
    <r>
      <rPr>
        <sz val="10"/>
        <rFont val="Calibri"/>
        <family val="2"/>
        <scheme val="minor"/>
      </rPr>
      <t xml:space="preserve"> = 18,659, N</t>
    </r>
    <r>
      <rPr>
        <vertAlign val="subscript"/>
        <sz val="10"/>
        <rFont val="Calibri"/>
        <family val="2"/>
        <scheme val="minor"/>
      </rPr>
      <t>ctrl</t>
    </r>
    <r>
      <rPr>
        <sz val="10"/>
        <rFont val="Calibri"/>
        <family val="2"/>
        <scheme val="minor"/>
      </rPr>
      <t xml:space="preserve"> = 389,936)</t>
    </r>
  </si>
  <si>
    <r>
      <t>(N</t>
    </r>
    <r>
      <rPr>
        <vertAlign val="subscript"/>
        <sz val="10"/>
        <rFont val="Calibri"/>
        <family val="2"/>
        <scheme val="minor"/>
      </rPr>
      <t xml:space="preserve">case </t>
    </r>
    <r>
      <rPr>
        <sz val="10"/>
        <rFont val="Calibri"/>
        <family val="2"/>
        <scheme val="minor"/>
      </rPr>
      <t>= 20,002, N</t>
    </r>
    <r>
      <rPr>
        <vertAlign val="subscript"/>
        <sz val="10"/>
        <rFont val="Calibri"/>
        <family val="2"/>
        <scheme val="minor"/>
      </rPr>
      <t xml:space="preserve">ctrl </t>
    </r>
    <r>
      <rPr>
        <sz val="10"/>
        <rFont val="Calibri"/>
        <family val="2"/>
        <scheme val="minor"/>
      </rPr>
      <t>= 132,628)</t>
    </r>
  </si>
  <si>
    <r>
      <t xml:space="preserve"> (N</t>
    </r>
    <r>
      <rPr>
        <vertAlign val="subscript"/>
        <sz val="10"/>
        <rFont val="Calibri"/>
        <family val="2"/>
        <scheme val="minor"/>
      </rPr>
      <t xml:space="preserve">case </t>
    </r>
    <r>
      <rPr>
        <sz val="10"/>
        <rFont val="Calibri"/>
        <family val="2"/>
        <scheme val="minor"/>
      </rPr>
      <t>= 12,125, N</t>
    </r>
    <r>
      <rPr>
        <vertAlign val="subscript"/>
        <sz val="10"/>
        <rFont val="Calibri"/>
        <family val="2"/>
        <scheme val="minor"/>
      </rPr>
      <t>ctrl</t>
    </r>
    <r>
      <rPr>
        <sz val="10"/>
        <rFont val="Calibri"/>
        <family val="2"/>
        <scheme val="minor"/>
      </rPr>
      <t xml:space="preserve"> =103,091)</t>
    </r>
  </si>
  <si>
    <r>
      <t>(N</t>
    </r>
    <r>
      <rPr>
        <vertAlign val="subscript"/>
        <sz val="10"/>
        <rFont val="Calibri"/>
        <family val="2"/>
        <scheme val="minor"/>
      </rPr>
      <t>case</t>
    </r>
    <r>
      <rPr>
        <sz val="10"/>
        <rFont val="Calibri"/>
        <family val="2"/>
        <scheme val="minor"/>
      </rPr>
      <t xml:space="preserve"> = 58,854, N</t>
    </r>
    <r>
      <rPr>
        <vertAlign val="subscript"/>
        <sz val="10"/>
        <rFont val="Calibri"/>
        <family val="2"/>
        <scheme val="minor"/>
      </rPr>
      <t>ctrl</t>
    </r>
    <r>
      <rPr>
        <sz val="10"/>
        <rFont val="Calibri"/>
        <family val="2"/>
        <scheme val="minor"/>
      </rPr>
      <t xml:space="preserve"> = 922,958)</t>
    </r>
  </si>
  <si>
    <r>
      <t>(N</t>
    </r>
    <r>
      <rPr>
        <vertAlign val="subscript"/>
        <sz val="10"/>
        <rFont val="Calibri"/>
        <family val="2"/>
        <scheme val="minor"/>
      </rPr>
      <t>case</t>
    </r>
    <r>
      <rPr>
        <sz val="10"/>
        <rFont val="Calibri"/>
        <family val="2"/>
        <scheme val="minor"/>
      </rPr>
      <t xml:space="preserve"> = 14,535, N</t>
    </r>
    <r>
      <rPr>
        <vertAlign val="subscript"/>
        <sz val="10"/>
        <rFont val="Calibri"/>
        <family val="2"/>
        <scheme val="minor"/>
      </rPr>
      <t>ctrl</t>
    </r>
    <r>
      <rPr>
        <sz val="10"/>
        <rFont val="Calibri"/>
        <family val="2"/>
        <scheme val="minor"/>
      </rPr>
      <t xml:space="preserve"> = 327,589)</t>
    </r>
  </si>
  <si>
    <r>
      <t>(N</t>
    </r>
    <r>
      <rPr>
        <vertAlign val="subscript"/>
        <sz val="10"/>
        <rFont val="Calibri"/>
        <family val="2"/>
        <scheme val="minor"/>
      </rPr>
      <t>case</t>
    </r>
    <r>
      <rPr>
        <sz val="10"/>
        <rFont val="Calibri"/>
        <family val="2"/>
        <scheme val="minor"/>
      </rPr>
      <t xml:space="preserve"> = 56,991, N</t>
    </r>
    <r>
      <rPr>
        <vertAlign val="subscript"/>
        <sz val="10"/>
        <rFont val="Calibri"/>
        <family val="2"/>
        <scheme val="minor"/>
      </rPr>
      <t xml:space="preserve">ctrl </t>
    </r>
    <r>
      <rPr>
        <sz val="10"/>
        <rFont val="Calibri"/>
        <family val="2"/>
        <scheme val="minor"/>
      </rPr>
      <t>= 351,662)</t>
    </r>
  </si>
  <si>
    <r>
      <t>(N</t>
    </r>
    <r>
      <rPr>
        <vertAlign val="subscript"/>
        <sz val="10"/>
        <rFont val="Calibri"/>
        <family val="2"/>
        <scheme val="minor"/>
      </rPr>
      <t>case</t>
    </r>
    <r>
      <rPr>
        <sz val="10"/>
        <rFont val="Calibri"/>
        <family val="2"/>
        <scheme val="minor"/>
      </rPr>
      <t>=30,493, N</t>
    </r>
    <r>
      <rPr>
        <vertAlign val="subscript"/>
        <sz val="10"/>
        <rFont val="Calibri"/>
        <family val="2"/>
        <scheme val="minor"/>
      </rPr>
      <t xml:space="preserve">ctrl </t>
    </r>
    <r>
      <rPr>
        <sz val="10"/>
        <rFont val="Calibri"/>
        <family val="2"/>
        <scheme val="minor"/>
      </rPr>
      <t>= 127,505)</t>
    </r>
  </si>
  <si>
    <r>
      <t>(N</t>
    </r>
    <r>
      <rPr>
        <vertAlign val="subscript"/>
        <sz val="10"/>
        <rFont val="Calibri"/>
        <family val="2"/>
        <scheme val="minor"/>
      </rPr>
      <t>case</t>
    </r>
    <r>
      <rPr>
        <sz val="10"/>
        <rFont val="Calibri"/>
        <family val="2"/>
        <scheme val="minor"/>
      </rPr>
      <t xml:space="preserve"> = 17,091, N</t>
    </r>
    <r>
      <rPr>
        <vertAlign val="subscript"/>
        <sz val="10"/>
        <rFont val="Calibri"/>
        <family val="2"/>
        <scheme val="minor"/>
      </rPr>
      <t xml:space="preserve">ctrl </t>
    </r>
    <r>
      <rPr>
        <sz val="10"/>
        <rFont val="Calibri"/>
        <family val="2"/>
        <scheme val="minor"/>
      </rPr>
      <t>= 103,191)</t>
    </r>
  </si>
  <si>
    <r>
      <t>(N</t>
    </r>
    <r>
      <rPr>
        <vertAlign val="subscript"/>
        <sz val="10"/>
        <rFont val="Calibri"/>
        <family val="2"/>
        <scheme val="minor"/>
      </rPr>
      <t>case</t>
    </r>
    <r>
      <rPr>
        <sz val="10"/>
        <rFont val="Calibri"/>
        <family val="2"/>
        <scheme val="minor"/>
      </rPr>
      <t xml:space="preserve"> = 119,110, N</t>
    </r>
    <r>
      <rPr>
        <vertAlign val="subscript"/>
        <sz val="10"/>
        <rFont val="Calibri"/>
        <family val="2"/>
        <scheme val="minor"/>
      </rPr>
      <t xml:space="preserve">ctrl </t>
    </r>
    <r>
      <rPr>
        <sz val="10"/>
        <rFont val="Calibri"/>
        <family val="2"/>
        <scheme val="minor"/>
      </rPr>
      <t>= 909,847)</t>
    </r>
  </si>
  <si>
    <t xml:space="preserve"> OR (95%CI)</t>
  </si>
  <si>
    <t xml:space="preserve"> P</t>
  </si>
  <si>
    <t>Combined IDD</t>
  </si>
  <si>
    <t>Combined IDD (M51)</t>
  </si>
  <si>
    <t>Combined Dorsalgia (M54)</t>
  </si>
  <si>
    <t>IGSF11</t>
  </si>
  <si>
    <t>Avg Freq EA (%)</t>
  </si>
  <si>
    <t>P Bonf*</t>
  </si>
  <si>
    <r>
      <t xml:space="preserve">Secondary signals - </t>
    </r>
    <r>
      <rPr>
        <b/>
        <i/>
        <sz val="10"/>
        <rFont val="Calibri"/>
        <family val="2"/>
        <scheme val="minor"/>
      </rPr>
      <t xml:space="preserve">P Bonf </t>
    </r>
    <r>
      <rPr>
        <b/>
        <sz val="10"/>
        <rFont val="Calibri"/>
        <family val="2"/>
        <scheme val="minor"/>
      </rPr>
      <t>adjusted</t>
    </r>
  </si>
  <si>
    <t>Meta P Bonf*</t>
  </si>
  <si>
    <r>
      <t xml:space="preserve">*We performed meta-analyses using logistic regression analysis assuming a multiplicative model, reporting odds ratios (OR) and two-sided P-values adjusted for year of birth, sex and origin (Iceland) or the first 40 principal components (UK Biobank, Denmark and Finland), as described in (Methods). Variants were split into five classes based on their genome annotation, and significance threshold based on the number of variants in each class (e.g. lower thresholds for loss of function and missense variants, see previous publication by Sveinbjornsson et al, 2016. The </t>
    </r>
    <r>
      <rPr>
        <i/>
        <sz val="10"/>
        <rFont val="Calibri"/>
        <family val="2"/>
        <scheme val="minor"/>
      </rPr>
      <t xml:space="preserve">P Bonferroni (P Bonf) </t>
    </r>
    <r>
      <rPr>
        <sz val="10"/>
        <rFont val="Calibri"/>
        <family val="2"/>
        <scheme val="minor"/>
      </rPr>
      <t xml:space="preserve">adjusted significance thresholds are 1.95×10-7 for variants with high impact, 3.91×10-8 for variants with moderate impact, 3.55×10-9 for low-impact variants, 1.78×10-9 for other low-impact variants in DNase I hypersensitivity sites and 5.92×10-10 for all other variants including those in intergenic regions. Primary signal at each locus was selected based on conditional association analysis of variants within 500 kb of the primary signal at each locus, using Bonferroni corrected </t>
    </r>
    <r>
      <rPr>
        <i/>
        <sz val="10"/>
        <rFont val="Calibri"/>
        <family val="2"/>
        <scheme val="minor"/>
      </rPr>
      <t>P</t>
    </r>
    <r>
      <rPr>
        <sz val="10"/>
        <rFont val="Calibri"/>
        <family val="2"/>
        <scheme val="minor"/>
      </rPr>
      <t xml:space="preserve">-values </t>
    </r>
    <r>
      <rPr>
        <i/>
        <sz val="10"/>
        <rFont val="Calibri"/>
        <family val="2"/>
        <scheme val="minor"/>
      </rPr>
      <t xml:space="preserve">(P Bonf) </t>
    </r>
    <r>
      <rPr>
        <sz val="10"/>
        <rFont val="Calibri"/>
        <family val="2"/>
        <scheme val="minor"/>
      </rPr>
      <t>based on those thresholds, and when plausible, we report the coding signal when two markers are equivalent after conditional analysis.</t>
    </r>
  </si>
  <si>
    <r>
      <rPr>
        <vertAlign val="superscript"/>
        <sz val="10"/>
        <color theme="1"/>
        <rFont val="Calibri"/>
        <family val="2"/>
        <scheme val="minor"/>
      </rPr>
      <t xml:space="preserve"> #</t>
    </r>
    <r>
      <rPr>
        <sz val="10"/>
        <color theme="1"/>
        <rFont val="Calibri"/>
        <family val="2"/>
        <scheme val="minor"/>
      </rPr>
      <t xml:space="preserve">We considered 2 markers in the same locus potentially correlated if they were less than 500 kB apart. Then, a conditional analysis was performed and adjusted </t>
    </r>
    <r>
      <rPr>
        <i/>
        <sz val="10"/>
        <color theme="1"/>
        <rFont val="Calibri"/>
        <family val="2"/>
        <scheme val="minor"/>
      </rPr>
      <t>P</t>
    </r>
    <r>
      <rPr>
        <sz val="10"/>
        <color theme="1"/>
        <rFont val="Calibri"/>
        <family val="2"/>
        <scheme val="minor"/>
      </rPr>
      <t>-value (</t>
    </r>
    <r>
      <rPr>
        <i/>
        <sz val="10"/>
        <color theme="1"/>
        <rFont val="Calibri"/>
        <family val="2"/>
        <scheme val="minor"/>
      </rPr>
      <t>P Bonf</t>
    </r>
    <r>
      <rPr>
        <sz val="10"/>
        <color theme="1"/>
        <rFont val="Calibri"/>
        <family val="2"/>
        <scheme val="minor"/>
      </rPr>
      <t xml:space="preserve">) is presented in the table. </t>
    </r>
  </si>
  <si>
    <t>Chromosome: Position (hg38)</t>
  </si>
  <si>
    <t>Chrom: Position (hg38)</t>
  </si>
  <si>
    <r>
      <t>*We performed meta-analyses using logistic regression analysis assuming a multiplicative model, reporting odds ratios (OR) and two-sided P-values adjusted for year of birth, sex and origin (Iceland) or the first 40 principal components (UK Biobank, Denmark and Finland), as described in (</t>
    </r>
    <r>
      <rPr>
        <b/>
        <i/>
        <sz val="10"/>
        <color theme="1"/>
        <rFont val="Calibri"/>
        <family val="2"/>
        <scheme val="minor"/>
      </rPr>
      <t>Methods</t>
    </r>
    <r>
      <rPr>
        <i/>
        <sz val="10"/>
        <color theme="1"/>
        <rFont val="Calibri"/>
        <family val="2"/>
        <scheme val="minor"/>
      </rPr>
      <t>). Variants were split into five classes based on their genome annotation, and significance threshold based on the number of variants in each class (e.g. lower thresholds for loss of function and missense variants, see previous publication by Sveinbjornsson et al, 2016. The adjusted significance thresholds are 1.95×10-7 for variants with high impact, 3.91×10-8 for variants with moderate impact, 3.55×10-9 for low-impact variants, 1.78×10-9 for other low-impact variants in DNase I hypersensitivity sites and 5.92×10-10 for all other variants including those in intergenic regions. Primary signal at each locus was selected based on conditional association analysis of variants within 500 kb of the primary signal at each locus, using Bonferroni corrected P-values (P Bonf) based on those thresholds, and when plausible, we report the coding signal when two markers are equivalent after conditional analysis.</t>
    </r>
  </si>
  <si>
    <r>
      <rPr>
        <i/>
        <vertAlign val="superscript"/>
        <sz val="10"/>
        <color theme="1"/>
        <rFont val="Calibri"/>
        <family val="2"/>
        <scheme val="minor"/>
      </rPr>
      <t xml:space="preserve"> #</t>
    </r>
    <r>
      <rPr>
        <i/>
        <sz val="10"/>
        <color theme="1"/>
        <rFont val="Calibri"/>
        <family val="2"/>
        <scheme val="minor"/>
      </rPr>
      <t xml:space="preserve">We considered 2 markers in the same locus potentially correlated if they were less than 500 kB apart. Then, a conditional analysis was performed and adjusted P-value (P Bonf) is presented in the table. </t>
    </r>
  </si>
  <si>
    <r>
      <t>Secondary signals</t>
    </r>
    <r>
      <rPr>
        <b/>
        <vertAlign val="superscript"/>
        <sz val="10"/>
        <color rgb="FF000000"/>
        <rFont val="Calibri"/>
        <family val="2"/>
        <scheme val="minor"/>
      </rPr>
      <t>#</t>
    </r>
  </si>
  <si>
    <t xml:space="preserve">Combined Dorsalgia </t>
  </si>
  <si>
    <t>From Freidin et al., 2019 meta-analysis results of self-reported chronic back pain:</t>
  </si>
  <si>
    <t>Results of GWAS meta-analyses in Scandinavian datasets:</t>
  </si>
  <si>
    <r>
      <t>r</t>
    </r>
    <r>
      <rPr>
        <b/>
        <vertAlign val="superscript"/>
        <sz val="10"/>
        <color theme="1"/>
        <rFont val="Calibri"/>
        <family val="2"/>
        <scheme val="minor"/>
      </rPr>
      <t xml:space="preserve">2 </t>
    </r>
    <r>
      <rPr>
        <b/>
        <sz val="10"/>
        <color theme="1"/>
        <rFont val="Calibri"/>
        <family val="2"/>
        <scheme val="minor"/>
      </rPr>
      <t>with lead IDD marker in current study</t>
    </r>
  </si>
  <si>
    <r>
      <rPr>
        <b/>
        <i/>
        <sz val="10"/>
        <color theme="1"/>
        <rFont val="Calibri"/>
        <family val="2"/>
        <scheme val="minor"/>
      </rPr>
      <t>*</t>
    </r>
    <r>
      <rPr>
        <i/>
        <sz val="10"/>
        <color theme="1"/>
        <rFont val="Calibri"/>
        <family val="2"/>
        <scheme val="minor"/>
      </rPr>
      <t>Genome-wide significant and confirmed in Freidin, M.B. et al. Insight into the genetic architecture of back pain and its risk factors from a study of 509,000 individuals. Pain 160, 1361-1373 (2019)</t>
    </r>
  </si>
  <si>
    <r>
      <rPr>
        <b/>
        <i/>
        <sz val="10"/>
        <color theme="1"/>
        <rFont val="Calibri"/>
        <family val="2"/>
        <scheme val="minor"/>
      </rPr>
      <t xml:space="preserve">Bold: </t>
    </r>
    <r>
      <rPr>
        <i/>
        <sz val="10"/>
        <color theme="1"/>
        <rFont val="Calibri"/>
        <family val="2"/>
        <scheme val="minor"/>
      </rPr>
      <t>Reported, but not confirmed in self-reported BP in Freidin et al., 2019, replicated here. See also in Sup. Tables 2 and 3.</t>
    </r>
  </si>
  <si>
    <t>p.Arg12Ter</t>
  </si>
  <si>
    <t>p.Trp48Ter</t>
  </si>
  <si>
    <t>p.Asn174Ser</t>
  </si>
  <si>
    <t>p.Arg237His</t>
  </si>
  <si>
    <t>p.Arg148Cys</t>
  </si>
  <si>
    <t>p.Leu348Pro</t>
  </si>
  <si>
    <t>MAF Eur**/Iceland (%)</t>
  </si>
  <si>
    <r>
      <t>OR</t>
    </r>
    <r>
      <rPr>
        <vertAlign val="subscript"/>
        <sz val="11"/>
        <color rgb="FF000000"/>
        <rFont val="Calibri"/>
        <family val="2"/>
      </rPr>
      <t>combined</t>
    </r>
  </si>
  <si>
    <r>
      <rPr>
        <i/>
        <sz val="11"/>
        <color rgb="FF000000"/>
        <rFont val="Calibri"/>
        <family val="2"/>
      </rPr>
      <t>P</t>
    </r>
    <r>
      <rPr>
        <vertAlign val="subscript"/>
        <sz val="11"/>
        <color rgb="FF000000"/>
        <rFont val="Calibri"/>
        <family val="2"/>
      </rPr>
      <t>combined</t>
    </r>
  </si>
  <si>
    <r>
      <t>OR</t>
    </r>
    <r>
      <rPr>
        <vertAlign val="subscript"/>
        <sz val="11"/>
        <color rgb="FF000000"/>
        <rFont val="Calibri"/>
        <family val="2"/>
      </rPr>
      <t>Iceland</t>
    </r>
  </si>
  <si>
    <r>
      <rPr>
        <i/>
        <sz val="11"/>
        <color rgb="FF000000"/>
        <rFont val="Calibri"/>
        <family val="2"/>
      </rPr>
      <t>P</t>
    </r>
    <r>
      <rPr>
        <vertAlign val="subscript"/>
        <sz val="11"/>
        <color rgb="FF000000"/>
        <rFont val="Calibri"/>
        <family val="2"/>
      </rPr>
      <t>iceland</t>
    </r>
  </si>
  <si>
    <t>Secondary trait</t>
  </si>
  <si>
    <t>SE</t>
  </si>
  <si>
    <t>Body Mass Index (BMI)</t>
  </si>
  <si>
    <t>Bone mineral density (BMD) of the lumbar spine</t>
  </si>
  <si>
    <t>DXA area L1234</t>
  </si>
  <si>
    <t>Major depressive disorder</t>
  </si>
  <si>
    <t>Stress</t>
  </si>
  <si>
    <r>
      <t xml:space="preserve">rs148386572 </t>
    </r>
    <r>
      <rPr>
        <sz val="9"/>
        <color rgb="FF000000"/>
        <rFont val="Calibri"/>
        <family val="2"/>
      </rPr>
      <t>(recessive***)</t>
    </r>
  </si>
  <si>
    <t>***recessive model GWAS meta-analysis performed without FinnGen data</t>
  </si>
  <si>
    <t>*As published in Tise, C.G. et al. From Genotype to Phenotype: Nonsense Variants in SLC13A1 Are Associated with Decreased Serum Sulfate and Increased Serum Aminotransferases. G3 (Bethesda) 6, 2909-18 (2016). PMID: 27412988</t>
  </si>
  <si>
    <t>P - value</t>
  </si>
  <si>
    <t>Amin</t>
  </si>
  <si>
    <t>Tissue</t>
  </si>
  <si>
    <t>Blood</t>
  </si>
  <si>
    <t>Whole blood</t>
  </si>
  <si>
    <t>Source</t>
  </si>
  <si>
    <t>Adipose</t>
  </si>
  <si>
    <r>
      <rPr>
        <i/>
        <sz val="11"/>
        <color theme="1"/>
        <rFont val="Calibri"/>
        <family val="2"/>
        <scheme val="minor"/>
      </rPr>
      <t>r</t>
    </r>
    <r>
      <rPr>
        <i/>
        <vertAlign val="subscript"/>
        <sz val="11"/>
        <color theme="1"/>
        <rFont val="Calibri"/>
        <family val="2"/>
        <scheme val="minor"/>
      </rPr>
      <t>g</t>
    </r>
  </si>
  <si>
    <r>
      <rPr>
        <i/>
        <sz val="11"/>
        <color theme="1"/>
        <rFont val="Calibri"/>
        <family val="2"/>
        <scheme val="minor"/>
      </rPr>
      <t>P</t>
    </r>
    <r>
      <rPr>
        <sz val="11"/>
        <color theme="1"/>
        <rFont val="Calibri"/>
        <family val="2"/>
        <scheme val="minor"/>
      </rPr>
      <t>-value</t>
    </r>
  </si>
  <si>
    <t xml:space="preserve">Intervertebral disc disorders </t>
  </si>
  <si>
    <r>
      <t>r</t>
    </r>
    <r>
      <rPr>
        <i/>
        <vertAlign val="subscript"/>
        <sz val="10"/>
        <color theme="1"/>
        <rFont val="Calibri"/>
        <family val="2"/>
        <scheme val="minor"/>
      </rPr>
      <t>g</t>
    </r>
    <r>
      <rPr>
        <i/>
        <sz val="10"/>
        <color theme="1"/>
        <rFont val="Calibri"/>
        <family val="2"/>
        <scheme val="minor"/>
      </rPr>
      <t xml:space="preserve"> = genetic correlation, SE= standard error, DXA = Dual energy X-ray absorptiometry measured area of L1234 = Lumbar spine area</t>
    </r>
  </si>
  <si>
    <t>Number of individuals</t>
  </si>
  <si>
    <t>Number of genes</t>
  </si>
  <si>
    <t>deCODE RNAseq</t>
  </si>
  <si>
    <t>GTEx v8</t>
  </si>
  <si>
    <t>49 tissues</t>
  </si>
  <si>
    <t>https://doi.org/10.1101/447367</t>
  </si>
  <si>
    <t>Vosa et al. 2018</t>
  </si>
  <si>
    <t>yao_ceqtl</t>
  </si>
  <si>
    <t>Yao et al. 2017</t>
  </si>
  <si>
    <t>https://doi.org/10.1016/j.ajhg.2017.02.003</t>
  </si>
  <si>
    <t xml:space="preserve">DOI </t>
  </si>
  <si>
    <t>Phenotype-case/ctrl (ICD10)</t>
  </si>
  <si>
    <t xml:space="preserve">Phenotype-quantitative trait </t>
  </si>
  <si>
    <t>Autism (F84)</t>
  </si>
  <si>
    <t>**Sources of RNAseq evidence:</t>
  </si>
  <si>
    <t>Chrom</t>
  </si>
  <si>
    <t>Pos</t>
  </si>
  <si>
    <t>Amaj</t>
  </si>
  <si>
    <t>MAF_PC</t>
  </si>
  <si>
    <t>coding_effect</t>
  </si>
  <si>
    <t>coding_change</t>
  </si>
  <si>
    <t>chr7:123199913:SG</t>
  </si>
  <si>
    <t>NP_071889.2:p.Arg12Ter</t>
  </si>
  <si>
    <t>chr7:123181057:SG</t>
  </si>
  <si>
    <t>NP_071889.2:p.Trp48Ter</t>
  </si>
  <si>
    <t>chr7:123149557:XG:2</t>
  </si>
  <si>
    <t>rs556781512</t>
  </si>
  <si>
    <t>TTCTCA</t>
  </si>
  <si>
    <t>TTCTCAT</t>
  </si>
  <si>
    <t>NP_001311329.1:p.Met1_?2</t>
  </si>
  <si>
    <t>chr7:123148501:IG:1</t>
  </si>
  <si>
    <t>rs768222429</t>
  </si>
  <si>
    <t>CC</t>
  </si>
  <si>
    <t>frameshift_variant</t>
  </si>
  <si>
    <t>NP_001311329.1:p.Ala65LeufsTer4</t>
  </si>
  <si>
    <t>chr7:123169283:XG</t>
  </si>
  <si>
    <t>AGCAACATCACA</t>
  </si>
  <si>
    <t>TG</t>
  </si>
  <si>
    <t>NP_071889.2:p.Asn140ValfsTer48</t>
  </si>
  <si>
    <t>chr7:123169272:IG</t>
  </si>
  <si>
    <t>CG</t>
  </si>
  <si>
    <t>NP_071889.2:p.Thr143LysfsTer5</t>
  </si>
  <si>
    <t>Iceland</t>
  </si>
  <si>
    <t>Denmark</t>
  </si>
  <si>
    <t>chr7:123181057:SG:2</t>
  </si>
  <si>
    <t>chr7:123128888:SG</t>
  </si>
  <si>
    <t>rs752434859</t>
  </si>
  <si>
    <t>NP_001311329.1:p.Arg240Ter,NP_071889.2:p.Arg364Ter</t>
  </si>
  <si>
    <t>chr7:123115560:SG</t>
  </si>
  <si>
    <t>rs767006611</t>
  </si>
  <si>
    <t>NP_001311329.1:p.Tyr458Ter,NP_071889.2:p.Tyr582Ter</t>
  </si>
  <si>
    <t>chr7:123117470:IG:1</t>
  </si>
  <si>
    <t>rs749962119</t>
  </si>
  <si>
    <t>CCATGT</t>
  </si>
  <si>
    <t>NP_001311329.1:p.Asp425GlyfsTer2,NP_071889.2:p.Asp549GlyfsTer2</t>
  </si>
  <si>
    <t>chr7:123119180:SG</t>
  </si>
  <si>
    <t>rs1437284726</t>
  </si>
  <si>
    <t>NP_001311329.1:p.Trp347Ter,NP_071889.2:p.Trp471Ter</t>
  </si>
  <si>
    <t>chr7:123147158:SG</t>
  </si>
  <si>
    <t>rs150284958</t>
  </si>
  <si>
    <t>splice_donor_variant</t>
  </si>
  <si>
    <t>NM_001324400.1:c.440+1G&gt;A,NM_022444.4:c.812+1G&gt;A</t>
  </si>
  <si>
    <t>chr7:123148502:XG:1</t>
  </si>
  <si>
    <t>AAAAGC</t>
  </si>
  <si>
    <t>CAAAAGC</t>
  </si>
  <si>
    <t>chr7:123149562:IG</t>
  </si>
  <si>
    <t>AT</t>
  </si>
  <si>
    <t>NP_001311329.1:p.Met1?</t>
  </si>
  <si>
    <t>chr7:123168502:SG</t>
  </si>
  <si>
    <t>NM_001324400.1:c.-107+2T&gt;A,NM_022444.4:c.611+2T&gt;A</t>
  </si>
  <si>
    <t>chr7:123168503:SG</t>
  </si>
  <si>
    <t>NM_001324400.1:c.-107+1G&gt;T,NM_022444.4:c.611+1G&gt;T</t>
  </si>
  <si>
    <t>chr7:123171827:SG</t>
  </si>
  <si>
    <t>rs769792098</t>
  </si>
  <si>
    <t>NP_071889.2:p.Trp102Ter</t>
  </si>
  <si>
    <t>tested individually (sequenced + imputed genotypes):</t>
  </si>
  <si>
    <t>not tested individually but used in burden test (sequenced genotypes):</t>
  </si>
  <si>
    <t>OR-IDD</t>
  </si>
  <si>
    <t>P-IDD</t>
  </si>
  <si>
    <t>chr7:123128868_AG_A</t>
  </si>
  <si>
    <t>AG</t>
  </si>
  <si>
    <t>NP_001311329.1:p.Pro246LeufsTer23,NP_071889.2:p.Pro370LeufsTer23</t>
  </si>
  <si>
    <t>chr7:123128888_G_A</t>
  </si>
  <si>
    <t>chr7:123199913_G_A</t>
  </si>
  <si>
    <t>chr7:123180993_CA_C</t>
  </si>
  <si>
    <t>CA</t>
  </si>
  <si>
    <t>NP_071889.2:p.Phe69LeufsTer21</t>
  </si>
  <si>
    <t>chr7:123168502_A_T</t>
  </si>
  <si>
    <t>rs773643843</t>
  </si>
  <si>
    <t>chr7:123181057_C_T</t>
  </si>
  <si>
    <t>chr7:123169270_GC_G</t>
  </si>
  <si>
    <t>rs754331818</t>
  </si>
  <si>
    <t>GC</t>
  </si>
  <si>
    <t>NP_071889.2:p.Ala144LeufsTer4</t>
  </si>
  <si>
    <t>chr7:123117470_C_T</t>
  </si>
  <si>
    <t>rs756695430</t>
  </si>
  <si>
    <t>NM_001324400.1:c.1278+1G&gt;A,NM_022444.4:c.1650+1G&gt;A</t>
  </si>
  <si>
    <t>chr7:123171835_C_A</t>
  </si>
  <si>
    <t>rs201036744</t>
  </si>
  <si>
    <t>NP_071889.2:p.Glu100Ter</t>
  </si>
  <si>
    <t>chr7:123199847_C_T</t>
  </si>
  <si>
    <t>rs764905510</t>
  </si>
  <si>
    <t>NM_001324400.1:c.-775+1G&gt;A,NM_022444.4:c.99+1G&gt;A</t>
  </si>
  <si>
    <t>chr7:123115656_C_T</t>
  </si>
  <si>
    <t>rs749134770</t>
  </si>
  <si>
    <t>splice_acceptor_variant</t>
  </si>
  <si>
    <t>NM_001324400.1:c.1279-1G&gt;A,NM_022444.4:c.1651-1G&gt;A</t>
  </si>
  <si>
    <t>chr7:123147158_C_T</t>
  </si>
  <si>
    <t>chr7:123171827_C_T</t>
  </si>
  <si>
    <t>chr7:123199846_A_C</t>
  </si>
  <si>
    <t>NM_001324400.1:c.-775+2T&gt;G,NM_022444.4:c.99+2T&gt;G</t>
  </si>
  <si>
    <t>chr7:123171828_C_T</t>
  </si>
  <si>
    <t>chr7:123119180_C_T</t>
  </si>
  <si>
    <t>chr7:123128914_AT_A</t>
  </si>
  <si>
    <t>rs1264570178</t>
  </si>
  <si>
    <t>NP_001311329.1:p.Ile231LeufsTer2,NP_071889.2:p.Ile355LeufsTer2</t>
  </si>
  <si>
    <t>chr7:123117487_A_AGATGACCATATCT</t>
  </si>
  <si>
    <t>AGATGACCATATCT</t>
  </si>
  <si>
    <t>NP_001311329.1:p.Leu421GlnfsTer9,NP_071889.2:p.Leu545GlnfsTer9</t>
  </si>
  <si>
    <t>chr7:123119208_A_C</t>
  </si>
  <si>
    <t>rs896350926</t>
  </si>
  <si>
    <t>NP_001311329.1:p.Leu338Ter,NP_071889.2:p.Leu462Ter</t>
  </si>
  <si>
    <t>chr7:123115632_GTT_G</t>
  </si>
  <si>
    <t>GTT</t>
  </si>
  <si>
    <t>NP_001311329.1:p.Asn434HisfsTer20,NP_071889.2:p.Asn558HisfsTer20</t>
  </si>
  <si>
    <t>chr7:123115648_GC_G</t>
  </si>
  <si>
    <t>NP_001311329.1:p.Ala429LeufsTer37,NP_071889.2:p.Ala553LeufsTer37</t>
  </si>
  <si>
    <t>chr7:123119141_T_TA</t>
  </si>
  <si>
    <t>TA</t>
  </si>
  <si>
    <t>NP_001311329.1:p.Leu360PhefsTer3,NP_071889.2:p.Leu484PhefsTer3</t>
  </si>
  <si>
    <t>chr7:123123125_C_G</t>
  </si>
  <si>
    <t>NM_001324400.1:c.978+1G&gt;C,NM_022444.4:c.1350+1G&gt;C</t>
  </si>
  <si>
    <t>chr7:123125655_TC_T</t>
  </si>
  <si>
    <t>TC</t>
  </si>
  <si>
    <t>NP_001311329.1:p.Asp261IlefsTer8,NP_071889.2:p.Asp385IlefsTer8</t>
  </si>
  <si>
    <t>chr7:123128848_G_GA</t>
  </si>
  <si>
    <t>GA</t>
  </si>
  <si>
    <t>NP_001311329.1:p.Ser253PhefsTer26,NP_071889.2:p.Ser377PhefsTer26</t>
  </si>
  <si>
    <t>chr7:123128939_C_A</t>
  </si>
  <si>
    <t>NP_001311329.1:p.Glu223Ter,NP_071889.2:p.Glu347Ter</t>
  </si>
  <si>
    <t>chr7:123128947_C_T</t>
  </si>
  <si>
    <t>NM_001324400.1:c.660-1G&gt;A,NM_022444.4:c.1032-1G&gt;A</t>
  </si>
  <si>
    <t>chr7:123129441_G_A</t>
  </si>
  <si>
    <t>NP_001311329.1:p.Gln201Ter,NP_071889.2:p.Gln325Ter</t>
  </si>
  <si>
    <t>chr7:123129483_T_C</t>
  </si>
  <si>
    <t>NM_001324400.1:c.561-2A&gt;G,NM_022444.4:c.933-2A&gt;G</t>
  </si>
  <si>
    <t>chr7:123134436_C_T</t>
  </si>
  <si>
    <t>NP_001311329.1:p.Trp178Ter,NP_071889.2:p.Trp302Ter</t>
  </si>
  <si>
    <t>chr7:123147158_C_A</t>
  </si>
  <si>
    <t>NM_001324400.1:c.440+1G&gt;T,NM_022444.4:c.812+1G&gt;T</t>
  </si>
  <si>
    <t>chr7:123147286_G_A</t>
  </si>
  <si>
    <t>NP_001311329.1:p.Arg105Ter,NP_071889.2:p.Arg229Ter</t>
  </si>
  <si>
    <t>chr7:123168372_A_G</t>
  </si>
  <si>
    <t>NM_001324400.1:c.-58+2T&gt;C,NM_022444.4:c.660+2T&gt;C</t>
  </si>
  <si>
    <t>chr7:123169176_TC_T</t>
  </si>
  <si>
    <t>NP_071889.2:p.Gly175AspfsTer7</t>
  </si>
  <si>
    <t>chr7:123169310_TGCTGCTCATGAACCCCA_T</t>
  </si>
  <si>
    <t>TGCTGCTCATGAACCCCA</t>
  </si>
  <si>
    <t>NP_071889.2:p.Leu125HisfsTer54</t>
  </si>
  <si>
    <t>chr7:123171851_AC_A</t>
  </si>
  <si>
    <t>AC</t>
  </si>
  <si>
    <t>NP_071889.2:p.Cys94PhefsTer2</t>
  </si>
  <si>
    <t>chr7:123180972_C_T</t>
  </si>
  <si>
    <t>NM_001324400.1:c.-490+1G&gt;A,NM_022444.4:c.228+1G&gt;A</t>
  </si>
  <si>
    <t>UK Biobank</t>
  </si>
  <si>
    <t>tested individually (sequenced genotypes):</t>
  </si>
  <si>
    <t>UKB</t>
  </si>
  <si>
    <t>Sitting height</t>
  </si>
  <si>
    <t>Standing height</t>
  </si>
  <si>
    <t xml:space="preserve"> -0.12 (-0.16,-0.07)</t>
  </si>
  <si>
    <r>
      <t>Meta OR(95%CI)</t>
    </r>
    <r>
      <rPr>
        <b/>
        <vertAlign val="subscript"/>
        <sz val="11"/>
        <color theme="1"/>
        <rFont val="Calibri"/>
        <family val="2"/>
        <scheme val="minor"/>
      </rPr>
      <t>Ice-UKB</t>
    </r>
  </si>
  <si>
    <t>beta</t>
  </si>
  <si>
    <t>IDD association of dorsalgia variants:</t>
  </si>
  <si>
    <t>Dorsalgia association of IDD variants:</t>
  </si>
  <si>
    <t>0.04 (-0.05, 0.12)</t>
  </si>
  <si>
    <t xml:space="preserve">Dorsalgia </t>
  </si>
  <si>
    <t>References</t>
  </si>
  <si>
    <t>Wood, A.R. et al. Defining the role of common variation in the genomic and biological architecture of adult human height. Nat Genet 46, 1173-86 (2014).</t>
  </si>
  <si>
    <t>Locke, A.E. et al. Genetic studies of body mass index yield new insights for obesity biology. Nature 518, 197-206 (2015).</t>
  </si>
  <si>
    <t>Turcot, V. et al. Protein-altering variants associated with body mass index implicate pathways that control energy intake and expenditure in obesity. Nat Genet 50, 26-41 (2018).</t>
  </si>
  <si>
    <t>Estrada, K. et al. Genome-wide meta-analysis identifies 56 bone mineral density loci and reveals 14 loci associated with risk of fracture. Nat Genet 44, 491-501 (2012).</t>
  </si>
  <si>
    <t>eQTL_gene</t>
  </si>
  <si>
    <t>eQTL_pval</t>
  </si>
  <si>
    <t>eQTL_effect_IDD_ea</t>
  </si>
  <si>
    <t>tissue</t>
  </si>
  <si>
    <t>effect_type</t>
  </si>
  <si>
    <t>hgnc</t>
  </si>
  <si>
    <t>geneid</t>
  </si>
  <si>
    <t>source</t>
  </si>
  <si>
    <t>chr10:71981079:SG</t>
  </si>
  <si>
    <t>Thyroid</t>
  </si>
  <si>
    <t>chr10:71985841:SG</t>
  </si>
  <si>
    <t>LCL</t>
  </si>
  <si>
    <t>grundb_adi_lcl_skin_ceqtl</t>
  </si>
  <si>
    <t>blood</t>
  </si>
  <si>
    <t>chr10:102868477:SG</t>
  </si>
  <si>
    <t>chr10:102892566:SG</t>
  </si>
  <si>
    <t>zscore</t>
  </si>
  <si>
    <t>chr11:13275014:SG</t>
  </si>
  <si>
    <t>chr11:13272358:SG</t>
  </si>
  <si>
    <t>whole_blood</t>
  </si>
  <si>
    <t>fx</t>
  </si>
  <si>
    <t>whole_blood_yao_ceqtl</t>
  </si>
  <si>
    <t>chr15:67078168:SG</t>
  </si>
  <si>
    <t>chr15:67078107:SG</t>
  </si>
  <si>
    <t>Muscle_Skeletal</t>
  </si>
  <si>
    <t>AAGAB</t>
  </si>
  <si>
    <t>chr17:63921519:SG</t>
  </si>
  <si>
    <t>chr17:63929137:SG</t>
  </si>
  <si>
    <t>Artery_Tibial</t>
  </si>
  <si>
    <t>Heart_Atrial_Appendage</t>
  </si>
  <si>
    <t>Nerve_Tibial</t>
  </si>
  <si>
    <t>Adipose_Subcutaneous</t>
  </si>
  <si>
    <t>chr17:63930138:SG</t>
  </si>
  <si>
    <t>chr17:63930872:SG</t>
  </si>
  <si>
    <t>Esophagus_Gastroesophageal_Junction</t>
  </si>
  <si>
    <t>chr17:63930958:SG</t>
  </si>
  <si>
    <t>STARNET_Fat_subcutaneous</t>
  </si>
  <si>
    <t>star_ceqtl</t>
  </si>
  <si>
    <t>chr19:45897185:SG</t>
  </si>
  <si>
    <t>chr2:69345897_T_C</t>
  </si>
  <si>
    <t>chr2:69345897:SG</t>
  </si>
  <si>
    <t>chr2:69305158:IG</t>
  </si>
  <si>
    <t>NFU1</t>
  </si>
  <si>
    <t>Pituitary</t>
  </si>
  <si>
    <t>chr2:69311086:SG</t>
  </si>
  <si>
    <t>chr2:69317552:SG</t>
  </si>
  <si>
    <t>chr2:69323920:SG</t>
  </si>
  <si>
    <t>Adrenal_Gland</t>
  </si>
  <si>
    <t>chr2:69349015:SG</t>
  </si>
  <si>
    <t>na</t>
  </si>
  <si>
    <t>MO</t>
  </si>
  <si>
    <t>exsnp_mo_ceqtl</t>
  </si>
  <si>
    <t>chr2:69366261:SG</t>
  </si>
  <si>
    <t>white_blood_cells</t>
  </si>
  <si>
    <t>white_blood_cells_ceqtl</t>
  </si>
  <si>
    <t>chr2:69387029:SG</t>
  </si>
  <si>
    <t>3.27170000000001e-310</t>
  </si>
  <si>
    <t>chr2:69395167:SG</t>
  </si>
  <si>
    <t>chr2:69420109:SG</t>
  </si>
  <si>
    <t>Skin_Not_Sun_Exposed_Suprapubic</t>
  </si>
  <si>
    <t>chr2:69441670:SG</t>
  </si>
  <si>
    <t>chr2:69452368:SG</t>
  </si>
  <si>
    <t>lung</t>
  </si>
  <si>
    <t>lung_ceqtl</t>
  </si>
  <si>
    <t>chr2:69456325:SG</t>
  </si>
  <si>
    <t>Whole_Blood</t>
  </si>
  <si>
    <t>chr2:69463055:SG</t>
  </si>
  <si>
    <t>Esophagus_Muscularis</t>
  </si>
  <si>
    <t>chr2:70489467:SG</t>
  </si>
  <si>
    <t>chr2:70491563:SG</t>
  </si>
  <si>
    <t>Brain_Cortex</t>
  </si>
  <si>
    <t>chr20:35437976:SG</t>
  </si>
  <si>
    <t>chr20:35339203:SG</t>
  </si>
  <si>
    <t>Breast_Mammary_Tissue</t>
  </si>
  <si>
    <t>chr20:35364817:SG</t>
  </si>
  <si>
    <t>chr20:35368201:SG</t>
  </si>
  <si>
    <t>chr20:35370450:SG</t>
  </si>
  <si>
    <t>chr20:35376181:XG:0</t>
  </si>
  <si>
    <t>chr20:35376181:XG:2</t>
  </si>
  <si>
    <t>chr20:35384111:SG</t>
  </si>
  <si>
    <t>chr20:35384250:SG</t>
  </si>
  <si>
    <t>liver</t>
  </si>
  <si>
    <t>liver_ceqtl</t>
  </si>
  <si>
    <t>chr20:35385096:SG</t>
  </si>
  <si>
    <t>chr20:35387378:SG</t>
  </si>
  <si>
    <t>Pancreas</t>
  </si>
  <si>
    <t>chr20:35388671:SG</t>
  </si>
  <si>
    <t>Skin_Sun_Exposed_Lower_leg</t>
  </si>
  <si>
    <t>Esophagus_Mucosa</t>
  </si>
  <si>
    <t>chr20:35399495:SG</t>
  </si>
  <si>
    <t>chr20:35407977:SG</t>
  </si>
  <si>
    <t>Adipose_Visceral_Omentum</t>
  </si>
  <si>
    <t>chr20:35417411:SG</t>
  </si>
  <si>
    <t>Stomach</t>
  </si>
  <si>
    <t>chr20:35419167:SG</t>
  </si>
  <si>
    <t>Lung</t>
  </si>
  <si>
    <t>chr4:1171342:SG</t>
  </si>
  <si>
    <t>chr4:1119373:SG</t>
  </si>
  <si>
    <t>RNF212</t>
  </si>
  <si>
    <t>chr4:1135137:SG</t>
  </si>
  <si>
    <t>Colon_Sigmoid</t>
  </si>
  <si>
    <t>chr4:1150120:SG</t>
  </si>
  <si>
    <t>chr4:1153545:SG</t>
  </si>
  <si>
    <t>chr4:1170489:SG</t>
  </si>
  <si>
    <t>adipose</t>
  </si>
  <si>
    <t>chr4:1176025:SG</t>
  </si>
  <si>
    <t>chr4:1794909_G_C</t>
  </si>
  <si>
    <t>chr4:1794909:SG</t>
  </si>
  <si>
    <t>chr4:1794812:SG</t>
  </si>
  <si>
    <t>Artery_Coronary</t>
  </si>
  <si>
    <t>Heart_Left_Ventricle</t>
  </si>
  <si>
    <t>chr4:1795757:SG</t>
  </si>
  <si>
    <t>chr4:1796014:SG</t>
  </si>
  <si>
    <t>eQTL_effect_Dorsalgia_ea</t>
  </si>
  <si>
    <t>chr19:51270257_C_A</t>
  </si>
  <si>
    <t>chr19:51270257:SG</t>
  </si>
  <si>
    <t>chr19:51271142:SG</t>
  </si>
  <si>
    <t>chr3:49416679:SG</t>
  </si>
  <si>
    <t>UQCRC1</t>
  </si>
  <si>
    <t>chr3:49417897:SG</t>
  </si>
  <si>
    <t>AMT</t>
  </si>
  <si>
    <t>USP4</t>
  </si>
  <si>
    <t>chr3:49454550:SG:0</t>
  </si>
  <si>
    <t>chr3:49454550:SG:2</t>
  </si>
  <si>
    <t>chr3:49505855:SG</t>
  </si>
  <si>
    <t>chr3:49597263:SG</t>
  </si>
  <si>
    <t>STARNET_Muscle_skeletal</t>
  </si>
  <si>
    <t>chr3:49604997:SG</t>
  </si>
  <si>
    <t>chr3:49644878:SG</t>
  </si>
  <si>
    <t>UBA7</t>
  </si>
  <si>
    <t>chr3:49659364:SG</t>
  </si>
  <si>
    <t>INKA1</t>
  </si>
  <si>
    <t>chr3:49660026:SG</t>
  </si>
  <si>
    <t>chr3:49664550:SG</t>
  </si>
  <si>
    <t>Cells_Cultured_fibroblasts</t>
  </si>
  <si>
    <t>chr3:49674864:SG</t>
  </si>
  <si>
    <t>chr3:71732370_T_C</t>
  </si>
  <si>
    <t>chr3:71732370:SG</t>
  </si>
  <si>
    <t>chr3:71730076:SG</t>
  </si>
  <si>
    <t>Colon_Transverse</t>
  </si>
  <si>
    <t>chr3:71763452:SG</t>
  </si>
  <si>
    <t>chr3:71771818:SG</t>
  </si>
  <si>
    <t>GPR27</t>
  </si>
  <si>
    <t>chr6:34595387:SG</t>
  </si>
  <si>
    <t>gene_symbol</t>
  </si>
  <si>
    <t>effect</t>
  </si>
  <si>
    <t>SERPINA1|MODERATE|missense_variant|NP_000286.3:p.Glu366Lys</t>
  </si>
  <si>
    <t>vep_mod</t>
  </si>
  <si>
    <t>SERPINA1|MODERATE|missense_variant|NP_001002235.1:p.Glu366Lys</t>
  </si>
  <si>
    <t>SERPINA1|MODERATE|missense_variant|NP_001002236.1:p.Glu366Lys</t>
  </si>
  <si>
    <t>SERPINA1|MODERATE|missense_variant|NP_001121172.1:p.Glu366Lys</t>
  </si>
  <si>
    <t>SERPINA1|MODERATE|missense_variant|NP_001121173.1:p.Glu366Lys</t>
  </si>
  <si>
    <t>SERPINA1|MODERATE|missense_variant|NP_001121174.1:p.Glu366Lys</t>
  </si>
  <si>
    <t>SERPINA1|MODERATE|missense_variant|NP_001121175.1:p.Glu366Lys</t>
  </si>
  <si>
    <t>SERPINA1|MODERATE|missense_variant|NP_001121176.1:p.Glu366Lys</t>
  </si>
  <si>
    <t>SERPINA1|MODERATE|missense_variant|NP_001121177.1:p.Glu366Lys</t>
  </si>
  <si>
    <t>SERPINA1|MODERATE|missense_variant|NP_001121178.1:p.Glu366Lys</t>
  </si>
  <si>
    <t>SERPINA1|MODERATE|missense_variant|NP_001121179.1:p.Glu366Lys</t>
  </si>
  <si>
    <t>GFPT1|MODERATE|splice_region_variant|NM_001244710.1:c.1105+7A&gt;G</t>
  </si>
  <si>
    <t>GFPT1|MODERATE|splice_region_variant|NM_002056.3:c.1051+7A&gt;G</t>
  </si>
  <si>
    <t>UQCC1|MODERATE|missense_variant|NP_060714.3:p.Arg51Gln</t>
  </si>
  <si>
    <t>UQCC1|MODERATE|missense_variant|NP_955781.2:p.Arg51Gln</t>
  </si>
  <si>
    <t>SPON2|MODERATE|missense_variant|NP_001121797.1:p.Val242Leu</t>
  </si>
  <si>
    <t>SPON2|MODERATE|missense_variant|NP_001185950.1:p.Val242Leu</t>
  </si>
  <si>
    <t>SPON2|MODERATE|missense_variant|NP_036577.1:p.Val242Leu</t>
  </si>
  <si>
    <t>SPON2|MODERATE|missense_variant|NP_001121797.1:p.Ala122Glu</t>
  </si>
  <si>
    <t>SPON2|MODERATE|missense_variant|NP_001185950.1:p.Ala122Glu</t>
  </si>
  <si>
    <t>SPON2|MODERATE|missense_variant|NP_036577.1:p.Ala122Glu</t>
  </si>
  <si>
    <t>SLC13A1|HIGH|stop_gained|NP_071889.2:p.Arg12Ter</t>
  </si>
  <si>
    <t>vep_high</t>
  </si>
  <si>
    <t>APOE|MODERATE|missense_variant|NP_000032.1:p.Cys130Arg</t>
  </si>
  <si>
    <t>APOE|MODERATE|missense_variant|NP_001289617.1:p.Cys156Arg</t>
  </si>
  <si>
    <t>APOE|MODERATE|missense_variant|NP_001289618.1:p.Cys130Arg</t>
  </si>
  <si>
    <t>APOE|MODERATE|missense_variant|NP_001289619.1:p.Cys130Arg</t>
  </si>
  <si>
    <t>APOE|MODERATE|missense_variant|NP_001289620.1:p.Cys130Arg</t>
  </si>
  <si>
    <t>chr3:49357401:SG</t>
  </si>
  <si>
    <t>GPX1|MODERATE|missense_variant|NP_000572.2:p.Pro200Leu</t>
  </si>
  <si>
    <t>chr3:49358233:XG:3</t>
  </si>
  <si>
    <t>GPX1|MODERATE|missense_variant|NP_000572.2:p.Val16Leu</t>
  </si>
  <si>
    <t>GPX1|MODERATE|missense_variant|NP_958799.1:p.Val16Leu</t>
  </si>
  <si>
    <t>GPX1|MODERATE|inframe_deletion|NP_000572.2:p.Ala12_Ala13del</t>
  </si>
  <si>
    <t>GPX1|MODERATE|inframe_deletion|NP_958799.1:p.Ala12_Ala13del</t>
  </si>
  <si>
    <t>GPX1|MODERATE|inframe_deletion|NP_000572.2:p.Ala13del</t>
  </si>
  <si>
    <t>GPX1|MODERATE|inframe_deletion|NP_958799.1:p.Ala13del</t>
  </si>
  <si>
    <t>GPX1|MODERATE|protein_altering_variant|NP_000572.2:p.Ala13del</t>
  </si>
  <si>
    <t>GPX1|MODERATE|protein_altering_variant|NP_958799.1:p.Ala13del</t>
  </si>
  <si>
    <t>BSN|MODERATE|missense_variant|NP_003449.2:p.Ala741Thr</t>
  </si>
  <si>
    <t>MST1|MODERATE|missense_variant|NP_066278.3:p.Arg703Cys</t>
  </si>
  <si>
    <t>*The eQTL data was based on RNA sequencing data from several sources**, including 13,175 Icelanders that have provided whole blood samples and from 700 that provided adipose tissue (Methods). Association between sequence variants and gene expression (cis-eQTL) was estimated using a generalized linear regression, assuming additive genetic effect and quantile-normalized gene expression estimates, adjusting for measurements of sequencing artefacts, demography variables, and hidden covariates. We tested whether lead sequence variants associated with IDD or dorsalgia were in strong linkage disequilibrium (r2&gt;0.8) with top cis-eQTL variants for genes expressed in other tissues. Variants in LD with the lead variants at the novel loci were identified based on in-house genotype data using r2&gt;0.8 for pairwise comparison of the nearest 100,000 variants to define an LD class. We only show eQTL variants that ranked top among all cis-eQTL variants found for a given gene by stepwise conditional association testing.</t>
  </si>
  <si>
    <t>pos (hg38)</t>
  </si>
  <si>
    <r>
      <t xml:space="preserve">b) </t>
    </r>
    <r>
      <rPr>
        <b/>
        <i/>
        <sz val="11"/>
        <color theme="1"/>
        <rFont val="Calibri"/>
        <family val="2"/>
        <scheme val="minor"/>
      </rPr>
      <t xml:space="preserve">SLC13A1 </t>
    </r>
    <r>
      <rPr>
        <b/>
        <sz val="11"/>
        <color theme="1"/>
        <rFont val="Calibri"/>
        <family val="2"/>
        <scheme val="minor"/>
      </rPr>
      <t>LOF mutations identified in UK Biobank (UKB) data and their association with IDD in individuals of European, African and Asian ancestry</t>
    </r>
  </si>
  <si>
    <r>
      <t xml:space="preserve">a) </t>
    </r>
    <r>
      <rPr>
        <b/>
        <i/>
        <sz val="11"/>
        <color theme="1"/>
        <rFont val="Calibri"/>
        <family val="2"/>
        <scheme val="minor"/>
      </rPr>
      <t>SLC13A1</t>
    </r>
    <r>
      <rPr>
        <b/>
        <sz val="11"/>
        <color theme="1"/>
        <rFont val="Calibri"/>
        <family val="2"/>
        <scheme val="minor"/>
      </rPr>
      <t xml:space="preserve"> loss of function (LOF) and missense variants identified in Tise et al. (2016)* and Icelandic data</t>
    </r>
  </si>
  <si>
    <t>Wray, N.R. et al. Genome-wide association analyses identify 44 risk variants and refine the genetic architecture of major depression. Nat Genet 50(5), 668-681 (2018)</t>
  </si>
  <si>
    <t>Meier, S.M. et al . Genetic Variants Associated With Anxiety and Stress-Related Disorders: A Genome-Wide Association Study and Mouse-Model Study. JAMA Psychiatry 76(9), 924-932 (2019)</t>
  </si>
  <si>
    <r>
      <rPr>
        <b/>
        <sz val="9"/>
        <color theme="1"/>
        <rFont val="Calibri"/>
        <family val="2"/>
        <scheme val="minor"/>
      </rPr>
      <t xml:space="preserve">Methods: </t>
    </r>
    <r>
      <rPr>
        <sz val="9"/>
        <color theme="1"/>
        <rFont val="Calibri"/>
        <family val="2"/>
        <scheme val="minor"/>
      </rPr>
      <t>We estimated the genetic correlation between IDD and Dorsalgia and relevant traits using the cross-trait LD score regression and summary statistics from traits in the deCODE, UKB datasets or available meta-analyses. The traits tested were: osteoarthritis, body mass index, height, weight, bone mineral density of the lumbar spine, DXA area of the lumbar spine (L1234), major depressive disorder and stress.
In this analysis, we used results for about 1.2 million well imputed variants, and for LD information we used precomputed LD scores for European populations (downloaded from: https://data.broadinstitute.org/alkesgroup/LDSCORE/eur_w_ld_chr.tar.bz2). To avoid bias due to overlapping samples, we calculated the genetic correlation between a meta-analysis of Icelandic and Danish data sets for IDD and Dorsalgia and the UKB summary statistics (osteoarthritis, body mass index, height, weight, DXA area L1234), or a meta-analysis of UKB and GEFOS</t>
    </r>
    <r>
      <rPr>
        <vertAlign val="superscript"/>
        <sz val="9"/>
        <color theme="1"/>
        <rFont val="Calibri"/>
        <family val="2"/>
        <scheme val="minor"/>
      </rPr>
      <t>1</t>
    </r>
    <r>
      <rPr>
        <sz val="9"/>
        <color theme="1"/>
        <rFont val="Calibri"/>
        <family val="2"/>
        <scheme val="minor"/>
      </rPr>
      <t xml:space="preserve"> for bone mineral density of the lumbar spine, and between a meta-analysis of UKBB and Finnish data sets for back pain and the deCODE summary statistics (osteoarthritis, body mass index, height, weight, DXA area L1234), or a meta-analysis of deCODE and Danish data sets for bone mineral density of the lumbar spine. The results of the two analyses were subsequently meta-analysed. For major depressive disorder and stress we calculated the genetic correlation between our meta-analyses of Icelandic, Danish, UKB and Finnish data sets for IDD and Dorsalgia and summary statistics from references below.</t>
    </r>
  </si>
  <si>
    <t>Intervertebral disc disorders (M51)</t>
  </si>
  <si>
    <t>Dorsalgia (M54)</t>
  </si>
  <si>
    <r>
      <t>I</t>
    </r>
    <r>
      <rPr>
        <b/>
        <vertAlign val="superscript"/>
        <sz val="10"/>
        <color theme="1"/>
        <rFont val="Calibri"/>
        <family val="2"/>
        <scheme val="minor"/>
      </rPr>
      <t>2</t>
    </r>
  </si>
  <si>
    <r>
      <t>I</t>
    </r>
    <r>
      <rPr>
        <b/>
        <vertAlign val="superscript"/>
        <sz val="10"/>
        <rFont val="Calibri"/>
        <family val="2"/>
        <scheme val="minor"/>
      </rPr>
      <t>2</t>
    </r>
  </si>
  <si>
    <t>.</t>
  </si>
  <si>
    <t>regulatory_region_variant</t>
  </si>
  <si>
    <t>back_pain,4E-13,30261039</t>
  </si>
  <si>
    <t>intergenic_variant</t>
  </si>
  <si>
    <t>lumbar_disc_herniation;_Sciatica;_LDH-related_sciatica_symptom_severity_measurement,6E-12,28223688</t>
  </si>
  <si>
    <t>rs4148948</t>
  </si>
  <si>
    <t>3_prime_UTR_variant</t>
  </si>
  <si>
    <t>NM_004273.5:c.*2349A&gt;G</t>
  </si>
  <si>
    <t>rs1871451</t>
  </si>
  <si>
    <t>NM_004273.5:c.*3932G&gt;T</t>
  </si>
  <si>
    <t>rs4148949</t>
  </si>
  <si>
    <t>NM_004273.5:c.*2422T&gt;C</t>
  </si>
  <si>
    <t>NM_004273.5:c.*4432T&gt;A</t>
  </si>
  <si>
    <t>rs788748</t>
  </si>
  <si>
    <t>Bjornsdottir, G. et al. Sequence variant at 8q24.21 associates with sciatica caused by lumbar disc herniation. Nat Commun 8, 14265 (2017).</t>
  </si>
  <si>
    <t>Effect allele</t>
  </si>
  <si>
    <t>Meta_Pval</t>
  </si>
  <si>
    <t>Meta_P_bonferroni</t>
  </si>
  <si>
    <t>Meta_OR</t>
  </si>
  <si>
    <t>P_het</t>
  </si>
  <si>
    <t>P value</t>
  </si>
  <si>
    <t>MAF%</t>
  </si>
  <si>
    <t>known_assoc (phenotype, pubmed ID)</t>
  </si>
  <si>
    <t xml:space="preserve">*Here we use 3 cohorts from Iceland, UKBiobank and Denmark with Total Ncases = 9,188, Nctrls = 780,323. </t>
  </si>
  <si>
    <r>
      <t xml:space="preserve">Denmark                                           </t>
    </r>
    <r>
      <rPr>
        <sz val="10"/>
        <color theme="1"/>
        <rFont val="Calibri"/>
        <family val="2"/>
        <scheme val="minor"/>
      </rPr>
      <t>(Ncases = 611,                            Nctrls = 91,038)</t>
    </r>
  </si>
  <si>
    <r>
      <rPr>
        <b/>
        <sz val="10"/>
        <color theme="1"/>
        <rFont val="Calibri"/>
        <family val="2"/>
        <scheme val="minor"/>
      </rPr>
      <t>Iceland</t>
    </r>
    <r>
      <rPr>
        <sz val="10"/>
        <color theme="1"/>
        <rFont val="Calibri"/>
        <family val="2"/>
        <scheme val="minor"/>
      </rPr>
      <t xml:space="preserve">                                              (Ncases = 4,926,                       Nctrls = 284,283=</t>
    </r>
  </si>
  <si>
    <r>
      <rPr>
        <b/>
        <sz val="10"/>
        <color theme="1"/>
        <rFont val="Calibri"/>
        <family val="2"/>
        <scheme val="minor"/>
      </rPr>
      <t>UK Biobank</t>
    </r>
    <r>
      <rPr>
        <sz val="10"/>
        <color theme="1"/>
        <rFont val="Calibri"/>
        <family val="2"/>
        <scheme val="minor"/>
      </rPr>
      <t xml:space="preserve">               (Ncases = 3,651,                Nctrls = 405,002)</t>
    </r>
  </si>
  <si>
    <t>chr7:140459051:SG</t>
  </si>
  <si>
    <t>Age at first sexual intercourse</t>
  </si>
  <si>
    <t>MKRN1</t>
  </si>
  <si>
    <t>rs113367286</t>
  </si>
  <si>
    <t>age at first sexual intercourse measurement</t>
  </si>
  <si>
    <t>rs2272095</t>
  </si>
  <si>
    <t>Immature fraction of reticulocytes</t>
  </si>
  <si>
    <t>rs80206917</t>
  </si>
  <si>
    <t>reticulocyte measurement</t>
  </si>
  <si>
    <t>General risk tolerance (MTAG)</t>
  </si>
  <si>
    <t>rs12537434</t>
  </si>
  <si>
    <t>risk-taking behaviour</t>
  </si>
  <si>
    <t>chr7:140459051_G_C</t>
  </si>
  <si>
    <t>chr7:140459051</t>
  </si>
  <si>
    <t>1.00 (0.96, 1.04)</t>
  </si>
  <si>
    <t>MKRN1|MODERATE|missense_variant|NP_001138597.1:p.Val243Leu</t>
  </si>
  <si>
    <t>MKRN1|MODERATE|missense_variant|NP_001278592.1:p.Val179Leu</t>
  </si>
  <si>
    <t>MKRN1|MODERATE|missense_variant|NP_038474.2:p.Val243Leu</t>
  </si>
  <si>
    <t>chr7:140459051_C_G</t>
  </si>
  <si>
    <t>3.27170000000001E-310</t>
  </si>
  <si>
    <t xml:space="preserve">Dorsalgia (M54) </t>
  </si>
  <si>
    <t>IDD (M51)</t>
  </si>
  <si>
    <t>LDHsurg</t>
  </si>
  <si>
    <t xml:space="preserve">GWAS cohorts </t>
  </si>
  <si>
    <t>nCases</t>
  </si>
  <si>
    <t>nCtrls</t>
  </si>
  <si>
    <t>Iceland (deCODE)</t>
  </si>
  <si>
    <t>United Kingdom (UKB)</t>
  </si>
  <si>
    <t>Denmark (DBDS)</t>
  </si>
  <si>
    <t>Finland (FinnGen)</t>
  </si>
  <si>
    <t>Total: </t>
  </si>
  <si>
    <t xml:space="preserve">*The Genotype-Tissue Expression (GTEx) Project was supported by the Common Fund of the Office of the Director of the National Institutes of Health, and by NCI, NHGRI, NHLBI, NIDA, NIMH, and NINDS. The data used for the analyses described in this manuscript were obtained from the GTEx Portal on 10/01/20 </t>
  </si>
  <si>
    <t>*https://gtexportal.org/home/</t>
  </si>
  <si>
    <t>Variants analyzed</t>
  </si>
  <si>
    <t>53.5 million</t>
  </si>
  <si>
    <t>38.8 million</t>
  </si>
  <si>
    <t>38.0 million</t>
  </si>
  <si>
    <t>34.1 million</t>
  </si>
  <si>
    <t>14.5 million</t>
  </si>
  <si>
    <t>oer, C.G. et al. Deciphering osteoarthritis genetics across 826,690 individuals from 9 populations. Cell 184, 4784-4818 e17 (2021).</t>
  </si>
  <si>
    <t>source*</t>
  </si>
  <si>
    <t xml:space="preserve">* source vep_mode (variant effect predictor): https://m.ensembl.org/info/docs/tools/vep/script/vep_cache.html </t>
  </si>
  <si>
    <t>pos (chromosomal position of IDD variant, hg38), ea (effect allele), oa (other allele), comb_Effect (combined IDD effect in IDD metaGWAS), comb_Pval (combined Pval in IDD metaGWAS), pos2 &amp; name 2 (chromosomal position of correlated variant, hg38), r2 (correlation with IDD variant), effect (predicted variant effect)*</t>
  </si>
  <si>
    <t>pos (chromosomal position of dorsalgia variant, hg38), ea (effect allele), oa (other allele), comb_Effect (combined dorsalgia effect in dorsalgia metaGWAS), comb_Pval (combined Pval in dorsalgia metaGWAS), pos2 &amp; name 2 (chromosomal position of correlated variant, hg38), r2 (correlation with dorsalgia variant), effect (predicted variant effect)*</t>
  </si>
  <si>
    <t xml:space="preserve">The Somalogic platform (SomaScan) was used to measure plasma levels of 4,789 proteins in 39,155 Icelandic individuals (described in Methods). We used linear regression of log-transformed protein
levels against SNP allele count to look for associations of lead IDD snps with proteins, with correction for the first 10 principal components. Results that are presented are limited to those
that passed the threshold for multiple testing (Bonferroni corrected P (P_bonf) = 0.05/4,789 = 1.04 × 10−5). </t>
  </si>
  <si>
    <t xml:space="preserve">The Somalogic platform (SomaScan) was used to measure plasma levels of 4,789 proteins in 39,155 Icelandic individuals (described in Methods). We used linear regression of log-transformed protein
levels against SNP allele count to look for associations of lead dorsalgia snps with proteins, with correction for the first 10 principal components. Results that are presented are limited to those
that passed the threshold for multiple testing (Bonferroni corrected P (P_bonf) = 0.05/4,789 = 1.04 × 10−5). </t>
  </si>
  <si>
    <t>SLC13A1 markers that were not tested individually but used in burden test (sequenced genotypes):</t>
  </si>
  <si>
    <t>Supplementary Data 1         Cohorts included in the back pain GWAS meta-analyses of Dorsalgia, IDD and IDD requiring surgery (LDHsurg)</t>
  </si>
  <si>
    <t xml:space="preserve">Supplementary Data 2.           Genetic correlations between intervertebral disc disorders (IDD), dorsalgia and commonly reported risk factors for back pain </t>
  </si>
  <si>
    <r>
      <t>Supplementary Data 3.                Sequence variants associated with BP defined by IDD diagnosis (ICD10-M51) in genome-wide meta-analysis on study populations from Iceland, UK Biobank, Denmark, and Finland</t>
    </r>
    <r>
      <rPr>
        <b/>
        <vertAlign val="superscript"/>
        <sz val="11"/>
        <rFont val="Calibri"/>
        <family val="2"/>
        <scheme val="minor"/>
      </rPr>
      <t>#</t>
    </r>
  </si>
  <si>
    <t>Supplementary Data 4.             Sequence variants associated with BP defined by dorsalgia diagnosis (ICD10-M54) in genome-wide meta-analysis on study populations from Iceland, UK Biobank, Denmark, and Finland</t>
  </si>
  <si>
    <t>Supplementary Data 5.                Coding variants associated with Intervertebral disc disorders (IDD, M51)</t>
  </si>
  <si>
    <t>Supplementary Data 6.               Coding variants associated with Dorsalgia (M54)</t>
  </si>
  <si>
    <t>Supplementary Data 7.                          Intervertebral disc disorder (IDD), M51 cis-eQTL</t>
  </si>
  <si>
    <t>Supplementary Data 8.                         Dorsalgia (M54) cis-eQTL</t>
  </si>
  <si>
    <r>
      <t>Supplementary Data</t>
    </r>
    <r>
      <rPr>
        <b/>
        <sz val="11"/>
        <rFont val="Calibri"/>
        <family val="2"/>
        <scheme val="minor"/>
      </rPr>
      <t xml:space="preserve"> 9.                Loci where the lead variants for IDD (shown in Supplementary Data 3) or highly correlated  (r</t>
    </r>
    <r>
      <rPr>
        <b/>
        <vertAlign val="superscript"/>
        <sz val="11"/>
        <rFont val="Calibri"/>
        <family val="2"/>
        <scheme val="minor"/>
      </rPr>
      <t>2</t>
    </r>
    <r>
      <rPr>
        <b/>
        <sz val="11"/>
        <rFont val="Calibri"/>
        <family val="2"/>
        <scheme val="minor"/>
      </rPr>
      <t>≥0.8) variants associate with plasma protein levels (pQTL) (SomaScan, Methods)</t>
    </r>
  </si>
  <si>
    <r>
      <t>Supplementary Data</t>
    </r>
    <r>
      <rPr>
        <b/>
        <sz val="11"/>
        <rFont val="Calibri"/>
        <family val="2"/>
        <scheme val="minor"/>
      </rPr>
      <t xml:space="preserve"> 10.      Loci where the lead variants for Dorsalgia (shown in Supplementary Data 4) or highly correlated  (r</t>
    </r>
    <r>
      <rPr>
        <b/>
        <vertAlign val="superscript"/>
        <sz val="11"/>
        <rFont val="Calibri"/>
        <family val="2"/>
        <scheme val="minor"/>
      </rPr>
      <t>2</t>
    </r>
    <r>
      <rPr>
        <b/>
        <sz val="11"/>
        <rFont val="Calibri"/>
        <family val="2"/>
        <scheme val="minor"/>
      </rPr>
      <t>≥0.8) variants associate with plasma protein levels (pQTL) (SomaScan, Methods)</t>
    </r>
  </si>
  <si>
    <t>Supplementary Data 11.                Test of markers associating with self-reported back pain in the GWAS meta-analysis of Freidin et al., 2019, in current meta-analyses of dorsalgia and intervertebral disc disorders (IDD), excluding UK Biobank data</t>
  </si>
  <si>
    <t>Supplementary Data 12.        GWAS meta-analysis results for the surgically defined lumbar disc disease (LDHsurg) phenotype as defined in Bjornsdottir et al. (2017).</t>
  </si>
  <si>
    <r>
      <t>Supplementary Data 13.</t>
    </r>
    <r>
      <rPr>
        <b/>
        <i/>
        <sz val="11"/>
        <color theme="1"/>
        <rFont val="Calibri"/>
        <family val="2"/>
        <scheme val="minor"/>
      </rPr>
      <t xml:space="preserve">                            SLC13A1</t>
    </r>
    <r>
      <rPr>
        <b/>
        <sz val="11"/>
        <color theme="1"/>
        <rFont val="Calibri"/>
        <family val="2"/>
        <scheme val="minor"/>
      </rPr>
      <t xml:space="preserve"> loss of function (LOF) variants identified in the three datasets for which individual level genotypes were available (Iceland, Denmark, UKBiobank)</t>
    </r>
  </si>
  <si>
    <r>
      <t xml:space="preserve">Supplementary Data 14.              High impact variants in </t>
    </r>
    <r>
      <rPr>
        <b/>
        <i/>
        <sz val="11"/>
        <color theme="1"/>
        <rFont val="Calibri"/>
        <family val="2"/>
        <scheme val="minor"/>
      </rPr>
      <t xml:space="preserve">SLC13A1 </t>
    </r>
    <r>
      <rPr>
        <b/>
        <sz val="11"/>
        <color theme="1"/>
        <rFont val="Calibri"/>
        <family val="2"/>
        <scheme val="minor"/>
      </rPr>
      <t xml:space="preserve">and </t>
    </r>
    <r>
      <rPr>
        <b/>
        <i/>
        <sz val="11"/>
        <color theme="1"/>
        <rFont val="Calibri"/>
        <family val="2"/>
        <scheme val="minor"/>
      </rPr>
      <t>SLC26A1</t>
    </r>
    <r>
      <rPr>
        <b/>
        <sz val="11"/>
        <color theme="1"/>
        <rFont val="Calibri"/>
        <family val="2"/>
        <scheme val="minor"/>
      </rPr>
      <t xml:space="preserve"> in association with IDD and serum sulfate measures in Icelanders and published GWAS* </t>
    </r>
  </si>
  <si>
    <t>Supplementary Data 15.               SLC13A1 p.Arg12Ter associations with selected phenotypes in Icelandic and UKB data:</t>
  </si>
  <si>
    <t>Supplementary Data 16.      IDD markers (including correlated* markers) with previously reported associations in the GWAS catalogue (accessed in September, 2020)</t>
  </si>
  <si>
    <t>Supplementary Data 17.      Dorsalgia markers (including correlated* markers) with previously reported associations in the GWAS catalogue (accessed in September,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</si>
</sst>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0"/>
    <numFmt numFmtId="166" formatCode="0.0000"/>
    <numFmt numFmtId="167" formatCode="0.00000"/>
    <numFmt numFmtId="168" formatCode="0.000E+00"/>
    <numFmt numFmtId="169" formatCode="0.0E+00"/>
  </numFmts>
  <fonts count="82">
    <font>
      <sz val="11"/>
      <color theme="1"/>
      <name val="Calibri"/>
      <family val="2"/>
      <scheme val="minor"/>
    </font>
    <font>
      <b/>
      <sz val="11"/>
      <color theme="1"/>
      <name val="Calibri"/>
      <family val="2"/>
      <scheme val="minor"/>
    </font>
    <font>
      <i/>
      <sz val="11"/>
      <color theme="1"/>
      <name val="Calibri"/>
      <family val="2"/>
      <scheme val="minor"/>
    </font>
    <font>
      <sz val="11"/>
      <color rgb="FF000000"/>
      <name val="Calibri"/>
      <family val="2"/>
      <scheme val="minor"/>
    </font>
    <font>
      <b/>
      <sz val="11"/>
      <color rgb="FF000000"/>
      <name val="Calibri"/>
      <family val="2"/>
      <scheme val="minor"/>
    </font>
    <font>
      <u/>
      <sz val="11"/>
      <color theme="1"/>
      <name val="Calibri"/>
      <family val="2"/>
      <scheme val="minor"/>
    </font>
    <font>
      <sz val="9"/>
      <color theme="1"/>
      <name val="Calibri"/>
      <family val="2"/>
      <scheme val="minor"/>
    </font>
    <font>
      <sz val="10"/>
      <color theme="1"/>
      <name val="Calibri"/>
      <family val="2"/>
      <scheme val="minor"/>
    </font>
    <font>
      <b/>
      <i/>
      <sz val="11"/>
      <color theme="1"/>
      <name val="Calibri"/>
      <family val="2"/>
      <scheme val="minor"/>
    </font>
    <font>
      <sz val="18"/>
      <name val="Arial"/>
      <family val="2"/>
    </font>
    <font>
      <sz val="11"/>
      <color rgb="FF000000"/>
      <name val="Calibri"/>
      <family val="2"/>
    </font>
    <font>
      <u/>
      <sz val="11"/>
      <color rgb="FF000000"/>
      <name val="Calibri"/>
      <family val="2"/>
    </font>
    <font>
      <b/>
      <sz val="11"/>
      <color rgb="FF000000"/>
      <name val="Calibri"/>
      <family val="2"/>
    </font>
    <font>
      <b/>
      <sz val="10"/>
      <color rgb="FF000000"/>
      <name val="Calibri"/>
      <family val="2"/>
      <scheme val="minor"/>
    </font>
    <font>
      <sz val="10"/>
      <color rgb="FF000000"/>
      <name val="Calibri"/>
      <family val="2"/>
      <scheme val="minor"/>
    </font>
    <font>
      <i/>
      <sz val="10"/>
      <color rgb="FF000000"/>
      <name val="Calibri"/>
      <family val="2"/>
      <scheme val="minor"/>
    </font>
    <font>
      <i/>
      <sz val="10"/>
      <color theme="1"/>
      <name val="Calibri"/>
      <family val="2"/>
      <scheme val="minor"/>
    </font>
    <font>
      <b/>
      <sz val="10"/>
      <color theme="1"/>
      <name val="Calibri"/>
      <family val="2"/>
      <scheme val="minor"/>
    </font>
    <font>
      <vertAlign val="subscript"/>
      <sz val="10"/>
      <color theme="1"/>
      <name val="Calibri"/>
      <family val="2"/>
      <scheme val="minor"/>
    </font>
    <font>
      <b/>
      <i/>
      <sz val="10"/>
      <color theme="1"/>
      <name val="Calibri"/>
      <family val="2"/>
      <scheme val="minor"/>
    </font>
    <font>
      <b/>
      <i/>
      <sz val="10"/>
      <color rgb="FF000000"/>
      <name val="Calibri"/>
      <family val="2"/>
      <scheme val="minor"/>
    </font>
    <font>
      <b/>
      <u/>
      <sz val="10"/>
      <color rgb="FF000000"/>
      <name val="Calibri"/>
      <family val="2"/>
      <scheme val="minor"/>
    </font>
    <font>
      <i/>
      <vertAlign val="superscript"/>
      <sz val="11"/>
      <color theme="1"/>
      <name val="Calibri"/>
      <family val="2"/>
      <scheme val="minor"/>
    </font>
    <font>
      <sz val="11"/>
      <name val="Arial"/>
      <family val="2"/>
    </font>
    <font>
      <i/>
      <u/>
      <sz val="11"/>
      <color rgb="FF000000"/>
      <name val="Calibri"/>
      <family val="2"/>
    </font>
    <font>
      <i/>
      <sz val="11"/>
      <color rgb="FF000000"/>
      <name val="Calibri"/>
      <family val="2"/>
    </font>
    <font>
      <i/>
      <sz val="10"/>
      <color rgb="FF000000"/>
      <name val="Calibri"/>
      <family val="2"/>
    </font>
    <font>
      <b/>
      <i/>
      <sz val="11"/>
      <color rgb="FF000000"/>
      <name val="Calibri"/>
      <family val="2"/>
    </font>
    <font>
      <i/>
      <u/>
      <sz val="11"/>
      <color theme="1"/>
      <name val="Calibri"/>
      <family val="2"/>
      <scheme val="minor"/>
    </font>
    <font>
      <b/>
      <sz val="10"/>
      <name val="Calibri"/>
      <family val="2"/>
      <scheme val="minor"/>
    </font>
    <font>
      <sz val="10"/>
      <name val="Calibri"/>
      <family val="2"/>
      <scheme val="minor"/>
    </font>
    <font>
      <vertAlign val="superscript"/>
      <sz val="10"/>
      <name val="Calibri"/>
      <family val="2"/>
      <scheme val="minor"/>
    </font>
    <font>
      <i/>
      <sz val="10"/>
      <name val="Calibri"/>
      <family val="2"/>
      <scheme val="minor"/>
    </font>
    <font>
      <sz val="9"/>
      <color rgb="FF000000"/>
      <name val="Calibri"/>
      <family val="2"/>
    </font>
    <font>
      <vertAlign val="subscript"/>
      <sz val="11"/>
      <color rgb="FF000000"/>
      <name val="Calibri"/>
      <family val="2"/>
    </font>
    <font>
      <b/>
      <u/>
      <sz val="10"/>
      <name val="Calibri"/>
      <family val="2"/>
      <scheme val="minor"/>
    </font>
    <font>
      <vertAlign val="subscript"/>
      <sz val="10"/>
      <name val="Calibri"/>
      <family val="2"/>
      <scheme val="minor"/>
    </font>
    <font>
      <b/>
      <i/>
      <sz val="10"/>
      <name val="Calibri"/>
      <family val="2"/>
      <scheme val="minor"/>
    </font>
    <font>
      <vertAlign val="superscript"/>
      <sz val="10"/>
      <color theme="1"/>
      <name val="Calibri"/>
      <family val="2"/>
      <scheme val="minor"/>
    </font>
    <font>
      <i/>
      <vertAlign val="superscript"/>
      <sz val="10"/>
      <color theme="1"/>
      <name val="Calibri"/>
      <family val="2"/>
      <scheme val="minor"/>
    </font>
    <font>
      <b/>
      <vertAlign val="superscript"/>
      <sz val="10"/>
      <color rgb="FF000000"/>
      <name val="Calibri"/>
      <family val="2"/>
      <scheme val="minor"/>
    </font>
    <font>
      <sz val="10"/>
      <name val="Arial"/>
      <family val="2"/>
    </font>
    <font>
      <sz val="10"/>
      <color rgb="FF000000"/>
      <name val="Calibri"/>
      <family val="2"/>
    </font>
    <font>
      <b/>
      <u/>
      <sz val="10"/>
      <color rgb="FF000000"/>
      <name val="Calibri"/>
      <family val="2"/>
    </font>
    <font>
      <u/>
      <sz val="10"/>
      <color rgb="FF000000"/>
      <name val="Calibri"/>
      <family val="2"/>
    </font>
    <font>
      <b/>
      <sz val="10"/>
      <color rgb="FF000000"/>
      <name val="Calibri"/>
      <family val="2"/>
    </font>
    <font>
      <b/>
      <vertAlign val="superscript"/>
      <sz val="10"/>
      <color theme="1"/>
      <name val="Calibri"/>
      <family val="2"/>
      <scheme val="minor"/>
    </font>
    <font>
      <b/>
      <i/>
      <sz val="10"/>
      <color rgb="FF000000"/>
      <name val="Calibri"/>
      <family val="2"/>
    </font>
    <font>
      <b/>
      <sz val="10"/>
      <name val="Arial"/>
      <family val="2"/>
    </font>
    <font>
      <b/>
      <sz val="11"/>
      <name val="Calibri"/>
      <family val="2"/>
      <scheme val="minor"/>
    </font>
    <font>
      <b/>
      <vertAlign val="superscript"/>
      <sz val="11"/>
      <name val="Calibri"/>
      <family val="2"/>
      <scheme val="minor"/>
    </font>
    <font>
      <sz val="11"/>
      <name val="Calibri"/>
      <family val="2"/>
      <scheme val="minor"/>
    </font>
    <font>
      <i/>
      <vertAlign val="subscript"/>
      <sz val="11"/>
      <color theme="1"/>
      <name val="Calibri"/>
      <family val="2"/>
      <scheme val="minor"/>
    </font>
    <font>
      <i/>
      <vertAlign val="subscript"/>
      <sz val="10"/>
      <color theme="1"/>
      <name val="Calibri"/>
      <family val="2"/>
      <scheme val="minor"/>
    </font>
    <font>
      <u/>
      <sz val="11"/>
      <color theme="10"/>
      <name val="Calibri"/>
      <family val="2"/>
      <scheme val="minor"/>
    </font>
    <font>
      <b/>
      <sz val="14"/>
      <color theme="1"/>
      <name val="Calibri"/>
      <family val="2"/>
      <scheme val="minor"/>
    </font>
    <font>
      <b/>
      <sz val="10"/>
      <color theme="1"/>
      <name val="Liberation Sans"/>
      <family val="2"/>
    </font>
    <font>
      <b/>
      <sz val="9"/>
      <color theme="1"/>
      <name val="Liberation Sans"/>
      <family val="2"/>
    </font>
    <font>
      <b/>
      <vertAlign val="subscript"/>
      <sz val="11"/>
      <color theme="1"/>
      <name val="Calibri"/>
      <family val="2"/>
      <scheme val="minor"/>
    </font>
    <font>
      <sz val="11"/>
      <color theme="1"/>
      <name val="Liberation Sans"/>
      <family val="2"/>
    </font>
    <font>
      <b/>
      <sz val="10"/>
      <color rgb="FF000000"/>
      <name val="Liberation Sans"/>
      <family val="2"/>
    </font>
    <font>
      <sz val="10"/>
      <color rgb="FFFFFFFF"/>
      <name val="Liberation Sans"/>
      <family val="2"/>
    </font>
    <font>
      <sz val="10"/>
      <color rgb="FFCC0000"/>
      <name val="Liberation Sans"/>
      <family val="2"/>
    </font>
    <font>
      <b/>
      <sz val="10"/>
      <color rgb="FFFFFFFF"/>
      <name val="Liberation Sans"/>
      <family val="2"/>
    </font>
    <font>
      <i/>
      <sz val="10"/>
      <color rgb="FF808080"/>
      <name val="Liberation Sans"/>
      <family val="2"/>
    </font>
    <font>
      <sz val="10"/>
      <color rgb="FF006600"/>
      <name val="Liberation Sans"/>
      <family val="2"/>
    </font>
    <font>
      <b/>
      <sz val="24"/>
      <color rgb="FF000000"/>
      <name val="Liberation Sans"/>
      <family val="2"/>
    </font>
    <font>
      <sz val="18"/>
      <color rgb="FF000000"/>
      <name val="Liberation Sans"/>
      <family val="2"/>
    </font>
    <font>
      <sz val="12"/>
      <color rgb="FF000000"/>
      <name val="Liberation Sans"/>
      <family val="2"/>
    </font>
    <font>
      <sz val="10"/>
      <color rgb="FF996600"/>
      <name val="Liberation Sans"/>
      <family val="2"/>
    </font>
    <font>
      <sz val="10"/>
      <color rgb="FF333333"/>
      <name val="Liberation Sans"/>
      <family val="2"/>
    </font>
    <font>
      <sz val="10"/>
      <color theme="1"/>
      <name val="Liberation Sans"/>
      <family val="2"/>
    </font>
    <font>
      <vertAlign val="superscript"/>
      <sz val="9"/>
      <color theme="1"/>
      <name val="Calibri"/>
      <family val="2"/>
      <scheme val="minor"/>
    </font>
    <font>
      <sz val="10"/>
      <color rgb="FF000000"/>
      <name val="Liberation Sans"/>
      <family val="2"/>
    </font>
    <font>
      <u/>
      <sz val="10"/>
      <color theme="10"/>
      <name val="Calibri"/>
      <family val="2"/>
      <scheme val="minor"/>
    </font>
    <font>
      <b/>
      <sz val="9"/>
      <color theme="1"/>
      <name val="Calibri"/>
      <family val="2"/>
      <scheme val="minor"/>
    </font>
    <font>
      <b/>
      <u/>
      <sz val="9"/>
      <color rgb="FF000000"/>
      <name val="Liberation Sans"/>
      <family val="2"/>
    </font>
    <font>
      <b/>
      <vertAlign val="superscript"/>
      <sz val="10"/>
      <name val="Calibri"/>
      <family val="2"/>
      <scheme val="minor"/>
    </font>
    <font>
      <u/>
      <sz val="10"/>
      <color theme="1"/>
      <name val="Calibri"/>
      <family val="2"/>
      <scheme val="minor"/>
    </font>
    <font>
      <b/>
      <u/>
      <sz val="10"/>
      <color theme="1"/>
      <name val="Calibri"/>
      <family val="2"/>
      <scheme val="minor"/>
    </font>
    <font>
      <b/>
      <sz val="12"/>
      <color theme="1"/>
      <name val="Calibri"/>
      <family val="2"/>
    </font>
    <font>
      <sz val="11"/>
      <color theme="1"/>
      <name val="Calibri"/>
      <family val="2"/>
    </font>
  </fonts>
  <fills count="14">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2F2F2"/>
        <bgColor indexed="64"/>
      </patternFill>
    </fill>
    <fill>
      <patternFill patternType="solid">
        <fgColor theme="2" tint="-9.9978637043366805E-2"/>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tint="-4.9989318521683403E-2"/>
        <bgColor indexed="64"/>
      </patternFill>
    </fill>
  </fills>
  <borders count="31">
    <border>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medium">
        <color rgb="FFFFFFFF"/>
      </left>
      <right style="medium">
        <color rgb="FFFFFFFF"/>
      </right>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top style="medium">
        <color rgb="FFFFFFFF"/>
      </top>
      <bottom/>
      <diagonal/>
    </border>
    <border>
      <left/>
      <right style="medium">
        <color rgb="FFFFFFFF"/>
      </right>
      <top style="medium">
        <color rgb="FFFFFFFF"/>
      </top>
      <bottom/>
      <diagonal/>
    </border>
    <border>
      <left/>
      <right/>
      <top/>
      <bottom style="dotted">
        <color rgb="FF000000"/>
      </bottom>
      <diagonal/>
    </border>
    <border>
      <left style="dotted">
        <color rgb="FF000000"/>
      </left>
      <right/>
      <top style="dotted">
        <color rgb="FF000000"/>
      </top>
      <bottom/>
      <diagonal/>
    </border>
    <border>
      <left/>
      <right/>
      <top style="dotted">
        <color rgb="FF000000"/>
      </top>
      <bottom/>
      <diagonal/>
    </border>
    <border>
      <left style="dotted">
        <color rgb="FF000000"/>
      </left>
      <right/>
      <top/>
      <bottom style="dotted">
        <color rgb="FF000000"/>
      </bottom>
      <diagonal/>
    </border>
    <border>
      <left/>
      <right style="thin">
        <color indexed="64"/>
      </right>
      <top style="thin">
        <color indexed="64"/>
      </top>
      <bottom style="medium">
        <color rgb="FFFFFFFF"/>
      </bottom>
      <diagonal/>
    </border>
    <border>
      <left/>
      <right/>
      <top style="thin">
        <color rgb="FF000000"/>
      </top>
      <bottom/>
      <diagonal/>
    </border>
    <border>
      <left style="thin">
        <color rgb="FF000000"/>
      </left>
      <right style="medium">
        <color rgb="FFFFFFFF"/>
      </right>
      <top style="medium">
        <color rgb="FFFFFFFF"/>
      </top>
      <bottom style="medium">
        <color rgb="FFFFFFFF"/>
      </bottom>
      <diagonal/>
    </border>
    <border>
      <left style="thin">
        <color rgb="FF000000"/>
      </left>
      <right style="medium">
        <color rgb="FFFFFFFF"/>
      </right>
      <top style="medium">
        <color rgb="FFFFFFFF"/>
      </top>
      <bottom/>
      <diagonal/>
    </border>
    <border>
      <left style="thin">
        <color rgb="FF000000"/>
      </left>
      <right/>
      <top/>
      <bottom/>
      <diagonal/>
    </border>
    <border>
      <left style="thin">
        <color rgb="FF000000"/>
      </left>
      <right/>
      <top style="thin">
        <color rgb="FF000000"/>
      </top>
      <bottom/>
      <diagonal/>
    </border>
    <border>
      <left style="thin">
        <color rgb="FF000000"/>
      </left>
      <right/>
      <top/>
      <bottom style="dotted">
        <color rgb="FF000000"/>
      </bottom>
      <diagonal/>
    </border>
    <border>
      <left style="thin">
        <color rgb="FF000000"/>
      </left>
      <right/>
      <top style="dotted">
        <color rgb="FF000000"/>
      </top>
      <bottom/>
      <diagonal/>
    </border>
    <border>
      <left style="thin">
        <color rgb="FF000000"/>
      </left>
      <right/>
      <top/>
      <bottom style="thin">
        <color indexed="64"/>
      </bottom>
      <diagonal/>
    </border>
    <border>
      <left/>
      <right/>
      <top style="thin">
        <color indexed="64"/>
      </top>
      <bottom style="thin">
        <color indexed="64"/>
      </bottom>
      <diagonal/>
    </border>
    <border>
      <left style="medium">
        <color rgb="FFFFFFFF"/>
      </left>
      <right/>
      <top/>
      <bottom style="thin">
        <color indexed="64"/>
      </bottom>
      <diagonal/>
    </border>
    <border>
      <left/>
      <right style="medium">
        <color rgb="FFFFFFFF"/>
      </right>
      <top/>
      <bottom style="thin">
        <color indexed="64"/>
      </bottom>
      <diagonal/>
    </border>
    <border>
      <left style="thin">
        <color rgb="FF808080"/>
      </left>
      <right style="thin">
        <color rgb="FF808080"/>
      </right>
      <top style="thin">
        <color rgb="FF808080"/>
      </top>
      <bottom style="thin">
        <color rgb="FF808080"/>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s>
  <cellStyleXfs count="19">
    <xf numFmtId="0" fontId="0" fillId="0" borderId="0"/>
    <xf numFmtId="0" fontId="54" fillId="0" borderId="0" applyNumberFormat="0" applyFill="0" applyBorder="0" applyAlignment="0" applyProtection="0"/>
    <xf numFmtId="0" fontId="59" fillId="0" borderId="0"/>
    <xf numFmtId="0" fontId="67" fillId="0" borderId="0"/>
    <xf numFmtId="0" fontId="68" fillId="0" borderId="0"/>
    <xf numFmtId="0" fontId="65" fillId="11" borderId="0"/>
    <xf numFmtId="0" fontId="62" fillId="9" borderId="0"/>
    <xf numFmtId="0" fontId="69" fillId="12" borderId="0"/>
    <xf numFmtId="0" fontId="70" fillId="12" borderId="27"/>
    <xf numFmtId="0" fontId="60" fillId="0" borderId="0"/>
    <xf numFmtId="0" fontId="61" fillId="6" borderId="0"/>
    <xf numFmtId="0" fontId="61" fillId="7" borderId="0"/>
    <xf numFmtId="0" fontId="60" fillId="8" borderId="0"/>
    <xf numFmtId="0" fontId="63" fillId="10" borderId="0"/>
    <xf numFmtId="0" fontId="64" fillId="0" borderId="0"/>
    <xf numFmtId="0" fontId="66" fillId="0" borderId="0"/>
    <xf numFmtId="0" fontId="59" fillId="0" borderId="0"/>
    <xf numFmtId="0" fontId="59" fillId="0" borderId="0"/>
    <xf numFmtId="0" fontId="62" fillId="0" borderId="0"/>
  </cellStyleXfs>
  <cellXfs count="440">
    <xf numFmtId="0" fontId="0" fillId="0" borderId="0" xfId="0"/>
    <xf numFmtId="0" fontId="1" fillId="0" borderId="0" xfId="0" applyFont="1"/>
    <xf numFmtId="0" fontId="1" fillId="0" borderId="1" xfId="0" applyFont="1" applyBorder="1"/>
    <xf numFmtId="0" fontId="0" fillId="0" borderId="0" xfId="0" applyAlignment="1">
      <alignment horizontal="center"/>
    </xf>
    <xf numFmtId="0" fontId="0" fillId="0" borderId="1" xfId="0" applyBorder="1"/>
    <xf numFmtId="11" fontId="0" fillId="0" borderId="0" xfId="0" applyNumberFormat="1"/>
    <xf numFmtId="49" fontId="0" fillId="0" borderId="0" xfId="0" applyNumberFormat="1"/>
    <xf numFmtId="49" fontId="1" fillId="0" borderId="1" xfId="0" applyNumberFormat="1" applyFont="1" applyBorder="1"/>
    <xf numFmtId="2" fontId="0" fillId="0" borderId="0" xfId="0" applyNumberFormat="1"/>
    <xf numFmtId="0" fontId="2" fillId="0" borderId="0" xfId="0" applyFont="1"/>
    <xf numFmtId="0" fontId="7" fillId="0" borderId="0" xfId="0" applyFont="1" applyAlignment="1"/>
    <xf numFmtId="0" fontId="7" fillId="0" borderId="0" xfId="0" applyFont="1" applyBorder="1"/>
    <xf numFmtId="0" fontId="7" fillId="0" borderId="0" xfId="0" applyFont="1"/>
    <xf numFmtId="0" fontId="16" fillId="0" borderId="0" xfId="0" applyFont="1"/>
    <xf numFmtId="0" fontId="6" fillId="0" borderId="0" xfId="0" applyFont="1" applyAlignment="1"/>
    <xf numFmtId="0" fontId="6" fillId="0" borderId="0" xfId="0" applyFont="1" applyBorder="1"/>
    <xf numFmtId="0" fontId="13" fillId="2" borderId="1" xfId="0" applyFont="1" applyFill="1" applyBorder="1" applyAlignment="1">
      <alignment horizontal="center" wrapText="1"/>
    </xf>
    <xf numFmtId="0" fontId="17" fillId="2" borderId="1" xfId="0" applyFont="1" applyFill="1" applyBorder="1" applyAlignment="1">
      <alignment horizontal="center" wrapText="1"/>
    </xf>
    <xf numFmtId="0" fontId="19" fillId="2" borderId="1" xfId="0" applyFont="1" applyFill="1" applyBorder="1" applyAlignment="1">
      <alignment horizontal="center" wrapText="1"/>
    </xf>
    <xf numFmtId="0" fontId="7" fillId="2" borderId="0" xfId="0" applyFont="1" applyFill="1" applyAlignment="1">
      <alignment horizontal="center"/>
    </xf>
    <xf numFmtId="2" fontId="7" fillId="2" borderId="0" xfId="0" applyNumberFormat="1" applyFont="1" applyFill="1" applyAlignment="1">
      <alignment horizontal="center"/>
    </xf>
    <xf numFmtId="0" fontId="6" fillId="0" borderId="0" xfId="0" applyFont="1" applyAlignment="1">
      <alignment wrapText="1"/>
    </xf>
    <xf numFmtId="0" fontId="7" fillId="0" borderId="0" xfId="0" applyFont="1" applyAlignment="1">
      <alignment wrapText="1"/>
    </xf>
    <xf numFmtId="0" fontId="20" fillId="2" borderId="1" xfId="0" applyFont="1" applyFill="1" applyBorder="1" applyAlignment="1">
      <alignment horizontal="center" wrapText="1"/>
    </xf>
    <xf numFmtId="165" fontId="0" fillId="0" borderId="0" xfId="0" applyNumberFormat="1"/>
    <xf numFmtId="0" fontId="8" fillId="0" borderId="0" xfId="0" applyFont="1"/>
    <xf numFmtId="49" fontId="2" fillId="0" borderId="0" xfId="0" applyNumberFormat="1" applyFont="1"/>
    <xf numFmtId="0" fontId="0" fillId="3" borderId="0" xfId="0" applyFill="1"/>
    <xf numFmtId="0" fontId="10" fillId="4" borderId="0" xfId="0" applyFont="1" applyFill="1" applyAlignment="1">
      <alignment horizontal="center" vertical="center" wrapText="1" readingOrder="1"/>
    </xf>
    <xf numFmtId="11" fontId="10" fillId="4" borderId="0" xfId="0" applyNumberFormat="1" applyFont="1" applyFill="1" applyAlignment="1">
      <alignment horizontal="center" vertical="center" wrapText="1" readingOrder="1"/>
    </xf>
    <xf numFmtId="0" fontId="10" fillId="4" borderId="1" xfId="0" applyFont="1" applyFill="1" applyBorder="1" applyAlignment="1">
      <alignment horizontal="center" vertical="center" wrapText="1" readingOrder="1"/>
    </xf>
    <xf numFmtId="0" fontId="11" fillId="3" borderId="6" xfId="0" applyFont="1" applyFill="1" applyBorder="1" applyAlignment="1">
      <alignment horizontal="center" wrapText="1" readingOrder="1"/>
    </xf>
    <xf numFmtId="0" fontId="9" fillId="3" borderId="4" xfId="0" applyFont="1" applyFill="1" applyBorder="1" applyAlignment="1">
      <alignment horizontal="center" wrapText="1"/>
    </xf>
    <xf numFmtId="0" fontId="0" fillId="3" borderId="1" xfId="0" applyFill="1" applyBorder="1"/>
    <xf numFmtId="0" fontId="24" fillId="3" borderId="6" xfId="0" applyFont="1" applyFill="1" applyBorder="1" applyAlignment="1">
      <alignment horizontal="center" wrapText="1" readingOrder="1"/>
    </xf>
    <xf numFmtId="0" fontId="5" fillId="3" borderId="0" xfId="0" applyFont="1" applyFill="1" applyAlignment="1">
      <alignment vertical="top"/>
    </xf>
    <xf numFmtId="0" fontId="12" fillId="4" borderId="0" xfId="0" applyFont="1" applyFill="1" applyAlignment="1">
      <alignment horizontal="center" vertical="center" wrapText="1" readingOrder="1"/>
    </xf>
    <xf numFmtId="11" fontId="12" fillId="4" borderId="0" xfId="0" applyNumberFormat="1" applyFont="1" applyFill="1" applyAlignment="1">
      <alignment horizontal="center" vertical="center" wrapText="1" readingOrder="1"/>
    </xf>
    <xf numFmtId="166" fontId="0" fillId="0" borderId="0" xfId="0" applyNumberFormat="1"/>
    <xf numFmtId="167" fontId="0" fillId="0" borderId="0" xfId="0" applyNumberFormat="1"/>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0" fontId="10" fillId="3" borderId="0" xfId="0" applyFont="1" applyFill="1" applyBorder="1" applyAlignment="1">
      <alignment horizontal="center" vertical="center" wrapText="1" readingOrder="1"/>
    </xf>
    <xf numFmtId="0" fontId="10" fillId="3" borderId="1" xfId="0" applyFont="1" applyFill="1" applyBorder="1" applyAlignment="1">
      <alignment horizontal="center" vertical="center" wrapText="1" readingOrder="1"/>
    </xf>
    <xf numFmtId="0" fontId="30" fillId="0" borderId="0" xfId="0" applyFont="1" applyAlignment="1">
      <alignment horizontal="left" wrapText="1"/>
    </xf>
    <xf numFmtId="0" fontId="0" fillId="0" borderId="0" xfId="0" applyBorder="1"/>
    <xf numFmtId="0" fontId="30" fillId="0" borderId="0" xfId="0" applyFont="1" applyFill="1"/>
    <xf numFmtId="0" fontId="29" fillId="0" borderId="0" xfId="0" applyNumberFormat="1" applyFont="1" applyAlignment="1"/>
    <xf numFmtId="0" fontId="30" fillId="0" borderId="0" xfId="0" applyNumberFormat="1" applyFont="1" applyAlignment="1"/>
    <xf numFmtId="49" fontId="29" fillId="0" borderId="0" xfId="0" applyNumberFormat="1" applyFont="1" applyAlignment="1"/>
    <xf numFmtId="49" fontId="30" fillId="0" borderId="0" xfId="0" applyNumberFormat="1" applyFont="1" applyAlignment="1">
      <alignment horizontal="left"/>
    </xf>
    <xf numFmtId="49" fontId="30" fillId="0" borderId="0" xfId="0" applyNumberFormat="1" applyFont="1" applyAlignment="1"/>
    <xf numFmtId="49" fontId="30" fillId="0" borderId="0" xfId="0" applyNumberFormat="1" applyFont="1" applyAlignment="1">
      <alignment horizontal="center"/>
    </xf>
    <xf numFmtId="0" fontId="30" fillId="0" borderId="0" xfId="0" applyFont="1" applyAlignment="1"/>
    <xf numFmtId="0" fontId="29" fillId="0" borderId="0" xfId="0" applyNumberFormat="1" applyFont="1" applyBorder="1" applyAlignment="1"/>
    <xf numFmtId="0" fontId="30" fillId="0" borderId="0" xfId="0" applyNumberFormat="1" applyFont="1" applyBorder="1"/>
    <xf numFmtId="49" fontId="29" fillId="0" borderId="0" xfId="0" applyNumberFormat="1" applyFont="1" applyBorder="1"/>
    <xf numFmtId="49" fontId="30" fillId="0" borderId="0" xfId="0" applyNumberFormat="1" applyFont="1" applyBorder="1" applyAlignment="1">
      <alignment horizontal="left"/>
    </xf>
    <xf numFmtId="0" fontId="30" fillId="0" borderId="0" xfId="0" applyFont="1" applyBorder="1"/>
    <xf numFmtId="0" fontId="30" fillId="0" borderId="0" xfId="0" applyFont="1" applyBorder="1" applyAlignment="1"/>
    <xf numFmtId="164" fontId="30" fillId="0" borderId="0" xfId="0" applyNumberFormat="1" applyFont="1" applyBorder="1" applyAlignment="1"/>
    <xf numFmtId="0" fontId="29" fillId="0" borderId="1" xfId="0" applyFont="1" applyBorder="1" applyAlignment="1">
      <alignment horizontal="left" wrapText="1"/>
    </xf>
    <xf numFmtId="0" fontId="37" fillId="0" borderId="1" xfId="0" applyFont="1" applyBorder="1" applyAlignment="1">
      <alignment wrapText="1"/>
    </xf>
    <xf numFmtId="0" fontId="29" fillId="0" borderId="1" xfId="0" applyFont="1" applyBorder="1" applyAlignment="1">
      <alignment wrapText="1"/>
    </xf>
    <xf numFmtId="0" fontId="29"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0" borderId="1" xfId="0" applyFont="1" applyBorder="1" applyAlignment="1">
      <alignment horizontal="center" wrapText="1"/>
    </xf>
    <xf numFmtId="0" fontId="37" fillId="0" borderId="1" xfId="0" applyFont="1" applyBorder="1" applyAlignment="1">
      <alignment horizontal="center" wrapText="1"/>
    </xf>
    <xf numFmtId="0" fontId="30" fillId="0" borderId="0" xfId="0" applyFont="1" applyAlignment="1">
      <alignment wrapText="1"/>
    </xf>
    <xf numFmtId="0" fontId="30" fillId="0" borderId="0" xfId="0" applyFont="1" applyAlignment="1">
      <alignment horizontal="left"/>
    </xf>
    <xf numFmtId="0" fontId="32" fillId="0" borderId="0" xfId="0" applyFont="1"/>
    <xf numFmtId="0" fontId="30" fillId="0" borderId="0" xfId="0" applyFont="1"/>
    <xf numFmtId="0" fontId="30" fillId="2" borderId="0" xfId="0" applyFont="1" applyFill="1" applyAlignment="1">
      <alignment horizontal="center"/>
    </xf>
    <xf numFmtId="2" fontId="30" fillId="0" borderId="0" xfId="0" applyNumberFormat="1" applyFont="1" applyAlignment="1">
      <alignment horizontal="center"/>
    </xf>
    <xf numFmtId="0" fontId="30" fillId="0" borderId="0" xfId="0" applyFont="1" applyAlignment="1">
      <alignment horizontal="center"/>
    </xf>
    <xf numFmtId="2" fontId="30" fillId="2" borderId="0" xfId="0" applyNumberFormat="1" applyFont="1" applyFill="1" applyAlignment="1">
      <alignment horizontal="center"/>
    </xf>
    <xf numFmtId="164" fontId="30" fillId="2" borderId="0" xfId="0" applyNumberFormat="1" applyFont="1" applyFill="1" applyAlignment="1">
      <alignment horizontal="center"/>
    </xf>
    <xf numFmtId="0" fontId="30" fillId="0" borderId="0" xfId="0" applyFont="1" applyFill="1" applyAlignment="1">
      <alignment horizontal="left" wrapText="1"/>
    </xf>
    <xf numFmtId="0" fontId="30" fillId="0" borderId="0" xfId="0" applyFont="1" applyFill="1" applyAlignment="1">
      <alignment horizontal="left"/>
    </xf>
    <xf numFmtId="0" fontId="32" fillId="0" borderId="0" xfId="0" applyFont="1" applyFill="1"/>
    <xf numFmtId="2" fontId="30" fillId="0" borderId="0" xfId="0" applyNumberFormat="1" applyFont="1" applyFill="1" applyAlignment="1">
      <alignment horizontal="center"/>
    </xf>
    <xf numFmtId="0" fontId="30" fillId="0" borderId="0" xfId="0" applyFont="1" applyFill="1" applyAlignment="1">
      <alignment horizontal="center"/>
    </xf>
    <xf numFmtId="0" fontId="30" fillId="0" borderId="0" xfId="0" applyFont="1" applyBorder="1" applyAlignment="1">
      <alignment horizontal="left"/>
    </xf>
    <xf numFmtId="0" fontId="32" fillId="0" borderId="0" xfId="0" applyFont="1" applyBorder="1"/>
    <xf numFmtId="2" fontId="30" fillId="2" borderId="0" xfId="0" applyNumberFormat="1" applyFont="1" applyFill="1" applyBorder="1" applyAlignment="1">
      <alignment horizontal="center"/>
    </xf>
    <xf numFmtId="0" fontId="30" fillId="2" borderId="0" xfId="0" applyFont="1" applyFill="1" applyBorder="1" applyAlignment="1">
      <alignment horizontal="center"/>
    </xf>
    <xf numFmtId="2" fontId="30" fillId="0" borderId="0" xfId="0" applyNumberFormat="1" applyFont="1" applyBorder="1" applyAlignment="1">
      <alignment horizontal="center"/>
    </xf>
    <xf numFmtId="0" fontId="30" fillId="0" borderId="0" xfId="0" applyFont="1" applyBorder="1" applyAlignment="1">
      <alignment horizontal="center"/>
    </xf>
    <xf numFmtId="11" fontId="30" fillId="0" borderId="0" xfId="0" applyNumberFormat="1" applyFont="1" applyBorder="1" applyAlignment="1">
      <alignment horizontal="center"/>
    </xf>
    <xf numFmtId="0" fontId="30" fillId="0" borderId="2" xfId="0" applyFont="1" applyBorder="1" applyAlignment="1">
      <alignment horizontal="left"/>
    </xf>
    <xf numFmtId="0" fontId="32" fillId="0" borderId="2" xfId="0" applyFont="1" applyBorder="1"/>
    <xf numFmtId="0" fontId="30" fillId="0" borderId="2" xfId="0" applyFont="1" applyBorder="1"/>
    <xf numFmtId="2" fontId="30" fillId="0" borderId="2" xfId="0" applyNumberFormat="1" applyFont="1" applyBorder="1" applyAlignment="1">
      <alignment horizontal="center"/>
    </xf>
    <xf numFmtId="0" fontId="30" fillId="0" borderId="2" xfId="0" applyFont="1" applyBorder="1" applyAlignment="1">
      <alignment horizontal="center"/>
    </xf>
    <xf numFmtId="11" fontId="32" fillId="0" borderId="2" xfId="0" applyNumberFormat="1" applyFont="1" applyBorder="1" applyAlignment="1">
      <alignment horizontal="center"/>
    </xf>
    <xf numFmtId="165" fontId="30" fillId="0" borderId="2" xfId="0" applyNumberFormat="1" applyFont="1" applyBorder="1" applyAlignment="1">
      <alignment horizontal="center"/>
    </xf>
    <xf numFmtId="11" fontId="30" fillId="0" borderId="2" xfId="0" applyNumberFormat="1" applyFont="1" applyBorder="1" applyAlignment="1">
      <alignment horizontal="center"/>
    </xf>
    <xf numFmtId="11" fontId="32" fillId="0" borderId="0" xfId="0" applyNumberFormat="1" applyFont="1" applyBorder="1" applyAlignment="1">
      <alignment horizontal="center"/>
    </xf>
    <xf numFmtId="165" fontId="30" fillId="0" borderId="0" xfId="0" applyNumberFormat="1" applyFont="1" applyBorder="1" applyAlignment="1">
      <alignment horizontal="center"/>
    </xf>
    <xf numFmtId="0" fontId="30" fillId="0" borderId="2" xfId="0" applyFont="1" applyBorder="1" applyAlignment="1"/>
    <xf numFmtId="0" fontId="30" fillId="0" borderId="0" xfId="0" applyNumberFormat="1" applyFont="1"/>
    <xf numFmtId="0" fontId="29" fillId="0" borderId="0" xfId="0" applyFont="1" applyAlignment="1">
      <alignment horizontal="lef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0" borderId="0" xfId="0" applyAlignment="1">
      <alignment wrapText="1"/>
    </xf>
    <xf numFmtId="0" fontId="7" fillId="3" borderId="0" xfId="0" applyFont="1" applyFill="1" applyAlignment="1">
      <alignment horizontal="center"/>
    </xf>
    <xf numFmtId="11" fontId="7" fillId="3" borderId="0" xfId="0" applyNumberFormat="1" applyFont="1" applyFill="1"/>
    <xf numFmtId="0" fontId="7" fillId="3" borderId="1" xfId="0" applyFont="1" applyFill="1" applyBorder="1" applyAlignment="1">
      <alignment horizontal="center"/>
    </xf>
    <xf numFmtId="11" fontId="7" fillId="3" borderId="1" xfId="0" applyNumberFormat="1" applyFont="1" applyFill="1" applyBorder="1"/>
    <xf numFmtId="0" fontId="13" fillId="3" borderId="1" xfId="0" applyFont="1" applyFill="1" applyBorder="1" applyAlignment="1">
      <alignment horizontal="center" wrapText="1"/>
    </xf>
    <xf numFmtId="0" fontId="17" fillId="3" borderId="1" xfId="0" applyFont="1" applyFill="1" applyBorder="1" applyAlignment="1">
      <alignment horizontal="center" wrapText="1"/>
    </xf>
    <xf numFmtId="0" fontId="19" fillId="3" borderId="1" xfId="0" applyFont="1" applyFill="1" applyBorder="1" applyAlignment="1">
      <alignment horizontal="center" wrapText="1"/>
    </xf>
    <xf numFmtId="2" fontId="30" fillId="3" borderId="0" xfId="0" applyNumberFormat="1" applyFont="1" applyFill="1" applyAlignment="1">
      <alignment horizontal="center"/>
    </xf>
    <xf numFmtId="11" fontId="7" fillId="3" borderId="0" xfId="0" applyNumberFormat="1" applyFont="1" applyFill="1" applyAlignment="1">
      <alignment horizontal="center"/>
    </xf>
    <xf numFmtId="2" fontId="7" fillId="3" borderId="0" xfId="0" applyNumberFormat="1" applyFont="1" applyFill="1" applyAlignment="1">
      <alignment horizontal="center"/>
    </xf>
    <xf numFmtId="2" fontId="7" fillId="3" borderId="1" xfId="0" applyNumberFormat="1" applyFont="1" applyFill="1" applyBorder="1" applyAlignment="1">
      <alignment horizontal="center"/>
    </xf>
    <xf numFmtId="49" fontId="14" fillId="3" borderId="0" xfId="0" applyNumberFormat="1" applyFont="1" applyFill="1" applyBorder="1" applyAlignment="1">
      <alignment horizontal="left"/>
    </xf>
    <xf numFmtId="164" fontId="7" fillId="3" borderId="0" xfId="0" applyNumberFormat="1" applyFont="1" applyFill="1" applyBorder="1" applyAlignment="1"/>
    <xf numFmtId="0" fontId="7" fillId="3" borderId="0" xfId="0" applyFont="1" applyFill="1" applyAlignment="1">
      <alignment horizontal="left"/>
    </xf>
    <xf numFmtId="0" fontId="7" fillId="3" borderId="0" xfId="0" applyNumberFormat="1" applyFont="1" applyFill="1" applyBorder="1"/>
    <xf numFmtId="49" fontId="13" fillId="3" borderId="0" xfId="0" applyNumberFormat="1" applyFont="1" applyFill="1" applyBorder="1"/>
    <xf numFmtId="0" fontId="7" fillId="3" borderId="0" xfId="0" applyNumberFormat="1" applyFont="1" applyFill="1" applyAlignment="1"/>
    <xf numFmtId="0" fontId="7" fillId="3" borderId="0" xfId="0" applyFont="1" applyFill="1" applyBorder="1" applyAlignment="1"/>
    <xf numFmtId="0" fontId="13" fillId="3" borderId="1" xfId="0" applyFont="1" applyFill="1" applyBorder="1" applyAlignment="1">
      <alignment horizontal="left" wrapText="1"/>
    </xf>
    <xf numFmtId="0" fontId="17" fillId="3" borderId="1" xfId="0" applyFont="1" applyFill="1" applyBorder="1" applyAlignment="1">
      <alignment wrapText="1"/>
    </xf>
    <xf numFmtId="0" fontId="7" fillId="3" borderId="0" xfId="0" applyFont="1" applyFill="1"/>
    <xf numFmtId="0" fontId="16" fillId="3" borderId="0" xfId="0" applyFont="1" applyFill="1"/>
    <xf numFmtId="0" fontId="7" fillId="3" borderId="1" xfId="0" applyFont="1" applyFill="1" applyBorder="1"/>
    <xf numFmtId="0" fontId="7" fillId="3" borderId="1" xfId="0" applyFont="1" applyFill="1" applyBorder="1" applyAlignment="1">
      <alignment horizontal="left"/>
    </xf>
    <xf numFmtId="0" fontId="16" fillId="3" borderId="1" xfId="0" applyFont="1" applyFill="1" applyBorder="1"/>
    <xf numFmtId="0" fontId="13" fillId="3" borderId="0" xfId="0" applyNumberFormat="1" applyFont="1" applyFill="1" applyBorder="1" applyAlignment="1"/>
    <xf numFmtId="0" fontId="19" fillId="3" borderId="1" xfId="0" applyFont="1" applyFill="1" applyBorder="1" applyAlignment="1">
      <alignment wrapText="1"/>
    </xf>
    <xf numFmtId="0" fontId="7" fillId="3" borderId="0" xfId="0" applyFont="1" applyFill="1" applyBorder="1"/>
    <xf numFmtId="0" fontId="7" fillId="3" borderId="0" xfId="0" applyFont="1" applyFill="1" applyAlignment="1"/>
    <xf numFmtId="0" fontId="13" fillId="0" borderId="0" xfId="0" applyFont="1" applyAlignment="1">
      <alignment horizontal="left" wrapText="1"/>
    </xf>
    <xf numFmtId="0" fontId="17" fillId="3" borderId="0" xfId="0" applyFont="1" applyFill="1"/>
    <xf numFmtId="0" fontId="17" fillId="3" borderId="0" xfId="0" applyFont="1" applyFill="1" applyBorder="1" applyAlignment="1">
      <alignment horizontal="center"/>
    </xf>
    <xf numFmtId="0" fontId="17" fillId="3" borderId="0" xfId="0" applyFont="1" applyFill="1" applyBorder="1" applyAlignment="1"/>
    <xf numFmtId="0" fontId="17" fillId="0" borderId="0" xfId="0" applyFont="1" applyBorder="1" applyAlignment="1"/>
    <xf numFmtId="0" fontId="7" fillId="3" borderId="2" xfId="0" applyFont="1" applyFill="1" applyBorder="1"/>
    <xf numFmtId="0" fontId="7" fillId="3" borderId="15" xfId="0" applyFont="1" applyFill="1" applyBorder="1"/>
    <xf numFmtId="0" fontId="41" fillId="3" borderId="4" xfId="0" applyFont="1" applyFill="1" applyBorder="1" applyAlignment="1">
      <alignment wrapText="1"/>
    </xf>
    <xf numFmtId="0" fontId="42" fillId="3" borderId="4" xfId="0" applyFont="1" applyFill="1" applyBorder="1" applyAlignment="1">
      <alignment horizontal="left" wrapText="1" readingOrder="1"/>
    </xf>
    <xf numFmtId="0" fontId="42" fillId="3" borderId="4" xfId="0" applyFont="1" applyFill="1" applyBorder="1" applyAlignment="1">
      <alignment horizontal="center" wrapText="1" readingOrder="1"/>
    </xf>
    <xf numFmtId="0" fontId="42" fillId="3" borderId="5" xfId="0" applyFont="1" applyFill="1" applyBorder="1" applyAlignment="1">
      <alignment horizontal="center" wrapText="1" readingOrder="1"/>
    </xf>
    <xf numFmtId="0" fontId="42" fillId="3" borderId="17" xfId="0" applyFont="1" applyFill="1" applyBorder="1" applyAlignment="1">
      <alignment horizontal="center" wrapText="1" readingOrder="1"/>
    </xf>
    <xf numFmtId="0" fontId="41" fillId="3" borderId="7" xfId="0" applyFont="1" applyFill="1" applyBorder="1" applyAlignment="1">
      <alignment horizontal="center" wrapText="1"/>
    </xf>
    <xf numFmtId="0" fontId="41" fillId="3" borderId="8" xfId="0" applyFont="1" applyFill="1" applyBorder="1" applyAlignment="1">
      <alignment wrapText="1"/>
    </xf>
    <xf numFmtId="0" fontId="42" fillId="3" borderId="8" xfId="0" applyFont="1" applyFill="1" applyBorder="1" applyAlignment="1">
      <alignment horizontal="left" wrapText="1" readingOrder="1"/>
    </xf>
    <xf numFmtId="0" fontId="42" fillId="3" borderId="8" xfId="0" applyFont="1" applyFill="1" applyBorder="1" applyAlignment="1">
      <alignment horizontal="center" wrapText="1" readingOrder="1"/>
    </xf>
    <xf numFmtId="0" fontId="44" fillId="3" borderId="8" xfId="0" applyFont="1" applyFill="1" applyBorder="1" applyAlignment="1">
      <alignment horizontal="center" wrapText="1" readingOrder="1"/>
    </xf>
    <xf numFmtId="0" fontId="42" fillId="3" borderId="9" xfId="0" applyFont="1" applyFill="1" applyBorder="1" applyAlignment="1">
      <alignment horizontal="center" wrapText="1" readingOrder="1"/>
    </xf>
    <xf numFmtId="0" fontId="42" fillId="3" borderId="18" xfId="0" applyFont="1" applyFill="1" applyBorder="1" applyAlignment="1">
      <alignment horizontal="center" wrapText="1" readingOrder="1"/>
    </xf>
    <xf numFmtId="0" fontId="41" fillId="3" borderId="10" xfId="0" applyFont="1" applyFill="1" applyBorder="1" applyAlignment="1">
      <alignment horizontal="center" wrapText="1"/>
    </xf>
    <xf numFmtId="0" fontId="45" fillId="3" borderId="0" xfId="0" applyFont="1" applyFill="1" applyBorder="1" applyAlignment="1">
      <alignment horizontal="left" wrapText="1" readingOrder="1"/>
    </xf>
    <xf numFmtId="0" fontId="45" fillId="3" borderId="0" xfId="0" applyFont="1" applyFill="1" applyBorder="1" applyAlignment="1">
      <alignment horizontal="center" wrapText="1" readingOrder="1"/>
    </xf>
    <xf numFmtId="0" fontId="45" fillId="3" borderId="19" xfId="0" applyFont="1" applyFill="1" applyBorder="1" applyAlignment="1">
      <alignment horizontal="center" wrapText="1" readingOrder="1"/>
    </xf>
    <xf numFmtId="0" fontId="42" fillId="3" borderId="16" xfId="0" applyFont="1" applyFill="1" applyBorder="1" applyAlignment="1">
      <alignment horizontal="center" wrapText="1" readingOrder="1"/>
    </xf>
    <xf numFmtId="0" fontId="42" fillId="3" borderId="16" xfId="0" applyFont="1" applyFill="1" applyBorder="1" applyAlignment="1">
      <alignment horizontal="left" wrapText="1" readingOrder="1"/>
    </xf>
    <xf numFmtId="0" fontId="26" fillId="3" borderId="16" xfId="0" applyFont="1" applyFill="1" applyBorder="1" applyAlignment="1">
      <alignment horizontal="left" wrapText="1" readingOrder="1"/>
    </xf>
    <xf numFmtId="0" fontId="42" fillId="3" borderId="16" xfId="0" applyFont="1" applyFill="1" applyBorder="1" applyAlignment="1">
      <alignment horizontal="center" vertical="center" wrapText="1" readingOrder="1"/>
    </xf>
    <xf numFmtId="11" fontId="42" fillId="3" borderId="16" xfId="0" applyNumberFormat="1" applyFont="1" applyFill="1" applyBorder="1" applyAlignment="1">
      <alignment horizontal="center" wrapText="1" readingOrder="1"/>
    </xf>
    <xf numFmtId="0" fontId="42" fillId="3" borderId="20" xfId="0" applyFont="1" applyFill="1" applyBorder="1" applyAlignment="1">
      <alignment horizontal="center" wrapText="1" readingOrder="1"/>
    </xf>
    <xf numFmtId="0" fontId="7" fillId="3" borderId="2" xfId="0" applyFont="1" applyFill="1" applyBorder="1" applyAlignment="1">
      <alignment horizontal="center"/>
    </xf>
    <xf numFmtId="0" fontId="42" fillId="3" borderId="0" xfId="0" applyFont="1" applyFill="1" applyBorder="1" applyAlignment="1">
      <alignment horizontal="center" wrapText="1" readingOrder="1"/>
    </xf>
    <xf numFmtId="0" fontId="42" fillId="3" borderId="0" xfId="0" applyFont="1" applyFill="1" applyBorder="1" applyAlignment="1">
      <alignment horizontal="left" wrapText="1" readingOrder="1"/>
    </xf>
    <xf numFmtId="0" fontId="26" fillId="3" borderId="0" xfId="0" applyFont="1" applyFill="1" applyBorder="1" applyAlignment="1">
      <alignment horizontal="left" wrapText="1" readingOrder="1"/>
    </xf>
    <xf numFmtId="0" fontId="42" fillId="3" borderId="0" xfId="0" applyFont="1" applyFill="1" applyBorder="1" applyAlignment="1">
      <alignment horizontal="center" vertical="center" wrapText="1" readingOrder="1"/>
    </xf>
    <xf numFmtId="11" fontId="42" fillId="3" borderId="0" xfId="0" applyNumberFormat="1" applyFont="1" applyFill="1" applyBorder="1" applyAlignment="1">
      <alignment horizontal="center" wrapText="1" readingOrder="1"/>
    </xf>
    <xf numFmtId="0" fontId="42" fillId="3" borderId="19" xfId="0" applyFont="1" applyFill="1" applyBorder="1" applyAlignment="1">
      <alignment horizontal="center" wrapText="1" readingOrder="1"/>
    </xf>
    <xf numFmtId="0" fontId="7" fillId="3" borderId="0" xfId="0" applyFont="1" applyFill="1" applyBorder="1" applyAlignment="1">
      <alignment horizontal="center"/>
    </xf>
    <xf numFmtId="0" fontId="45" fillId="3" borderId="11" xfId="0" applyFont="1" applyFill="1" applyBorder="1" applyAlignment="1">
      <alignment horizontal="center" wrapText="1" readingOrder="1"/>
    </xf>
    <xf numFmtId="0" fontId="45" fillId="3" borderId="11" xfId="0" applyFont="1" applyFill="1" applyBorder="1" applyAlignment="1">
      <alignment horizontal="left" wrapText="1" readingOrder="1"/>
    </xf>
    <xf numFmtId="0" fontId="47" fillId="3" borderId="11" xfId="0" applyFont="1" applyFill="1" applyBorder="1" applyAlignment="1">
      <alignment horizontal="left" wrapText="1" readingOrder="1"/>
    </xf>
    <xf numFmtId="0" fontId="45" fillId="3" borderId="11" xfId="0" applyFont="1" applyFill="1" applyBorder="1" applyAlignment="1">
      <alignment horizontal="center" vertical="center" wrapText="1" readingOrder="1"/>
    </xf>
    <xf numFmtId="11" fontId="45" fillId="3" borderId="11" xfId="0" applyNumberFormat="1" applyFont="1" applyFill="1" applyBorder="1" applyAlignment="1">
      <alignment horizontal="center" wrapText="1" readingOrder="1"/>
    </xf>
    <xf numFmtId="0" fontId="45" fillId="3" borderId="21" xfId="0" applyFont="1" applyFill="1" applyBorder="1" applyAlignment="1">
      <alignment horizontal="center" wrapText="1" readingOrder="1"/>
    </xf>
    <xf numFmtId="0" fontId="42" fillId="3" borderId="11" xfId="0" applyFont="1" applyFill="1" applyBorder="1" applyAlignment="1">
      <alignment horizontal="center" wrapText="1" readingOrder="1"/>
    </xf>
    <xf numFmtId="0" fontId="45" fillId="3" borderId="12" xfId="0" applyFont="1" applyFill="1" applyBorder="1" applyAlignment="1">
      <alignment horizontal="center" wrapText="1" readingOrder="1"/>
    </xf>
    <xf numFmtId="0" fontId="45" fillId="3" borderId="13" xfId="0" applyFont="1" applyFill="1" applyBorder="1" applyAlignment="1">
      <alignment horizontal="left" wrapText="1" readingOrder="1"/>
    </xf>
    <xf numFmtId="0" fontId="47" fillId="3" borderId="13" xfId="0" applyFont="1" applyFill="1" applyBorder="1" applyAlignment="1">
      <alignment horizontal="left" wrapText="1" readingOrder="1"/>
    </xf>
    <xf numFmtId="0" fontId="45" fillId="3" borderId="13" xfId="0" applyFont="1" applyFill="1" applyBorder="1" applyAlignment="1">
      <alignment horizontal="center" wrapText="1" readingOrder="1"/>
    </xf>
    <xf numFmtId="0" fontId="45" fillId="3" borderId="13" xfId="0" applyFont="1" applyFill="1" applyBorder="1" applyAlignment="1">
      <alignment horizontal="center" vertical="center" wrapText="1" readingOrder="1"/>
    </xf>
    <xf numFmtId="11" fontId="45" fillId="3" borderId="13" xfId="0" applyNumberFormat="1" applyFont="1" applyFill="1" applyBorder="1" applyAlignment="1">
      <alignment horizontal="center" wrapText="1" readingOrder="1"/>
    </xf>
    <xf numFmtId="0" fontId="45" fillId="3" borderId="22" xfId="0" applyFont="1" applyFill="1" applyBorder="1" applyAlignment="1">
      <alignment horizontal="center" wrapText="1" readingOrder="1"/>
    </xf>
    <xf numFmtId="0" fontId="42" fillId="3" borderId="13" xfId="0" applyFont="1" applyFill="1" applyBorder="1" applyAlignment="1">
      <alignment horizontal="center" wrapText="1" readingOrder="1"/>
    </xf>
    <xf numFmtId="0" fontId="7" fillId="3" borderId="13" xfId="0" applyFont="1" applyFill="1" applyBorder="1" applyAlignment="1">
      <alignment horizontal="center"/>
    </xf>
    <xf numFmtId="0" fontId="48" fillId="3" borderId="14" xfId="0" applyFont="1" applyFill="1" applyBorder="1" applyAlignment="1">
      <alignment horizontal="center" wrapText="1"/>
    </xf>
    <xf numFmtId="0" fontId="7" fillId="3" borderId="11" xfId="0" applyFont="1" applyFill="1" applyBorder="1" applyAlignment="1">
      <alignment horizontal="center"/>
    </xf>
    <xf numFmtId="0" fontId="47" fillId="3" borderId="0" xfId="0" applyFont="1" applyFill="1" applyBorder="1" applyAlignment="1">
      <alignment horizontal="left" wrapText="1" readingOrder="1"/>
    </xf>
    <xf numFmtId="0" fontId="45" fillId="3" borderId="0" xfId="0" applyFont="1" applyFill="1" applyBorder="1" applyAlignment="1">
      <alignment horizontal="center" vertical="center" wrapText="1" readingOrder="1"/>
    </xf>
    <xf numFmtId="11" fontId="45" fillId="3" borderId="0" xfId="0" applyNumberFormat="1" applyFont="1" applyFill="1" applyBorder="1" applyAlignment="1">
      <alignment horizontal="center" wrapText="1" readingOrder="1"/>
    </xf>
    <xf numFmtId="0" fontId="42" fillId="3" borderId="1" xfId="0" applyFont="1" applyFill="1" applyBorder="1" applyAlignment="1">
      <alignment horizontal="center" wrapText="1" readingOrder="1"/>
    </xf>
    <xf numFmtId="0" fontId="42" fillId="3" borderId="1" xfId="0" applyFont="1" applyFill="1" applyBorder="1" applyAlignment="1">
      <alignment horizontal="left" wrapText="1" readingOrder="1"/>
    </xf>
    <xf numFmtId="0" fontId="26" fillId="3" borderId="1" xfId="0" applyFont="1" applyFill="1" applyBorder="1" applyAlignment="1">
      <alignment horizontal="left" wrapText="1" readingOrder="1"/>
    </xf>
    <xf numFmtId="0" fontId="42" fillId="3" borderId="1" xfId="0" applyFont="1" applyFill="1" applyBorder="1" applyAlignment="1">
      <alignment horizontal="center" vertical="center" wrapText="1" readingOrder="1"/>
    </xf>
    <xf numFmtId="11" fontId="42" fillId="3" borderId="1" xfId="0" applyNumberFormat="1" applyFont="1" applyFill="1" applyBorder="1" applyAlignment="1">
      <alignment horizontal="center" wrapText="1" readingOrder="1"/>
    </xf>
    <xf numFmtId="0" fontId="42" fillId="3" borderId="23" xfId="0" applyFont="1" applyFill="1" applyBorder="1" applyAlignment="1">
      <alignment horizontal="center" wrapText="1" readingOrder="1"/>
    </xf>
    <xf numFmtId="0" fontId="17" fillId="3" borderId="0" xfId="0" applyFont="1" applyFill="1" applyBorder="1" applyAlignment="1">
      <alignment horizontal="center" wrapText="1"/>
    </xf>
    <xf numFmtId="0" fontId="25" fillId="3" borderId="1" xfId="0" applyFont="1" applyFill="1" applyBorder="1" applyAlignment="1">
      <alignment horizontal="center" vertical="center" wrapText="1" readingOrder="1"/>
    </xf>
    <xf numFmtId="0" fontId="12" fillId="3" borderId="0" xfId="0" applyFont="1" applyFill="1" applyAlignment="1">
      <alignment horizontal="center" vertical="center" wrapText="1" readingOrder="1"/>
    </xf>
    <xf numFmtId="11" fontId="12" fillId="3" borderId="0" xfId="0" applyNumberFormat="1" applyFont="1" applyFill="1" applyAlignment="1">
      <alignment horizontal="center" vertical="center" wrapText="1" readingOrder="1"/>
    </xf>
    <xf numFmtId="0" fontId="10" fillId="3" borderId="0" xfId="0" applyFont="1" applyFill="1" applyAlignment="1">
      <alignment horizontal="center" vertical="center" wrapText="1" readingOrder="1"/>
    </xf>
    <xf numFmtId="11" fontId="10" fillId="3" borderId="0" xfId="0" applyNumberFormat="1" applyFont="1" applyFill="1" applyAlignment="1">
      <alignment horizontal="center" vertical="center" wrapText="1" readingOrder="1"/>
    </xf>
    <xf numFmtId="11" fontId="10" fillId="3" borderId="1" xfId="0" applyNumberFormat="1" applyFont="1" applyFill="1" applyBorder="1" applyAlignment="1">
      <alignment horizontal="center" vertical="center" wrapText="1" readingOrder="1"/>
    </xf>
    <xf numFmtId="0" fontId="10" fillId="4" borderId="0" xfId="0" applyFont="1" applyFill="1" applyBorder="1" applyAlignment="1">
      <alignment horizontal="center" vertical="center" wrapText="1" readingOrder="1"/>
    </xf>
    <xf numFmtId="11" fontId="10" fillId="3" borderId="0" xfId="0" applyNumberFormat="1" applyFont="1" applyFill="1" applyBorder="1" applyAlignment="1">
      <alignment horizontal="center" vertical="center" wrapText="1" readingOrder="1"/>
    </xf>
    <xf numFmtId="0" fontId="23" fillId="3" borderId="0" xfId="0" applyFont="1" applyFill="1" applyAlignment="1">
      <alignment horizontal="center" vertical="top" wrapText="1"/>
    </xf>
    <xf numFmtId="0" fontId="10" fillId="3" borderId="1" xfId="0" applyFont="1" applyFill="1" applyBorder="1" applyAlignment="1">
      <alignment horizontal="left" vertical="center" wrapText="1" readingOrder="1"/>
    </xf>
    <xf numFmtId="0" fontId="12" fillId="3" borderId="0" xfId="0" applyFont="1" applyFill="1" applyAlignment="1">
      <alignment horizontal="left" vertical="center" wrapText="1" readingOrder="1"/>
    </xf>
    <xf numFmtId="0" fontId="27" fillId="3" borderId="0" xfId="0" applyFont="1" applyFill="1" applyAlignment="1">
      <alignment horizontal="center" vertical="center" wrapText="1" readingOrder="1"/>
    </xf>
    <xf numFmtId="0" fontId="10" fillId="3" borderId="0" xfId="0" applyFont="1" applyFill="1" applyAlignment="1">
      <alignment horizontal="left" vertical="center" wrapText="1" readingOrder="1"/>
    </xf>
    <xf numFmtId="0" fontId="25" fillId="3" borderId="0" xfId="0" applyFont="1" applyFill="1" applyAlignment="1">
      <alignment horizontal="center" vertical="center" wrapText="1" readingOrder="1"/>
    </xf>
    <xf numFmtId="0" fontId="10" fillId="3" borderId="0" xfId="0" applyFont="1" applyFill="1" applyBorder="1" applyAlignment="1">
      <alignment horizontal="left" vertical="center" wrapText="1" readingOrder="1"/>
    </xf>
    <xf numFmtId="0" fontId="25" fillId="3" borderId="0" xfId="0" applyFont="1" applyFill="1" applyBorder="1" applyAlignment="1">
      <alignment horizontal="center" vertical="center" wrapText="1" readingOrder="1"/>
    </xf>
    <xf numFmtId="0" fontId="49" fillId="0" borderId="0" xfId="0" applyNumberFormat="1" applyFont="1" applyAlignment="1">
      <alignment horizontal="left"/>
    </xf>
    <xf numFmtId="0" fontId="49" fillId="0" borderId="0" xfId="0" applyNumberFormat="1" applyFont="1" applyAlignment="1"/>
    <xf numFmtId="0" fontId="51" fillId="0" borderId="0" xfId="0" applyNumberFormat="1" applyFont="1" applyAlignment="1"/>
    <xf numFmtId="49" fontId="49" fillId="0" borderId="0" xfId="0" applyNumberFormat="1" applyFont="1" applyAlignment="1"/>
    <xf numFmtId="49" fontId="49" fillId="0" borderId="0" xfId="0" applyNumberFormat="1" applyFont="1" applyAlignment="1">
      <alignment horizontal="left"/>
    </xf>
    <xf numFmtId="49" fontId="51" fillId="0" borderId="0" xfId="0" applyNumberFormat="1" applyFont="1" applyAlignment="1">
      <alignment horizontal="left"/>
    </xf>
    <xf numFmtId="49" fontId="51" fillId="0" borderId="0" xfId="0" applyNumberFormat="1" applyFont="1" applyAlignment="1"/>
    <xf numFmtId="49" fontId="51" fillId="0" borderId="0" xfId="0" applyNumberFormat="1" applyFont="1" applyAlignment="1">
      <alignment horizontal="center"/>
    </xf>
    <xf numFmtId="0" fontId="51" fillId="0" borderId="0" xfId="0" applyFont="1" applyAlignment="1"/>
    <xf numFmtId="0" fontId="0" fillId="3" borderId="0" xfId="0" applyFill="1" applyAlignment="1">
      <alignment horizontal="center"/>
    </xf>
    <xf numFmtId="11" fontId="0" fillId="3" borderId="0" xfId="0" applyNumberFormat="1" applyFill="1" applyAlignment="1">
      <alignment horizontal="center"/>
    </xf>
    <xf numFmtId="0" fontId="2" fillId="3" borderId="1" xfId="0" applyFont="1" applyFill="1" applyBorder="1" applyAlignment="1">
      <alignment horizontal="center"/>
    </xf>
    <xf numFmtId="0" fontId="5" fillId="3" borderId="0" xfId="0" applyFont="1" applyFill="1"/>
    <xf numFmtId="0" fontId="0" fillId="3" borderId="0" xfId="0" applyFill="1" applyBorder="1"/>
    <xf numFmtId="0" fontId="0" fillId="3" borderId="0" xfId="0" applyFont="1" applyFill="1"/>
    <xf numFmtId="0" fontId="5" fillId="3" borderId="0" xfId="0" applyFont="1" applyFill="1" applyAlignment="1">
      <alignment horizontal="center" vertical="center"/>
    </xf>
    <xf numFmtId="0" fontId="0" fillId="3" borderId="1" xfId="0" applyFill="1" applyBorder="1" applyAlignment="1">
      <alignment horizontal="center"/>
    </xf>
    <xf numFmtId="2" fontId="0" fillId="3" borderId="0" xfId="0" applyNumberFormat="1" applyFill="1" applyAlignment="1">
      <alignment horizontal="center"/>
    </xf>
    <xf numFmtId="165" fontId="0" fillId="3" borderId="0" xfId="0" applyNumberFormat="1" applyFill="1" applyAlignment="1">
      <alignment horizontal="center"/>
    </xf>
    <xf numFmtId="11" fontId="0" fillId="3" borderId="0" xfId="0" applyNumberFormat="1" applyFill="1" applyBorder="1" applyAlignment="1">
      <alignment horizontal="center"/>
    </xf>
    <xf numFmtId="2" fontId="0" fillId="3" borderId="1" xfId="0" applyNumberFormat="1" applyFill="1" applyBorder="1" applyAlignment="1">
      <alignment horizontal="center"/>
    </xf>
    <xf numFmtId="165" fontId="0" fillId="3" borderId="1" xfId="0" applyNumberFormat="1" applyFill="1" applyBorder="1" applyAlignment="1">
      <alignment horizontal="center"/>
    </xf>
    <xf numFmtId="11" fontId="0" fillId="3" borderId="1" xfId="0" applyNumberFormat="1" applyFill="1" applyBorder="1" applyAlignment="1">
      <alignment horizontal="center"/>
    </xf>
    <xf numFmtId="0" fontId="1" fillId="3" borderId="0" xfId="0" applyFont="1" applyFill="1"/>
    <xf numFmtId="0" fontId="0" fillId="0" borderId="0" xfId="0" applyFont="1"/>
    <xf numFmtId="0" fontId="7" fillId="3" borderId="0" xfId="0" applyFont="1" applyFill="1" applyBorder="1" applyAlignment="1">
      <alignment horizontal="left" vertical="center" wrapText="1"/>
    </xf>
    <xf numFmtId="0" fontId="11" fillId="3" borderId="0" xfId="0" applyFont="1" applyFill="1" applyAlignment="1">
      <alignment horizontal="center" vertical="top" wrapText="1" readingOrder="1"/>
    </xf>
    <xf numFmtId="0" fontId="9" fillId="3" borderId="8" xfId="0" applyFont="1" applyFill="1" applyBorder="1" applyAlignment="1">
      <alignment horizontal="center" wrapText="1"/>
    </xf>
    <xf numFmtId="0" fontId="10" fillId="3" borderId="1" xfId="0" applyFont="1" applyFill="1" applyBorder="1" applyAlignment="1">
      <alignment horizontal="left" wrapText="1" readingOrder="1"/>
    </xf>
    <xf numFmtId="0" fontId="10" fillId="3" borderId="1" xfId="0" applyFont="1" applyFill="1" applyBorder="1" applyAlignment="1">
      <alignment horizontal="center" wrapText="1" readingOrder="1"/>
    </xf>
    <xf numFmtId="0" fontId="9" fillId="3" borderId="1" xfId="0" applyFont="1" applyFill="1" applyBorder="1" applyAlignment="1">
      <alignment horizontal="center" wrapText="1"/>
    </xf>
    <xf numFmtId="0" fontId="9" fillId="3" borderId="6" xfId="0" applyFont="1" applyFill="1" applyBorder="1" applyAlignment="1">
      <alignment wrapText="1"/>
    </xf>
    <xf numFmtId="0" fontId="5" fillId="3" borderId="0" xfId="0" applyFont="1" applyFill="1" applyAlignment="1">
      <alignment horizontal="center"/>
    </xf>
    <xf numFmtId="0" fontId="28" fillId="3" borderId="0" xfId="0" applyFont="1" applyFill="1" applyAlignment="1">
      <alignment horizontal="center"/>
    </xf>
    <xf numFmtId="0" fontId="10" fillId="3" borderId="8" xfId="0" applyFont="1" applyFill="1" applyBorder="1" applyAlignment="1">
      <alignment horizontal="left" wrapText="1" readingOrder="1"/>
    </xf>
    <xf numFmtId="0" fontId="10" fillId="3" borderId="8" xfId="0" applyFont="1" applyFill="1" applyBorder="1" applyAlignment="1">
      <alignment horizontal="center" wrapText="1" readingOrder="1"/>
    </xf>
    <xf numFmtId="11" fontId="10" fillId="3" borderId="8" xfId="0" applyNumberFormat="1" applyFont="1" applyFill="1" applyBorder="1" applyAlignment="1">
      <alignment horizontal="center" wrapText="1" readingOrder="1"/>
    </xf>
    <xf numFmtId="0" fontId="29" fillId="0" borderId="0" xfId="0" applyFont="1"/>
    <xf numFmtId="0" fontId="1" fillId="0" borderId="0" xfId="0" applyFont="1" applyAlignment="1">
      <alignment vertical="center"/>
    </xf>
    <xf numFmtId="0" fontId="1" fillId="0" borderId="0" xfId="0" applyFont="1" applyAlignment="1">
      <alignment horizontal="left" vertical="center"/>
    </xf>
    <xf numFmtId="2" fontId="10" fillId="3" borderId="8" xfId="0" applyNumberFormat="1" applyFont="1" applyFill="1" applyBorder="1" applyAlignment="1">
      <alignment horizontal="center" wrapText="1" readingOrder="1"/>
    </xf>
    <xf numFmtId="2" fontId="10" fillId="3" borderId="1" xfId="0" applyNumberFormat="1" applyFont="1" applyFill="1" applyBorder="1" applyAlignment="1">
      <alignment horizontal="center" wrapText="1" readingOrder="1"/>
    </xf>
    <xf numFmtId="0" fontId="10" fillId="3" borderId="0" xfId="0" applyFont="1" applyFill="1" applyBorder="1" applyAlignment="1">
      <alignment horizontal="center" wrapText="1" readingOrder="1"/>
    </xf>
    <xf numFmtId="0" fontId="11" fillId="3" borderId="0" xfId="0" applyFont="1" applyFill="1" applyBorder="1" applyAlignment="1">
      <alignment horizontal="center" wrapText="1" readingOrder="1"/>
    </xf>
    <xf numFmtId="165" fontId="2" fillId="3" borderId="0" xfId="0" applyNumberFormat="1" applyFont="1" applyFill="1" applyAlignment="1">
      <alignment horizontal="center"/>
    </xf>
    <xf numFmtId="2" fontId="2" fillId="3" borderId="0" xfId="0" applyNumberFormat="1" applyFont="1" applyFill="1" applyAlignment="1">
      <alignment horizontal="center"/>
    </xf>
    <xf numFmtId="0" fontId="2" fillId="3" borderId="0" xfId="0" applyFont="1" applyFill="1" applyAlignment="1">
      <alignment horizontal="center"/>
    </xf>
    <xf numFmtId="0" fontId="11" fillId="0" borderId="0" xfId="0" applyFont="1" applyBorder="1" applyAlignment="1">
      <alignment horizontal="center" vertical="center" wrapText="1" readingOrder="1"/>
    </xf>
    <xf numFmtId="0" fontId="24" fillId="0" borderId="0" xfId="0" applyFont="1" applyBorder="1" applyAlignment="1">
      <alignment horizontal="center" vertical="center" wrapText="1" readingOrder="1"/>
    </xf>
    <xf numFmtId="0" fontId="1" fillId="0" borderId="0" xfId="0" applyFont="1" applyBorder="1"/>
    <xf numFmtId="0" fontId="12" fillId="0" borderId="0" xfId="0" applyFont="1" applyBorder="1" applyAlignment="1">
      <alignment horizontal="center" vertical="center" wrapText="1" readingOrder="1"/>
    </xf>
    <xf numFmtId="11" fontId="12" fillId="0" borderId="0" xfId="0" applyNumberFormat="1" applyFont="1" applyBorder="1" applyAlignment="1">
      <alignment horizontal="center" vertical="center" wrapText="1" readingOrder="1"/>
    </xf>
    <xf numFmtId="0" fontId="10" fillId="0" borderId="0" xfId="0" applyFont="1" applyBorder="1" applyAlignment="1">
      <alignment horizontal="center" vertical="center" wrapText="1" readingOrder="1"/>
    </xf>
    <xf numFmtId="11" fontId="10" fillId="0" borderId="0" xfId="0" applyNumberFormat="1" applyFont="1" applyBorder="1" applyAlignment="1">
      <alignment horizontal="center" vertical="center" wrapText="1" readingOrder="1"/>
    </xf>
    <xf numFmtId="165" fontId="1" fillId="3" borderId="0" xfId="0" applyNumberFormat="1" applyFont="1" applyFill="1" applyAlignment="1">
      <alignment horizontal="center"/>
    </xf>
    <xf numFmtId="2" fontId="1" fillId="3" borderId="0" xfId="0" applyNumberFormat="1" applyFont="1" applyFill="1" applyAlignment="1">
      <alignment horizontal="center"/>
    </xf>
    <xf numFmtId="0" fontId="1" fillId="3" borderId="0" xfId="0" applyFont="1" applyFill="1" applyAlignment="1">
      <alignment horizontal="center"/>
    </xf>
    <xf numFmtId="11" fontId="1" fillId="3" borderId="0" xfId="0" applyNumberFormat="1" applyFont="1" applyFill="1" applyAlignment="1">
      <alignment horizontal="center"/>
    </xf>
    <xf numFmtId="0" fontId="73" fillId="3" borderId="0" xfId="0" applyFont="1" applyFill="1" applyAlignment="1">
      <alignment horizontal="left"/>
    </xf>
    <xf numFmtId="0" fontId="71" fillId="3" borderId="0" xfId="0" applyFont="1" applyFill="1"/>
    <xf numFmtId="0" fontId="16" fillId="3" borderId="0" xfId="0" applyFont="1" applyFill="1" applyAlignment="1">
      <alignment horizontal="left"/>
    </xf>
    <xf numFmtId="0" fontId="1" fillId="3" borderId="1" xfId="0" applyFont="1" applyFill="1" applyBorder="1" applyAlignment="1"/>
    <xf numFmtId="0" fontId="1" fillId="0" borderId="0" xfId="0" applyFont="1" applyAlignment="1">
      <alignment horizontal="left" vertical="top"/>
    </xf>
    <xf numFmtId="165" fontId="0" fillId="0" borderId="0" xfId="0" applyNumberFormat="1" applyAlignment="1">
      <alignment horizontal="right"/>
    </xf>
    <xf numFmtId="49" fontId="0" fillId="0" borderId="1" xfId="0" applyNumberFormat="1" applyBorder="1"/>
    <xf numFmtId="11" fontId="0" fillId="0" borderId="1" xfId="0" applyNumberFormat="1" applyBorder="1"/>
    <xf numFmtId="165" fontId="0" fillId="0" borderId="1" xfId="0" applyNumberFormat="1" applyBorder="1"/>
    <xf numFmtId="165" fontId="0" fillId="0" borderId="1" xfId="0" applyNumberFormat="1" applyBorder="1" applyAlignment="1">
      <alignment horizontal="right"/>
    </xf>
    <xf numFmtId="49" fontId="0" fillId="0" borderId="0" xfId="0" applyNumberFormat="1" applyBorder="1"/>
    <xf numFmtId="49" fontId="0" fillId="3" borderId="0" xfId="0" applyNumberFormat="1" applyFill="1" applyBorder="1"/>
    <xf numFmtId="11" fontId="0" fillId="3" borderId="0" xfId="0" applyNumberFormat="1" applyFill="1" applyBorder="1"/>
    <xf numFmtId="165" fontId="0" fillId="3" borderId="0" xfId="0" applyNumberFormat="1" applyFill="1" applyBorder="1"/>
    <xf numFmtId="165" fontId="0" fillId="3" borderId="0" xfId="0" applyNumberFormat="1" applyFill="1" applyBorder="1" applyAlignment="1">
      <alignment horizontal="right"/>
    </xf>
    <xf numFmtId="0" fontId="30" fillId="3" borderId="1" xfId="0" applyFont="1" applyFill="1" applyBorder="1" applyAlignment="1">
      <alignment wrapText="1"/>
    </xf>
    <xf numFmtId="0" fontId="30" fillId="3" borderId="1" xfId="0" applyFont="1" applyFill="1" applyBorder="1" applyAlignment="1">
      <alignment horizontal="center" wrapText="1"/>
    </xf>
    <xf numFmtId="0" fontId="7" fillId="3" borderId="1" xfId="0" applyFont="1" applyFill="1" applyBorder="1" applyAlignment="1">
      <alignment wrapText="1"/>
    </xf>
    <xf numFmtId="0" fontId="16" fillId="3" borderId="0" xfId="0" applyFont="1" applyFill="1" applyBorder="1"/>
    <xf numFmtId="0" fontId="74" fillId="3" borderId="0" xfId="1" applyFont="1" applyFill="1"/>
    <xf numFmtId="0" fontId="7" fillId="3" borderId="1" xfId="0" applyFont="1" applyFill="1" applyBorder="1" applyAlignment="1"/>
    <xf numFmtId="0" fontId="74" fillId="3" borderId="1" xfId="1" applyFont="1" applyFill="1" applyBorder="1"/>
    <xf numFmtId="0" fontId="14" fillId="3" borderId="0" xfId="0" applyFont="1" applyFill="1" applyAlignment="1">
      <alignment horizontal="left"/>
    </xf>
    <xf numFmtId="0" fontId="1" fillId="3" borderId="0" xfId="0" applyFont="1" applyFill="1" applyBorder="1" applyAlignment="1"/>
    <xf numFmtId="0" fontId="0" fillId="0" borderId="0" xfId="0" applyAlignment="1">
      <alignment wrapText="1"/>
    </xf>
    <xf numFmtId="3" fontId="7" fillId="3" borderId="0" xfId="0" applyNumberFormat="1" applyFont="1" applyFill="1"/>
    <xf numFmtId="0" fontId="76" fillId="3" borderId="0" xfId="0" applyFont="1" applyFill="1" applyAlignment="1">
      <alignment horizontal="left"/>
    </xf>
    <xf numFmtId="0" fontId="79" fillId="3" borderId="0" xfId="0" applyFont="1" applyFill="1"/>
    <xf numFmtId="0" fontId="17" fillId="13" borderId="1" xfId="0" applyFont="1" applyFill="1" applyBorder="1" applyAlignment="1">
      <alignment wrapText="1"/>
    </xf>
    <xf numFmtId="11" fontId="7" fillId="13" borderId="0" xfId="0" applyNumberFormat="1" applyFont="1" applyFill="1"/>
    <xf numFmtId="0" fontId="7" fillId="13" borderId="0" xfId="0" applyFont="1" applyFill="1"/>
    <xf numFmtId="11" fontId="7" fillId="13" borderId="1" xfId="0" applyNumberFormat="1" applyFont="1" applyFill="1" applyBorder="1"/>
    <xf numFmtId="0" fontId="7" fillId="13" borderId="1" xfId="0" applyFont="1" applyFill="1" applyBorder="1"/>
    <xf numFmtId="165" fontId="7" fillId="13" borderId="0" xfId="0" applyNumberFormat="1" applyFont="1" applyFill="1"/>
    <xf numFmtId="165" fontId="7" fillId="13" borderId="1" xfId="0" applyNumberFormat="1" applyFont="1" applyFill="1" applyBorder="1"/>
    <xf numFmtId="165" fontId="7" fillId="3" borderId="0" xfId="0" applyNumberFormat="1" applyFont="1" applyFill="1"/>
    <xf numFmtId="165" fontId="7" fillId="3" borderId="1" xfId="0" applyNumberFormat="1" applyFont="1" applyFill="1" applyBorder="1"/>
    <xf numFmtId="0" fontId="78" fillId="3" borderId="1" xfId="0" applyFont="1" applyFill="1" applyBorder="1" applyAlignment="1">
      <alignment wrapText="1"/>
    </xf>
    <xf numFmtId="0" fontId="16" fillId="3" borderId="0" xfId="0" applyFont="1" applyFill="1" applyBorder="1" applyAlignment="1">
      <alignment horizontal="left"/>
    </xf>
    <xf numFmtId="49" fontId="1" fillId="0" borderId="0" xfId="0" applyNumberFormat="1" applyFont="1" applyBorder="1"/>
    <xf numFmtId="0" fontId="0" fillId="0" borderId="0" xfId="0" applyFont="1" applyBorder="1"/>
    <xf numFmtId="11" fontId="0" fillId="0" borderId="0" xfId="0" applyNumberFormat="1" applyFont="1" applyBorder="1"/>
    <xf numFmtId="168" fontId="0" fillId="0" borderId="0" xfId="0" applyNumberFormat="1"/>
    <xf numFmtId="49" fontId="0" fillId="0" borderId="0" xfId="0" applyNumberFormat="1" applyFont="1"/>
    <xf numFmtId="11" fontId="0" fillId="0" borderId="0" xfId="0" applyNumberFormat="1" applyFont="1"/>
    <xf numFmtId="165" fontId="0" fillId="0" borderId="0" xfId="0" applyNumberFormat="1" applyFont="1"/>
    <xf numFmtId="0" fontId="14" fillId="3" borderId="0" xfId="0" applyFont="1" applyFill="1"/>
    <xf numFmtId="0" fontId="30" fillId="3" borderId="0" xfId="0" applyFont="1" applyFill="1" applyAlignment="1">
      <alignment wrapText="1"/>
    </xf>
    <xf numFmtId="0" fontId="7" fillId="0" borderId="0" xfId="0" applyFont="1" applyFill="1"/>
    <xf numFmtId="164" fontId="30" fillId="0" borderId="0" xfId="0" applyNumberFormat="1" applyFont="1" applyBorder="1" applyAlignment="1">
      <alignment horizontal="center"/>
    </xf>
    <xf numFmtId="164" fontId="30" fillId="2" borderId="0" xfId="0" applyNumberFormat="1" applyFont="1" applyFill="1" applyBorder="1" applyAlignment="1">
      <alignment horizontal="center"/>
    </xf>
    <xf numFmtId="0" fontId="1" fillId="3" borderId="0" xfId="0" applyFont="1" applyFill="1" applyBorder="1" applyAlignment="1">
      <alignment horizontal="left"/>
    </xf>
    <xf numFmtId="169" fontId="7" fillId="3" borderId="0" xfId="0" applyNumberFormat="1" applyFont="1" applyFill="1"/>
    <xf numFmtId="169" fontId="7" fillId="3" borderId="1" xfId="0" applyNumberFormat="1" applyFont="1" applyFill="1" applyBorder="1"/>
    <xf numFmtId="169" fontId="7" fillId="2" borderId="0" xfId="0" applyNumberFormat="1" applyFont="1" applyFill="1" applyAlignment="1">
      <alignment horizontal="center"/>
    </xf>
    <xf numFmtId="169" fontId="7" fillId="2" borderId="1" xfId="0" applyNumberFormat="1" applyFont="1" applyFill="1" applyBorder="1" applyAlignment="1">
      <alignment horizontal="center"/>
    </xf>
    <xf numFmtId="169" fontId="7" fillId="3" borderId="0" xfId="0" applyNumberFormat="1" applyFont="1" applyFill="1" applyAlignment="1">
      <alignment horizontal="center"/>
    </xf>
    <xf numFmtId="169" fontId="7" fillId="3" borderId="1" xfId="0" applyNumberFormat="1" applyFont="1" applyFill="1" applyBorder="1" applyAlignment="1">
      <alignment horizontal="center"/>
    </xf>
    <xf numFmtId="164" fontId="7" fillId="2" borderId="0" xfId="0" applyNumberFormat="1" applyFont="1" applyFill="1" applyAlignment="1">
      <alignment horizontal="center"/>
    </xf>
    <xf numFmtId="164" fontId="7" fillId="2" borderId="1" xfId="0" applyNumberFormat="1" applyFont="1" applyFill="1" applyBorder="1" applyAlignment="1">
      <alignment horizontal="center"/>
    </xf>
    <xf numFmtId="0" fontId="0" fillId="0" borderId="0" xfId="0" applyFill="1"/>
    <xf numFmtId="169" fontId="17" fillId="2" borderId="0" xfId="0" applyNumberFormat="1" applyFont="1" applyFill="1" applyAlignment="1">
      <alignment horizontal="center"/>
    </xf>
    <xf numFmtId="164" fontId="7" fillId="3" borderId="0" xfId="0" applyNumberFormat="1" applyFont="1" applyFill="1" applyAlignment="1">
      <alignment horizontal="center"/>
    </xf>
    <xf numFmtId="164" fontId="7" fillId="3" borderId="1" xfId="0" applyNumberFormat="1" applyFont="1" applyFill="1" applyBorder="1" applyAlignment="1">
      <alignment horizontal="center"/>
    </xf>
    <xf numFmtId="0" fontId="30" fillId="3" borderId="0" xfId="0" applyFont="1" applyFill="1"/>
    <xf numFmtId="0" fontId="30" fillId="3" borderId="0" xfId="0" applyFont="1" applyFill="1" applyAlignment="1">
      <alignment horizontal="left"/>
    </xf>
    <xf numFmtId="0" fontId="32" fillId="3" borderId="0" xfId="0" applyFont="1" applyFill="1"/>
    <xf numFmtId="164" fontId="30" fillId="3" borderId="0" xfId="0" applyNumberFormat="1" applyFont="1" applyFill="1" applyAlignment="1">
      <alignment horizontal="center"/>
    </xf>
    <xf numFmtId="0" fontId="30" fillId="3" borderId="0" xfId="0" applyFont="1" applyFill="1" applyAlignment="1">
      <alignment horizontal="center"/>
    </xf>
    <xf numFmtId="169" fontId="30" fillId="2" borderId="0" xfId="0" applyNumberFormat="1" applyFont="1" applyFill="1" applyAlignment="1">
      <alignment horizontal="center"/>
    </xf>
    <xf numFmtId="0" fontId="51" fillId="0" borderId="0" xfId="0" applyFont="1"/>
    <xf numFmtId="164" fontId="30" fillId="2" borderId="0" xfId="0" applyNumberFormat="1" applyFont="1" applyFill="1" applyAlignment="1">
      <alignment horizontal="center" wrapText="1"/>
    </xf>
    <xf numFmtId="169" fontId="30" fillId="2" borderId="0" xfId="0" applyNumberFormat="1" applyFont="1" applyFill="1" applyBorder="1" applyAlignment="1">
      <alignment horizontal="center"/>
    </xf>
    <xf numFmtId="164" fontId="30" fillId="0" borderId="0" xfId="0" applyNumberFormat="1" applyFont="1" applyAlignment="1">
      <alignment horizontal="center"/>
    </xf>
    <xf numFmtId="169" fontId="30" fillId="0" borderId="0" xfId="0" applyNumberFormat="1" applyFont="1" applyAlignment="1">
      <alignment horizontal="center"/>
    </xf>
    <xf numFmtId="169" fontId="30" fillId="0" borderId="0" xfId="0" applyNumberFormat="1" applyFont="1" applyBorder="1" applyAlignment="1">
      <alignment horizontal="center"/>
    </xf>
    <xf numFmtId="169" fontId="29" fillId="2" borderId="0" xfId="0" applyNumberFormat="1" applyFont="1" applyFill="1" applyAlignment="1">
      <alignment horizontal="center"/>
    </xf>
    <xf numFmtId="169" fontId="30" fillId="0" borderId="0" xfId="0" applyNumberFormat="1" applyFont="1" applyFill="1" applyAlignment="1">
      <alignment horizontal="center"/>
    </xf>
    <xf numFmtId="164" fontId="30" fillId="0" borderId="0" xfId="0" applyNumberFormat="1" applyFont="1" applyFill="1" applyAlignment="1">
      <alignment horizontal="center"/>
    </xf>
    <xf numFmtId="169" fontId="30" fillId="2" borderId="0" xfId="0" applyNumberFormat="1" applyFont="1" applyFill="1" applyAlignment="1">
      <alignment horizontal="center" wrapText="1"/>
    </xf>
    <xf numFmtId="0" fontId="80" fillId="3" borderId="0" xfId="0" applyFont="1" applyFill="1" applyAlignment="1">
      <alignment vertical="center"/>
    </xf>
    <xf numFmtId="0" fontId="80" fillId="3" borderId="0" xfId="0" applyFont="1" applyFill="1" applyAlignment="1">
      <alignment horizontal="left" vertical="center" indent="10"/>
    </xf>
    <xf numFmtId="0" fontId="81" fillId="3" borderId="30" xfId="0" applyFont="1" applyFill="1" applyBorder="1" applyAlignment="1">
      <alignment vertical="center"/>
    </xf>
    <xf numFmtId="0" fontId="81" fillId="3" borderId="30" xfId="0" applyFont="1" applyFill="1" applyBorder="1" applyAlignment="1">
      <alignment horizontal="center" vertical="center"/>
    </xf>
    <xf numFmtId="0" fontId="81" fillId="3" borderId="30" xfId="0" applyFont="1" applyFill="1" applyBorder="1" applyAlignment="1">
      <alignment horizontal="center" vertical="center" wrapText="1"/>
    </xf>
    <xf numFmtId="0" fontId="81" fillId="3" borderId="28" xfId="0" applyFont="1" applyFill="1" applyBorder="1" applyAlignment="1">
      <alignment horizontal="center" vertical="center"/>
    </xf>
    <xf numFmtId="0" fontId="81" fillId="3" borderId="0" xfId="0" applyFont="1" applyFill="1" applyAlignment="1">
      <alignment vertical="center"/>
    </xf>
    <xf numFmtId="0" fontId="81" fillId="3" borderId="0" xfId="0" applyFont="1" applyFill="1" applyAlignment="1">
      <alignment horizontal="center" vertical="center"/>
    </xf>
    <xf numFmtId="3" fontId="81" fillId="3" borderId="0" xfId="0" applyNumberFormat="1" applyFont="1" applyFill="1" applyAlignment="1">
      <alignment horizontal="center" vertical="center"/>
    </xf>
    <xf numFmtId="3" fontId="81" fillId="3" borderId="0" xfId="0" applyNumberFormat="1" applyFont="1" applyFill="1" applyAlignment="1">
      <alignment horizontal="center" vertical="center" wrapText="1"/>
    </xf>
    <xf numFmtId="3" fontId="81" fillId="3" borderId="29" xfId="0" applyNumberFormat="1" applyFont="1" applyFill="1" applyBorder="1" applyAlignment="1">
      <alignment horizontal="center" vertical="center"/>
    </xf>
    <xf numFmtId="0" fontId="81" fillId="3" borderId="29" xfId="0" applyFont="1" applyFill="1" applyBorder="1" applyAlignment="1">
      <alignment horizontal="right" vertical="center"/>
    </xf>
    <xf numFmtId="3" fontId="81" fillId="3" borderId="29" xfId="0" applyNumberFormat="1" applyFont="1" applyFill="1" applyBorder="1" applyAlignment="1">
      <alignment horizontal="center" vertical="center" wrapText="1"/>
    </xf>
    <xf numFmtId="0" fontId="4" fillId="3" borderId="0" xfId="0" applyNumberFormat="1" applyFont="1" applyFill="1" applyAlignment="1">
      <alignment horizontal="left"/>
    </xf>
    <xf numFmtId="0" fontId="4" fillId="3" borderId="0" xfId="0" applyNumberFormat="1" applyFont="1" applyFill="1" applyAlignment="1"/>
    <xf numFmtId="0" fontId="0" fillId="3" borderId="0" xfId="0" applyNumberFormat="1" applyFont="1" applyFill="1" applyAlignment="1"/>
    <xf numFmtId="49" fontId="4" fillId="3" borderId="0" xfId="0" applyNumberFormat="1" applyFont="1" applyFill="1" applyAlignment="1"/>
    <xf numFmtId="49" fontId="3" fillId="3" borderId="0" xfId="0" applyNumberFormat="1" applyFont="1" applyFill="1" applyAlignment="1">
      <alignment horizontal="left"/>
    </xf>
    <xf numFmtId="49" fontId="3" fillId="3" borderId="0" xfId="0" applyNumberFormat="1" applyFont="1" applyFill="1" applyAlignment="1"/>
    <xf numFmtId="49" fontId="3" fillId="3" borderId="0" xfId="0" applyNumberFormat="1" applyFont="1" applyFill="1" applyAlignment="1">
      <alignment horizontal="center"/>
    </xf>
    <xf numFmtId="0" fontId="0" fillId="3" borderId="0" xfId="0" applyFont="1" applyFill="1" applyAlignment="1"/>
    <xf numFmtId="0" fontId="57" fillId="3" borderId="0" xfId="0" applyFont="1" applyFill="1"/>
    <xf numFmtId="0" fontId="56" fillId="3" borderId="1" xfId="0" applyFont="1" applyFill="1" applyBorder="1"/>
    <xf numFmtId="11" fontId="0" fillId="3" borderId="0" xfId="0" applyNumberFormat="1" applyFill="1"/>
    <xf numFmtId="0" fontId="57" fillId="3" borderId="0" xfId="0" applyFont="1" applyFill="1" applyAlignment="1">
      <alignment horizontal="left"/>
    </xf>
    <xf numFmtId="0" fontId="7" fillId="0" borderId="0" xfId="0" applyFont="1" applyFill="1" applyBorder="1"/>
    <xf numFmtId="2" fontId="0" fillId="0" borderId="1" xfId="0" applyNumberFormat="1" applyBorder="1"/>
    <xf numFmtId="166" fontId="0" fillId="0" borderId="1" xfId="0" applyNumberFormat="1" applyBorder="1"/>
    <xf numFmtId="0" fontId="0" fillId="0" borderId="1" xfId="0" applyBorder="1" applyAlignment="1">
      <alignment horizontal="center"/>
    </xf>
    <xf numFmtId="167" fontId="0" fillId="0" borderId="1" xfId="0" applyNumberFormat="1" applyBorder="1"/>
    <xf numFmtId="49" fontId="0" fillId="0" borderId="1" xfId="0" applyNumberFormat="1" applyFont="1" applyBorder="1"/>
    <xf numFmtId="0" fontId="0" fillId="0" borderId="1" xfId="0" applyFont="1" applyBorder="1"/>
    <xf numFmtId="11" fontId="0" fillId="0" borderId="1" xfId="0" applyNumberFormat="1" applyFont="1" applyBorder="1"/>
    <xf numFmtId="165" fontId="0" fillId="0" borderId="1" xfId="0" applyNumberFormat="1" applyFont="1" applyBorder="1"/>
    <xf numFmtId="0" fontId="81" fillId="3" borderId="30" xfId="0" applyFont="1" applyFill="1" applyBorder="1" applyAlignment="1">
      <alignment horizontal="center" vertical="center"/>
    </xf>
    <xf numFmtId="0" fontId="81" fillId="3" borderId="30" xfId="0" applyFont="1" applyFill="1" applyBorder="1" applyAlignment="1">
      <alignment horizontal="center" vertical="center" wrapText="1"/>
    </xf>
    <xf numFmtId="0" fontId="5" fillId="3" borderId="0" xfId="0" applyFont="1" applyFill="1" applyAlignment="1">
      <alignment horizontal="center" vertical="center"/>
    </xf>
    <xf numFmtId="0" fontId="16" fillId="3" borderId="0" xfId="0" applyFont="1" applyFill="1" applyAlignment="1">
      <alignment horizontal="left"/>
    </xf>
    <xf numFmtId="0" fontId="6" fillId="3" borderId="0" xfId="0" applyFont="1" applyFill="1" applyAlignment="1">
      <alignment horizontal="left" wrapText="1"/>
    </xf>
    <xf numFmtId="49" fontId="35" fillId="2" borderId="0" xfId="0" applyNumberFormat="1" applyFont="1" applyFill="1" applyBorder="1" applyAlignment="1">
      <alignment horizontal="center" wrapText="1"/>
    </xf>
    <xf numFmtId="0" fontId="30" fillId="2" borderId="0" xfId="0" applyFont="1" applyFill="1" applyBorder="1" applyAlignment="1">
      <alignment horizontal="center"/>
    </xf>
    <xf numFmtId="49" fontId="35" fillId="0" borderId="0" xfId="0" applyNumberFormat="1" applyFont="1" applyBorder="1" applyAlignment="1">
      <alignment horizontal="center"/>
    </xf>
    <xf numFmtId="164" fontId="30" fillId="0" borderId="0" xfId="0" applyNumberFormat="1" applyFont="1" applyBorder="1" applyAlignment="1">
      <alignment horizontal="center"/>
    </xf>
    <xf numFmtId="49" fontId="35" fillId="2" borderId="0" xfId="0" applyNumberFormat="1" applyFont="1" applyFill="1" applyBorder="1" applyAlignment="1">
      <alignment horizontal="center"/>
    </xf>
    <xf numFmtId="164" fontId="30" fillId="2" borderId="0" xfId="0" applyNumberFormat="1" applyFont="1" applyFill="1" applyBorder="1" applyAlignment="1">
      <alignment horizontal="center"/>
    </xf>
    <xf numFmtId="0" fontId="30" fillId="0" borderId="0" xfId="0" applyFont="1" applyBorder="1" applyAlignment="1">
      <alignment horizontal="left" wrapText="1"/>
    </xf>
    <xf numFmtId="0" fontId="0" fillId="0" borderId="0" xfId="0" applyAlignment="1">
      <alignment wrapText="1"/>
    </xf>
    <xf numFmtId="0" fontId="7" fillId="0" borderId="0" xfId="0" applyFont="1" applyAlignment="1">
      <alignment wrapText="1"/>
    </xf>
    <xf numFmtId="0" fontId="29" fillId="0" borderId="0" xfId="0" applyFont="1" applyBorder="1" applyAlignment="1">
      <alignment horizontal="left"/>
    </xf>
    <xf numFmtId="164" fontId="7" fillId="3" borderId="0" xfId="0" applyNumberFormat="1" applyFont="1" applyFill="1" applyBorder="1" applyAlignment="1">
      <alignment horizontal="center"/>
    </xf>
    <xf numFmtId="164" fontId="7" fillId="2" borderId="0" xfId="0" applyNumberFormat="1" applyFont="1" applyFill="1" applyBorder="1" applyAlignment="1">
      <alignment horizontal="center"/>
    </xf>
    <xf numFmtId="49" fontId="21" fillId="2" borderId="0" xfId="0" applyNumberFormat="1" applyFont="1" applyFill="1" applyBorder="1" applyAlignment="1">
      <alignment horizontal="center"/>
    </xf>
    <xf numFmtId="49" fontId="21" fillId="2" borderId="0" xfId="0" applyNumberFormat="1" applyFont="1" applyFill="1" applyBorder="1" applyAlignment="1">
      <alignment horizontal="center" wrapText="1"/>
    </xf>
    <xf numFmtId="0" fontId="7" fillId="2" borderId="0" xfId="0" applyFont="1" applyFill="1" applyBorder="1" applyAlignment="1">
      <alignment horizontal="center"/>
    </xf>
    <xf numFmtId="0" fontId="16" fillId="0" borderId="0" xfId="0" applyFont="1" applyAlignment="1">
      <alignment wrapText="1"/>
    </xf>
    <xf numFmtId="49" fontId="21" fillId="3" borderId="0" xfId="0" applyNumberFormat="1" applyFont="1" applyFill="1" applyBorder="1" applyAlignment="1">
      <alignment horizontal="center"/>
    </xf>
    <xf numFmtId="0" fontId="17" fillId="3" borderId="1" xfId="0" applyFont="1" applyFill="1" applyBorder="1" applyAlignment="1">
      <alignment horizontal="left"/>
    </xf>
    <xf numFmtId="0" fontId="7" fillId="3" borderId="24" xfId="0" applyFont="1" applyFill="1" applyBorder="1" applyAlignment="1">
      <alignment horizontal="center" wrapText="1"/>
    </xf>
    <xf numFmtId="49" fontId="7" fillId="3" borderId="0" xfId="0" applyNumberFormat="1" applyFont="1" applyFill="1" applyBorder="1" applyAlignment="1">
      <alignment horizontal="left" wrapText="1"/>
    </xf>
    <xf numFmtId="49" fontId="7" fillId="3" borderId="2" xfId="0" applyNumberFormat="1" applyFont="1" applyFill="1" applyBorder="1" applyAlignment="1">
      <alignment horizontal="left" wrapText="1"/>
    </xf>
    <xf numFmtId="0" fontId="0" fillId="3" borderId="0" xfId="0" applyFill="1" applyAlignment="1">
      <alignment wrapText="1"/>
    </xf>
    <xf numFmtId="0" fontId="1" fillId="0" borderId="0" xfId="0" applyFont="1" applyFill="1" applyBorder="1" applyAlignment="1">
      <alignment horizontal="left" wrapText="1"/>
    </xf>
    <xf numFmtId="0" fontId="0" fillId="0" borderId="0" xfId="0" applyAlignment="1">
      <alignment horizontal="left" wrapText="1"/>
    </xf>
    <xf numFmtId="0" fontId="16" fillId="3" borderId="0" xfId="0" applyFont="1" applyFill="1" applyBorder="1" applyAlignment="1">
      <alignment horizontal="left"/>
    </xf>
    <xf numFmtId="0" fontId="14" fillId="3" borderId="0" xfId="0" applyFont="1" applyFill="1" applyAlignment="1">
      <alignment horizontal="left"/>
    </xf>
    <xf numFmtId="0" fontId="30" fillId="3" borderId="0" xfId="0" applyFont="1" applyFill="1" applyAlignment="1">
      <alignment horizontal="left" wrapText="1"/>
    </xf>
    <xf numFmtId="0" fontId="43" fillId="3" borderId="0" xfId="0" applyFont="1" applyFill="1" applyBorder="1" applyAlignment="1">
      <alignment horizontal="center" wrapText="1" readingOrder="1"/>
    </xf>
    <xf numFmtId="0" fontId="42" fillId="3" borderId="0" xfId="0" applyFont="1" applyFill="1" applyBorder="1" applyAlignment="1">
      <alignment horizontal="center" wrapText="1" readingOrder="1"/>
    </xf>
    <xf numFmtId="0" fontId="17" fillId="3" borderId="0" xfId="0" applyFont="1" applyFill="1" applyBorder="1" applyAlignment="1">
      <alignment horizontal="center"/>
    </xf>
    <xf numFmtId="0" fontId="17" fillId="3" borderId="3" xfId="0" applyFont="1" applyFill="1" applyBorder="1" applyAlignment="1">
      <alignment horizontal="center"/>
    </xf>
    <xf numFmtId="0" fontId="55" fillId="5" borderId="0" xfId="0" applyFont="1" applyFill="1" applyAlignment="1">
      <alignment horizontal="center"/>
    </xf>
    <xf numFmtId="0" fontId="11" fillId="0" borderId="0" xfId="0" applyFont="1" applyBorder="1" applyAlignment="1">
      <alignment horizontal="center" vertical="center" wrapText="1" readingOrder="1"/>
    </xf>
    <xf numFmtId="0" fontId="10" fillId="3" borderId="25" xfId="0" applyFont="1" applyFill="1" applyBorder="1" applyAlignment="1">
      <alignment horizontal="center" wrapText="1" readingOrder="1"/>
    </xf>
    <xf numFmtId="0" fontId="10" fillId="3" borderId="1" xfId="0" applyFont="1" applyFill="1" applyBorder="1" applyAlignment="1">
      <alignment horizontal="center" wrapText="1" readingOrder="1"/>
    </xf>
    <xf numFmtId="0" fontId="10" fillId="3" borderId="26" xfId="0" applyFont="1" applyFill="1" applyBorder="1" applyAlignment="1">
      <alignment horizontal="center" wrapText="1" readingOrder="1"/>
    </xf>
    <xf numFmtId="0" fontId="11" fillId="4" borderId="0" xfId="0" applyFont="1" applyFill="1" applyAlignment="1">
      <alignment horizontal="center" vertical="center" wrapText="1" readingOrder="1"/>
    </xf>
    <xf numFmtId="0" fontId="11" fillId="3" borderId="0" xfId="0" applyFont="1" applyFill="1" applyAlignment="1">
      <alignment horizontal="center" vertical="center" wrapText="1" readingOrder="1"/>
    </xf>
    <xf numFmtId="0" fontId="26" fillId="3" borderId="0" xfId="0" applyFont="1" applyFill="1" applyBorder="1" applyAlignment="1">
      <alignment horizontal="left" vertical="center" wrapText="1" readingOrder="1"/>
    </xf>
    <xf numFmtId="0" fontId="1" fillId="3" borderId="0" xfId="0" applyFont="1" applyFill="1" applyBorder="1" applyAlignment="1">
      <alignment horizontal="left"/>
    </xf>
    <xf numFmtId="0" fontId="1" fillId="3" borderId="1" xfId="0" applyFont="1" applyFill="1" applyBorder="1" applyAlignment="1">
      <alignment horizontal="center"/>
    </xf>
    <xf numFmtId="0" fontId="7" fillId="13" borderId="1" xfId="0" applyFont="1" applyFill="1" applyBorder="1" applyAlignment="1">
      <alignment horizontal="center" wrapText="1"/>
    </xf>
    <xf numFmtId="0" fontId="17" fillId="13" borderId="1" xfId="0" applyFont="1" applyFill="1" applyBorder="1" applyAlignment="1">
      <alignment horizontal="center" wrapText="1"/>
    </xf>
    <xf numFmtId="0" fontId="7" fillId="3" borderId="1" xfId="0" applyFont="1" applyFill="1" applyBorder="1" applyAlignment="1">
      <alignment horizontal="center" wrapText="1"/>
    </xf>
    <xf numFmtId="0" fontId="0" fillId="0" borderId="0" xfId="0" applyAlignment="1">
      <alignment horizontal="left"/>
    </xf>
  </cellXfs>
  <cellStyles count="19">
    <cellStyle name="Accent" xfId="9" xr:uid="{00000000-0005-0000-0000-000000000000}"/>
    <cellStyle name="Accent 1" xfId="10" xr:uid="{00000000-0005-0000-0000-000001000000}"/>
    <cellStyle name="Accent 2" xfId="11" xr:uid="{00000000-0005-0000-0000-000002000000}"/>
    <cellStyle name="Accent 3" xfId="12" xr:uid="{00000000-0005-0000-0000-000003000000}"/>
    <cellStyle name="Bad 2" xfId="6" xr:uid="{00000000-0005-0000-0000-000004000000}"/>
    <cellStyle name="Error" xfId="13" xr:uid="{00000000-0005-0000-0000-000005000000}"/>
    <cellStyle name="Footnote" xfId="14" xr:uid="{00000000-0005-0000-0000-000006000000}"/>
    <cellStyle name="Good 2" xfId="5" xr:uid="{00000000-0005-0000-0000-000007000000}"/>
    <cellStyle name="Heading" xfId="15" xr:uid="{00000000-0005-0000-0000-000008000000}"/>
    <cellStyle name="Heading 1 2" xfId="3" xr:uid="{00000000-0005-0000-0000-000009000000}"/>
    <cellStyle name="Heading 2 2" xfId="4" xr:uid="{00000000-0005-0000-0000-00000A000000}"/>
    <cellStyle name="Hyperlink" xfId="1" builtinId="8"/>
    <cellStyle name="Neutral 2" xfId="7" xr:uid="{00000000-0005-0000-0000-00000C000000}"/>
    <cellStyle name="Normal" xfId="0" builtinId="0"/>
    <cellStyle name="Normal 2" xfId="2" xr:uid="{00000000-0005-0000-0000-00000E000000}"/>
    <cellStyle name="Note 2" xfId="8" xr:uid="{00000000-0005-0000-0000-00000F000000}"/>
    <cellStyle name="Status" xfId="16" xr:uid="{00000000-0005-0000-0000-000010000000}"/>
    <cellStyle name="Text" xfId="17" xr:uid="{00000000-0005-0000-0000-000011000000}"/>
    <cellStyle name="Warning" xfId="18" xr:uid="{00000000-0005-0000-0000-000012000000}"/>
  </cellStyles>
  <dxfs count="31">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border>
        <bottom style="thin">
          <color indexed="64"/>
        </bottom>
      </border>
    </dxf>
    <dxf>
      <font>
        <strike val="0"/>
        <outline val="0"/>
        <shadow val="0"/>
        <u val="none"/>
        <vertAlign val="baseline"/>
        <sz val="10"/>
        <color theme="1"/>
      </font>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border>
        <bottom style="thin">
          <color indexed="64"/>
        </bottom>
      </border>
    </dxf>
    <dxf>
      <font>
        <strike val="0"/>
        <outline val="0"/>
        <shadow val="0"/>
        <u val="none"/>
        <vertAlign val="baseline"/>
        <sz val="10"/>
        <color theme="1"/>
      </font>
      <fill>
        <patternFill patternType="solid">
          <fgColor indexed="64"/>
          <bgColor theme="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__Anonymous_Sheet_DB__0" displayName="__Anonymous_Sheet_DB__0" ref="A5:L10" totalsRowShown="0" headerRowDxfId="28" dataDxfId="26" headerRowBorderDxfId="27">
  <sortState ref="A6:L9">
    <sortCondition ref="E5:E9"/>
  </sortState>
  <tableColumns count="12">
    <tableColumn id="1" xr3:uid="{00000000-0010-0000-0000-000001000000}" name="marker" dataDxfId="25"/>
    <tableColumn id="2" xr3:uid="{00000000-0010-0000-0000-000002000000}" name="rsName" dataDxfId="24"/>
    <tableColumn id="3" xr3:uid="{00000000-0010-0000-0000-000003000000}" name="Chrom" dataDxfId="23"/>
    <tableColumn id="4" xr3:uid="{00000000-0010-0000-0000-000004000000}" name="Pos" dataDxfId="22"/>
    <tableColumn id="5" xr3:uid="{00000000-0010-0000-0000-000005000000}" name="P-IDD" dataDxfId="21"/>
    <tableColumn id="6" xr3:uid="{00000000-0010-0000-0000-000006000000}" name="OR-IDD" dataDxfId="20"/>
    <tableColumn id="7" xr3:uid="{00000000-0010-0000-0000-000007000000}" name="Amin" dataDxfId="19"/>
    <tableColumn id="8" xr3:uid="{00000000-0010-0000-0000-000008000000}" name="Amaj" dataDxfId="18"/>
    <tableColumn id="9" xr3:uid="{00000000-0010-0000-0000-000009000000}" name="MAF_PC" dataDxfId="17"/>
    <tableColumn id="10" xr3:uid="{00000000-0010-0000-0000-00000A000000}" name="Info" dataDxfId="16"/>
    <tableColumn id="11" xr3:uid="{00000000-0010-0000-0000-00000B000000}" name="coding_effect" dataDxfId="15"/>
    <tableColumn id="12" xr3:uid="{00000000-0010-0000-0000-00000C000000}" name="coding_change" dataDxfId="1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__Anonymous_Sheet_DB__1" displayName="__Anonymous_Sheet_DB__1" ref="A39:K58" totalsRowShown="0" headerRowDxfId="13" dataDxfId="11" headerRowBorderDxfId="12">
  <sortState ref="A40:L57">
    <sortCondition ref="E5:E20"/>
  </sortState>
  <tableColumns count="11">
    <tableColumn id="1" xr3:uid="{00000000-0010-0000-0100-000001000000}" name="marker" dataDxfId="10"/>
    <tableColumn id="2" xr3:uid="{00000000-0010-0000-0100-000002000000}" name="rsName" dataDxfId="9"/>
    <tableColumn id="3" xr3:uid="{00000000-0010-0000-0100-000003000000}" name="Chrom" dataDxfId="8"/>
    <tableColumn id="4" xr3:uid="{00000000-0010-0000-0100-000004000000}" name="Pos" dataDxfId="7"/>
    <tableColumn id="5" xr3:uid="{00000000-0010-0000-0100-000005000000}" name="P-IDD" dataDxfId="6"/>
    <tableColumn id="6" xr3:uid="{00000000-0010-0000-0100-000006000000}" name="OR-IDD" dataDxfId="5"/>
    <tableColumn id="7" xr3:uid="{00000000-0010-0000-0100-000007000000}" name="Amin" dataDxfId="4"/>
    <tableColumn id="8" xr3:uid="{00000000-0010-0000-0100-000008000000}" name="Amaj" dataDxfId="3"/>
    <tableColumn id="9" xr3:uid="{00000000-0010-0000-0100-000009000000}" name="MAF_PC" dataDxfId="2"/>
    <tableColumn id="10" xr3:uid="{00000000-0010-0000-0100-00000A000000}" name="coding_effect" dataDxfId="1"/>
    <tableColumn id="11" xr3:uid="{00000000-0010-0000-0100-00000B000000}" name="coding_change"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doi.org/10.1016/j.ajhg.2017.02.003" TargetMode="External"/><Relationship Id="rId1" Type="http://schemas.openxmlformats.org/officeDocument/2006/relationships/hyperlink" Target="https://doi.org/10.1101/447367"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doi.org/10.1016/j.ajhg.2017.02.003" TargetMode="External"/><Relationship Id="rId1" Type="http://schemas.openxmlformats.org/officeDocument/2006/relationships/hyperlink" Target="https://doi.org/10.1101/447367"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C2CF1-F3E5-4BF0-8A38-70BBE273FCD1}">
  <dimension ref="A1:K10"/>
  <sheetViews>
    <sheetView workbookViewId="0"/>
  </sheetViews>
  <sheetFormatPr defaultRowHeight="15"/>
  <cols>
    <col min="1" max="2" width="21.5703125" customWidth="1"/>
    <col min="3" max="6" width="12.42578125" customWidth="1"/>
    <col min="7" max="7" width="9.28515625" customWidth="1"/>
    <col min="8" max="8" width="12.42578125" customWidth="1"/>
  </cols>
  <sheetData>
    <row r="1" spans="1:11" ht="15.75">
      <c r="A1" s="356" t="s">
        <v>2291</v>
      </c>
      <c r="B1" s="356"/>
      <c r="C1" s="356"/>
      <c r="D1" s="27"/>
      <c r="E1" s="27"/>
      <c r="F1" s="27"/>
      <c r="G1" s="27"/>
      <c r="H1" s="27"/>
      <c r="I1" s="27"/>
      <c r="J1" s="27"/>
      <c r="K1" s="27"/>
    </row>
    <row r="2" spans="1:11" ht="15.75">
      <c r="A2" s="357"/>
      <c r="B2" s="357"/>
      <c r="C2" s="27"/>
      <c r="D2" s="27"/>
      <c r="E2" s="27"/>
      <c r="F2" s="27"/>
      <c r="G2" s="27"/>
      <c r="H2" s="27"/>
      <c r="I2" s="27"/>
      <c r="J2" s="27"/>
      <c r="K2" s="27"/>
    </row>
    <row r="3" spans="1:11" ht="15.75" thickBot="1">
      <c r="A3" s="27"/>
      <c r="B3" s="27"/>
      <c r="C3" s="390" t="s">
        <v>2264</v>
      </c>
      <c r="D3" s="390"/>
      <c r="E3" s="390" t="s">
        <v>2265</v>
      </c>
      <c r="F3" s="390"/>
      <c r="G3" s="391" t="s">
        <v>2266</v>
      </c>
      <c r="H3" s="391"/>
      <c r="I3" s="27"/>
      <c r="J3" s="27"/>
      <c r="K3" s="27"/>
    </row>
    <row r="4" spans="1:11" ht="15.75" thickBot="1">
      <c r="A4" s="358" t="s">
        <v>2267</v>
      </c>
      <c r="B4" s="359" t="s">
        <v>2277</v>
      </c>
      <c r="C4" s="359" t="s">
        <v>2268</v>
      </c>
      <c r="D4" s="359" t="s">
        <v>2269</v>
      </c>
      <c r="E4" s="360" t="s">
        <v>2268</v>
      </c>
      <c r="F4" s="360" t="s">
        <v>2269</v>
      </c>
      <c r="G4" s="361" t="s">
        <v>2268</v>
      </c>
      <c r="H4" s="359" t="s">
        <v>2269</v>
      </c>
      <c r="I4" s="27"/>
      <c r="J4" s="27"/>
      <c r="K4" s="27"/>
    </row>
    <row r="5" spans="1:11">
      <c r="A5" s="362" t="s">
        <v>2270</v>
      </c>
      <c r="B5" s="363" t="s">
        <v>2279</v>
      </c>
      <c r="C5" s="364">
        <v>14535</v>
      </c>
      <c r="D5" s="364">
        <v>327589</v>
      </c>
      <c r="E5" s="365">
        <v>8068</v>
      </c>
      <c r="F5" s="365">
        <v>297245</v>
      </c>
      <c r="G5" s="366">
        <v>4926</v>
      </c>
      <c r="H5" s="364">
        <v>284283</v>
      </c>
      <c r="I5" s="27"/>
      <c r="J5" s="27"/>
      <c r="K5" s="27"/>
    </row>
    <row r="6" spans="1:11">
      <c r="A6" s="362" t="s">
        <v>2271</v>
      </c>
      <c r="B6" s="363" t="s">
        <v>2280</v>
      </c>
      <c r="C6" s="364">
        <v>56991</v>
      </c>
      <c r="D6" s="364">
        <v>351662</v>
      </c>
      <c r="E6" s="365">
        <v>18659</v>
      </c>
      <c r="F6" s="365">
        <v>389936</v>
      </c>
      <c r="G6" s="364">
        <v>3651</v>
      </c>
      <c r="H6" s="364">
        <v>405002</v>
      </c>
      <c r="I6" s="27"/>
      <c r="J6" s="27"/>
      <c r="K6" s="27"/>
    </row>
    <row r="7" spans="1:11">
      <c r="A7" s="362" t="s">
        <v>2272</v>
      </c>
      <c r="B7" s="363" t="s">
        <v>2281</v>
      </c>
      <c r="C7" s="364">
        <v>30493</v>
      </c>
      <c r="D7" s="364">
        <v>127505</v>
      </c>
      <c r="E7" s="365">
        <v>20002</v>
      </c>
      <c r="F7" s="365">
        <v>132628</v>
      </c>
      <c r="G7" s="363">
        <v>611</v>
      </c>
      <c r="H7" s="364">
        <v>91038</v>
      </c>
      <c r="I7" s="27"/>
      <c r="J7" s="27"/>
      <c r="K7" s="27"/>
    </row>
    <row r="8" spans="1:11" ht="15.75" thickBot="1">
      <c r="A8" s="362" t="s">
        <v>2273</v>
      </c>
      <c r="B8" s="359" t="s">
        <v>2282</v>
      </c>
      <c r="C8" s="364">
        <v>17091</v>
      </c>
      <c r="D8" s="364">
        <v>103091</v>
      </c>
      <c r="E8" s="365">
        <v>12125</v>
      </c>
      <c r="F8" s="365">
        <v>103091</v>
      </c>
      <c r="G8" s="359" t="s">
        <v>181</v>
      </c>
      <c r="H8" s="363" t="s">
        <v>181</v>
      </c>
      <c r="I8" s="27"/>
      <c r="J8" s="27"/>
      <c r="K8" s="27"/>
    </row>
    <row r="9" spans="1:11">
      <c r="A9" s="367" t="s">
        <v>2274</v>
      </c>
      <c r="B9" s="363" t="s">
        <v>2278</v>
      </c>
      <c r="C9" s="366">
        <v>119110</v>
      </c>
      <c r="D9" s="366">
        <v>909847</v>
      </c>
      <c r="E9" s="368">
        <v>58854</v>
      </c>
      <c r="F9" s="368">
        <v>922958</v>
      </c>
      <c r="G9" s="366">
        <v>9188</v>
      </c>
      <c r="H9" s="366">
        <v>780323</v>
      </c>
      <c r="I9" s="27"/>
      <c r="J9" s="27"/>
      <c r="K9" s="27"/>
    </row>
    <row r="10" spans="1:11">
      <c r="A10" s="27"/>
      <c r="B10" s="27"/>
      <c r="C10" s="27"/>
      <c r="D10" s="27"/>
      <c r="E10" s="27"/>
      <c r="F10" s="27"/>
      <c r="G10" s="27"/>
      <c r="H10" s="27"/>
      <c r="I10" s="27"/>
      <c r="J10" s="27"/>
      <c r="K10" s="27"/>
    </row>
  </sheetData>
  <mergeCells count="3">
    <mergeCell ref="E3:F3"/>
    <mergeCell ref="G3:H3"/>
    <mergeCell ref="C3:D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workbookViewId="0"/>
  </sheetViews>
  <sheetFormatPr defaultRowHeight="15"/>
  <cols>
    <col min="1" max="1" width="44.42578125" customWidth="1"/>
    <col min="2" max="2" width="11.7109375" customWidth="1"/>
    <col min="3" max="3" width="10.28515625" customWidth="1"/>
    <col min="4" max="4" width="11.7109375" customWidth="1"/>
    <col min="5" max="5" width="5.28515625" customWidth="1"/>
    <col min="6" max="6" width="9.85546875" customWidth="1"/>
    <col min="7" max="8" width="11.7109375" customWidth="1"/>
    <col min="9" max="9" width="21" customWidth="1"/>
    <col min="10" max="13" width="12" customWidth="1"/>
  </cols>
  <sheetData>
    <row r="1" spans="1:9">
      <c r="A1" s="241" t="s">
        <v>2292</v>
      </c>
      <c r="B1" s="27"/>
      <c r="C1" s="27"/>
      <c r="D1" s="27"/>
      <c r="E1" s="27"/>
      <c r="F1" s="27"/>
      <c r="G1" s="27"/>
      <c r="H1" s="27"/>
      <c r="I1" s="27"/>
    </row>
    <row r="2" spans="1:9">
      <c r="A2" s="27"/>
      <c r="B2" s="27"/>
      <c r="C2" s="27"/>
      <c r="D2" s="27"/>
      <c r="E2" s="27"/>
      <c r="F2" s="27"/>
      <c r="G2" s="27"/>
      <c r="H2" s="27"/>
      <c r="I2" s="27"/>
    </row>
    <row r="3" spans="1:9">
      <c r="A3" s="27"/>
      <c r="B3" s="392" t="s">
        <v>2213</v>
      </c>
      <c r="C3" s="392"/>
      <c r="D3" s="392"/>
      <c r="E3" s="233"/>
      <c r="F3" s="392" t="s">
        <v>2214</v>
      </c>
      <c r="G3" s="392"/>
      <c r="H3" s="392"/>
      <c r="I3" s="27"/>
    </row>
    <row r="4" spans="1:9" ht="18">
      <c r="A4" s="33" t="s">
        <v>1816</v>
      </c>
      <c r="B4" s="229" t="s">
        <v>1833</v>
      </c>
      <c r="C4" s="234" t="s">
        <v>1817</v>
      </c>
      <c r="D4" s="234" t="s">
        <v>1834</v>
      </c>
      <c r="E4" s="234"/>
      <c r="F4" s="229" t="s">
        <v>1833</v>
      </c>
      <c r="G4" s="234" t="s">
        <v>1817</v>
      </c>
      <c r="H4" s="234" t="s">
        <v>1834</v>
      </c>
      <c r="I4" s="27"/>
    </row>
    <row r="5" spans="1:9">
      <c r="A5" s="27" t="s">
        <v>2012</v>
      </c>
      <c r="B5" s="235">
        <v>0.91700000000000004</v>
      </c>
      <c r="C5" s="236">
        <v>1.72E-2</v>
      </c>
      <c r="D5" s="237">
        <v>0</v>
      </c>
      <c r="E5" s="237"/>
      <c r="F5" s="235" t="s">
        <v>249</v>
      </c>
      <c r="G5" s="236" t="s">
        <v>249</v>
      </c>
      <c r="H5" s="228" t="s">
        <v>249</v>
      </c>
      <c r="I5" s="27"/>
    </row>
    <row r="6" spans="1:9">
      <c r="A6" s="27" t="s">
        <v>1835</v>
      </c>
      <c r="B6" s="235" t="s">
        <v>249</v>
      </c>
      <c r="C6" s="236" t="s">
        <v>249</v>
      </c>
      <c r="D6" s="237" t="s">
        <v>249</v>
      </c>
      <c r="E6" s="237"/>
      <c r="F6" s="235">
        <v>0.91700000000000004</v>
      </c>
      <c r="G6" s="236">
        <v>1.72E-2</v>
      </c>
      <c r="H6" s="237">
        <v>0</v>
      </c>
      <c r="I6" s="27"/>
    </row>
    <row r="7" spans="1:9">
      <c r="A7" s="27" t="s">
        <v>708</v>
      </c>
      <c r="B7" s="235">
        <v>0.45</v>
      </c>
      <c r="C7" s="236">
        <v>3.2000000000000001E-2</v>
      </c>
      <c r="D7" s="237">
        <v>6.8000000000000003E-44</v>
      </c>
      <c r="E7" s="237"/>
      <c r="F7" s="235">
        <v>0.47</v>
      </c>
      <c r="G7" s="236">
        <v>2.9000000000000001E-2</v>
      </c>
      <c r="H7" s="237">
        <v>1.4E-57</v>
      </c>
      <c r="I7" s="27"/>
    </row>
    <row r="8" spans="1:9">
      <c r="A8" s="27" t="s">
        <v>1818</v>
      </c>
      <c r="B8" s="235">
        <v>0.23</v>
      </c>
      <c r="C8" s="236">
        <v>1.8301663687215801E-2</v>
      </c>
      <c r="D8" s="228">
        <v>3.2000000000000002E-36</v>
      </c>
      <c r="E8" s="228"/>
      <c r="F8" s="235">
        <v>0.28000000000000003</v>
      </c>
      <c r="G8" s="236">
        <v>1.8757977925585801E-2</v>
      </c>
      <c r="H8" s="228">
        <v>2.1999999999999999E-50</v>
      </c>
      <c r="I8" s="27"/>
    </row>
    <row r="9" spans="1:9">
      <c r="A9" s="27" t="s">
        <v>562</v>
      </c>
      <c r="B9" s="235">
        <v>0.1</v>
      </c>
      <c r="C9" s="236">
        <v>1.8943534236828201E-2</v>
      </c>
      <c r="D9" s="228">
        <v>1.3E-7</v>
      </c>
      <c r="E9" s="228"/>
      <c r="F9" s="235">
        <v>-0.01</v>
      </c>
      <c r="G9" s="236">
        <v>1.4158238304827001E-2</v>
      </c>
      <c r="H9" s="236">
        <v>0.48</v>
      </c>
      <c r="I9" s="27"/>
    </row>
    <row r="10" spans="1:9">
      <c r="A10" s="27" t="s">
        <v>728</v>
      </c>
      <c r="B10" s="235">
        <v>0.26</v>
      </c>
      <c r="C10" s="236">
        <v>0.02</v>
      </c>
      <c r="D10" s="228">
        <v>1.2000000000000001E-39</v>
      </c>
      <c r="E10" s="228"/>
      <c r="F10" s="235">
        <v>0.25</v>
      </c>
      <c r="G10" s="236">
        <v>1.9E-2</v>
      </c>
      <c r="H10" s="228">
        <v>3.7999999999999998E-41</v>
      </c>
      <c r="I10" s="27"/>
    </row>
    <row r="11" spans="1:9">
      <c r="A11" s="27" t="s">
        <v>1819</v>
      </c>
      <c r="B11" s="235">
        <v>0.24</v>
      </c>
      <c r="C11" s="236">
        <v>2.7001511514409798E-2</v>
      </c>
      <c r="D11" s="228">
        <v>6.1999999999999998E-19</v>
      </c>
      <c r="E11" s="228"/>
      <c r="F11" s="235">
        <v>0.11</v>
      </c>
      <c r="G11" s="236">
        <v>2.65388016780593E-2</v>
      </c>
      <c r="H11" s="228">
        <v>3.4E-5</v>
      </c>
      <c r="I11" s="27"/>
    </row>
    <row r="12" spans="1:9">
      <c r="A12" s="27" t="s">
        <v>1820</v>
      </c>
      <c r="B12" s="235">
        <v>0.19</v>
      </c>
      <c r="C12" s="236">
        <v>4.1464348228582103E-2</v>
      </c>
      <c r="D12" s="228">
        <v>4.6E-6</v>
      </c>
      <c r="E12" s="228"/>
      <c r="F12" s="235">
        <v>0.12</v>
      </c>
      <c r="G12" s="236">
        <v>4.3584255485928002E-2</v>
      </c>
      <c r="H12" s="236">
        <v>5.8999999999999999E-3</v>
      </c>
      <c r="I12" s="27"/>
    </row>
    <row r="13" spans="1:9">
      <c r="A13" s="27" t="s">
        <v>1821</v>
      </c>
      <c r="B13" s="235">
        <v>0.40670000000000001</v>
      </c>
      <c r="C13" s="236">
        <v>2.86E-2</v>
      </c>
      <c r="D13" s="228">
        <v>8.0316000000000007E-46</v>
      </c>
      <c r="E13" s="228"/>
      <c r="F13" s="235">
        <v>0.504</v>
      </c>
      <c r="G13" s="236">
        <v>3.0200000000000001E-2</v>
      </c>
      <c r="H13" s="228">
        <v>2.3733000000000002E-62</v>
      </c>
      <c r="I13" s="27"/>
    </row>
    <row r="14" spans="1:9">
      <c r="A14" s="33" t="s">
        <v>1822</v>
      </c>
      <c r="B14" s="238">
        <v>0.37</v>
      </c>
      <c r="C14" s="239">
        <v>4.4900000000000002E-2</v>
      </c>
      <c r="D14" s="240">
        <v>1.8329999999999999E-16</v>
      </c>
      <c r="E14" s="240"/>
      <c r="F14" s="238">
        <v>0.54720000000000002</v>
      </c>
      <c r="G14" s="239">
        <v>4.8000000000000001E-2</v>
      </c>
      <c r="H14" s="240">
        <v>3.9126000000000003E-30</v>
      </c>
      <c r="I14" s="27"/>
    </row>
    <row r="15" spans="1:9">
      <c r="A15" s="393" t="s">
        <v>1836</v>
      </c>
      <c r="B15" s="393"/>
      <c r="C15" s="393"/>
      <c r="D15" s="393"/>
      <c r="E15" s="393"/>
      <c r="F15" s="393"/>
      <c r="G15" s="393"/>
      <c r="H15" s="393"/>
      <c r="I15" s="27"/>
    </row>
    <row r="16" spans="1:9" ht="141.75" customHeight="1">
      <c r="A16" s="394" t="s">
        <v>2212</v>
      </c>
      <c r="B16" s="394"/>
      <c r="C16" s="394"/>
      <c r="D16" s="394"/>
      <c r="E16" s="394"/>
      <c r="F16" s="394"/>
      <c r="G16" s="394"/>
      <c r="H16" s="394"/>
      <c r="I16" s="394"/>
    </row>
    <row r="17" spans="1:10">
      <c r="A17" s="128"/>
      <c r="B17" s="128"/>
      <c r="C17" s="128"/>
      <c r="D17" s="128"/>
      <c r="E17" s="128"/>
      <c r="F17" s="128"/>
      <c r="G17" s="128"/>
      <c r="H17" s="128"/>
      <c r="I17" s="128"/>
      <c r="J17" s="128"/>
    </row>
    <row r="18" spans="1:10" s="12" customFormat="1" ht="12.75">
      <c r="A18" s="302" t="s">
        <v>2013</v>
      </c>
      <c r="B18" s="276"/>
      <c r="C18" s="276"/>
      <c r="D18" s="276"/>
      <c r="E18" s="276"/>
      <c r="F18" s="276"/>
      <c r="G18" s="276"/>
      <c r="H18" s="276"/>
      <c r="I18" s="128"/>
      <c r="J18" s="128"/>
    </row>
    <row r="19" spans="1:10">
      <c r="A19" s="128" t="s">
        <v>2283</v>
      </c>
      <c r="B19" s="128"/>
      <c r="C19" s="128"/>
      <c r="D19" s="128"/>
      <c r="E19" s="128"/>
      <c r="F19" s="128"/>
      <c r="G19" s="128"/>
      <c r="H19" s="128"/>
      <c r="I19" s="301"/>
      <c r="J19" s="128"/>
    </row>
    <row r="20" spans="1:10" s="12" customFormat="1" ht="12.75">
      <c r="A20" s="128" t="s">
        <v>2017</v>
      </c>
      <c r="B20" s="277"/>
      <c r="C20" s="277"/>
      <c r="D20" s="277"/>
      <c r="E20" s="277"/>
      <c r="F20" s="277"/>
      <c r="G20" s="277"/>
      <c r="H20" s="277"/>
      <c r="I20" s="128"/>
      <c r="J20" s="128"/>
    </row>
    <row r="21" spans="1:10" s="12" customFormat="1" ht="12.75">
      <c r="A21" s="298" t="s">
        <v>2015</v>
      </c>
      <c r="B21" s="276"/>
      <c r="C21" s="276"/>
      <c r="D21" s="276"/>
      <c r="E21" s="276"/>
      <c r="F21" s="276"/>
      <c r="G21" s="276"/>
      <c r="H21" s="276"/>
      <c r="I21" s="128"/>
      <c r="J21" s="128"/>
    </row>
    <row r="22" spans="1:10">
      <c r="A22" s="298" t="s">
        <v>2211</v>
      </c>
      <c r="B22" s="128"/>
      <c r="C22" s="128"/>
      <c r="D22" s="128"/>
      <c r="E22" s="128"/>
      <c r="F22" s="128"/>
      <c r="G22" s="128"/>
      <c r="H22" s="128"/>
      <c r="I22" s="128"/>
      <c r="J22" s="128"/>
    </row>
    <row r="23" spans="1:10" s="12" customFormat="1" ht="12.75">
      <c r="A23" s="298" t="s">
        <v>2016</v>
      </c>
      <c r="B23" s="276"/>
      <c r="C23" s="276"/>
      <c r="D23" s="276"/>
      <c r="E23" s="276"/>
      <c r="F23" s="276"/>
      <c r="G23" s="276"/>
      <c r="H23" s="276"/>
      <c r="I23" s="128"/>
      <c r="J23" s="128"/>
    </row>
    <row r="24" spans="1:10" s="12" customFormat="1" ht="12.75">
      <c r="A24" s="128" t="s">
        <v>2210</v>
      </c>
      <c r="B24" s="277"/>
      <c r="C24" s="277"/>
      <c r="D24" s="277"/>
      <c r="E24" s="277"/>
      <c r="F24" s="277"/>
      <c r="G24" s="277"/>
      <c r="H24" s="277"/>
      <c r="I24" s="128"/>
      <c r="J24" s="128"/>
    </row>
    <row r="25" spans="1:10" s="12" customFormat="1" ht="12.75">
      <c r="A25" s="298" t="s">
        <v>2014</v>
      </c>
      <c r="B25" s="276"/>
      <c r="C25" s="276"/>
      <c r="D25" s="276"/>
      <c r="E25" s="276"/>
      <c r="F25" s="276"/>
      <c r="G25" s="276"/>
      <c r="H25" s="276"/>
      <c r="I25" s="128"/>
      <c r="J25" s="128"/>
    </row>
  </sheetData>
  <mergeCells count="4">
    <mergeCell ref="B3:D3"/>
    <mergeCell ref="F3:H3"/>
    <mergeCell ref="A15:H15"/>
    <mergeCell ref="A16:I1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78"/>
  <sheetViews>
    <sheetView workbookViewId="0"/>
  </sheetViews>
  <sheetFormatPr defaultColWidth="13.7109375" defaultRowHeight="12.75"/>
  <cols>
    <col min="1" max="1" width="16.28515625" style="103" customWidth="1"/>
    <col min="2" max="2" width="11.85546875" style="103" customWidth="1"/>
    <col min="3" max="3" width="5.7109375" style="74" customWidth="1"/>
    <col min="4" max="4" width="6" style="74" customWidth="1"/>
    <col min="5" max="5" width="14.5703125" style="74" customWidth="1"/>
    <col min="6" max="6" width="14.7109375" style="74" customWidth="1"/>
    <col min="7" max="7" width="7.28515625" style="74" customWidth="1"/>
    <col min="8" max="8" width="15" style="74" customWidth="1"/>
    <col min="9" max="9" width="11.5703125" style="74" customWidth="1"/>
    <col min="10" max="10" width="7.28515625" style="74" customWidth="1"/>
    <col min="11" max="11" width="15" style="74" customWidth="1"/>
    <col min="12" max="12" width="11.42578125" style="74" customWidth="1"/>
    <col min="13" max="13" width="8" style="74" customWidth="1"/>
    <col min="14" max="14" width="15" style="74" customWidth="1"/>
    <col min="15" max="15" width="10.5703125" style="74" customWidth="1"/>
    <col min="16" max="16" width="7.28515625" style="74" customWidth="1"/>
    <col min="17" max="17" width="15.85546875" style="74" customWidth="1"/>
    <col min="18" max="18" width="11" style="74" customWidth="1"/>
    <col min="19" max="19" width="8.42578125" style="74" customWidth="1"/>
    <col min="20" max="20" width="15" style="74" customWidth="1"/>
    <col min="21" max="21" width="10.42578125" style="74" customWidth="1"/>
    <col min="22" max="22" width="8.7109375" style="74" customWidth="1"/>
    <col min="23" max="23" width="9.7109375" style="74" customWidth="1"/>
    <col min="24" max="24" width="10.140625" style="74" customWidth="1"/>
    <col min="25" max="25" width="16.5703125" style="74" customWidth="1"/>
    <col min="26" max="26" width="21.7109375" style="74" customWidth="1"/>
    <col min="27" max="16384" width="13.7109375" style="74"/>
  </cols>
  <sheetData>
    <row r="1" spans="1:26" s="226" customFormat="1" ht="17.25">
      <c r="A1" s="218" t="s">
        <v>2293</v>
      </c>
      <c r="B1" s="219"/>
      <c r="C1" s="220"/>
      <c r="D1" s="221"/>
      <c r="E1" s="221"/>
      <c r="F1" s="221"/>
      <c r="G1" s="222"/>
      <c r="H1" s="221"/>
      <c r="I1" s="223"/>
      <c r="J1" s="223"/>
      <c r="K1" s="223"/>
      <c r="L1" s="223"/>
      <c r="M1" s="223"/>
      <c r="N1" s="223"/>
      <c r="O1" s="223"/>
      <c r="P1" s="223"/>
      <c r="Q1" s="223"/>
      <c r="R1" s="223"/>
      <c r="S1" s="223"/>
      <c r="T1" s="224"/>
      <c r="U1" s="224"/>
      <c r="V1" s="224"/>
      <c r="W1" s="225"/>
      <c r="X1" s="223"/>
      <c r="Y1" s="223"/>
      <c r="Z1" s="223"/>
    </row>
    <row r="2" spans="1:26" s="56" customFormat="1">
      <c r="A2" s="50"/>
      <c r="B2" s="51"/>
      <c r="C2" s="52"/>
      <c r="D2" s="52"/>
      <c r="E2" s="52"/>
      <c r="F2" s="52"/>
      <c r="G2" s="53"/>
      <c r="H2" s="53"/>
      <c r="I2" s="53"/>
      <c r="J2" s="53"/>
      <c r="K2" s="53"/>
      <c r="L2" s="53"/>
      <c r="M2" s="53"/>
      <c r="N2" s="53"/>
      <c r="O2" s="53"/>
      <c r="P2" s="53"/>
      <c r="Q2" s="53"/>
      <c r="R2" s="53"/>
      <c r="S2" s="53"/>
      <c r="T2" s="54"/>
      <c r="U2" s="55"/>
      <c r="V2" s="53"/>
      <c r="W2" s="53"/>
      <c r="X2" s="53"/>
    </row>
    <row r="3" spans="1:26" s="56" customFormat="1">
      <c r="A3" s="51"/>
      <c r="B3" s="51"/>
    </row>
    <row r="4" spans="1:26" s="61" customFormat="1" ht="27.75" customHeight="1">
      <c r="A4" s="57"/>
      <c r="B4" s="58"/>
      <c r="C4" s="59"/>
      <c r="D4" s="59"/>
      <c r="E4" s="59"/>
      <c r="F4" s="59"/>
      <c r="G4" s="399" t="s">
        <v>454</v>
      </c>
      <c r="H4" s="399"/>
      <c r="I4" s="399"/>
      <c r="J4" s="397" t="s">
        <v>453</v>
      </c>
      <c r="K4" s="397"/>
      <c r="L4" s="397"/>
      <c r="M4" s="399" t="s">
        <v>452</v>
      </c>
      <c r="N4" s="399"/>
      <c r="O4" s="399"/>
      <c r="P4" s="397" t="s">
        <v>455</v>
      </c>
      <c r="Q4" s="397"/>
      <c r="R4" s="397"/>
      <c r="S4" s="395" t="s">
        <v>1785</v>
      </c>
      <c r="T4" s="395"/>
      <c r="U4" s="395"/>
      <c r="V4" s="395"/>
      <c r="W4" s="60"/>
      <c r="X4" s="60"/>
    </row>
    <row r="5" spans="1:26" s="56" customFormat="1" ht="15" customHeight="1">
      <c r="A5" s="51"/>
      <c r="B5" s="62"/>
      <c r="C5" s="62"/>
      <c r="D5" s="62"/>
      <c r="E5" s="62"/>
      <c r="F5" s="62"/>
      <c r="G5" s="400" t="s">
        <v>1772</v>
      </c>
      <c r="H5" s="400"/>
      <c r="I5" s="400"/>
      <c r="J5" s="398" t="s">
        <v>1773</v>
      </c>
      <c r="K5" s="398"/>
      <c r="L5" s="398"/>
      <c r="M5" s="400" t="s">
        <v>1774</v>
      </c>
      <c r="N5" s="400"/>
      <c r="O5" s="400"/>
      <c r="P5" s="398" t="s">
        <v>1775</v>
      </c>
      <c r="Q5" s="398"/>
      <c r="R5" s="398"/>
      <c r="S5" s="396" t="s">
        <v>1776</v>
      </c>
      <c r="T5" s="396"/>
      <c r="U5" s="396"/>
      <c r="V5" s="396"/>
      <c r="W5" s="63"/>
      <c r="X5" s="63"/>
    </row>
    <row r="6" spans="1:26" s="71" customFormat="1" ht="39.75" customHeight="1">
      <c r="A6" s="64" t="s">
        <v>1795</v>
      </c>
      <c r="B6" s="64" t="s">
        <v>279</v>
      </c>
      <c r="C6" s="64" t="s">
        <v>170</v>
      </c>
      <c r="D6" s="64" t="s">
        <v>171</v>
      </c>
      <c r="E6" s="65" t="s">
        <v>1768</v>
      </c>
      <c r="F6" s="66" t="s">
        <v>1769</v>
      </c>
      <c r="G6" s="67" t="s">
        <v>1770</v>
      </c>
      <c r="H6" s="67" t="s">
        <v>129</v>
      </c>
      <c r="I6" s="68" t="s">
        <v>96</v>
      </c>
      <c r="J6" s="69" t="s">
        <v>1770</v>
      </c>
      <c r="K6" s="69" t="s">
        <v>129</v>
      </c>
      <c r="L6" s="70" t="s">
        <v>96</v>
      </c>
      <c r="M6" s="67" t="s">
        <v>1770</v>
      </c>
      <c r="N6" s="67" t="s">
        <v>129</v>
      </c>
      <c r="O6" s="68" t="s">
        <v>96</v>
      </c>
      <c r="P6" s="69" t="s">
        <v>1770</v>
      </c>
      <c r="Q6" s="69" t="s">
        <v>129</v>
      </c>
      <c r="R6" s="70" t="s">
        <v>96</v>
      </c>
      <c r="S6" s="68" t="s">
        <v>1771</v>
      </c>
      <c r="T6" s="67" t="s">
        <v>129</v>
      </c>
      <c r="U6" s="67" t="s">
        <v>179</v>
      </c>
      <c r="V6" s="68" t="s">
        <v>1791</v>
      </c>
      <c r="W6" s="69" t="s">
        <v>293</v>
      </c>
      <c r="X6" s="69" t="s">
        <v>2216</v>
      </c>
      <c r="Y6" s="64" t="s">
        <v>1790</v>
      </c>
    </row>
    <row r="7" spans="1:26">
      <c r="A7" s="47" t="s">
        <v>399</v>
      </c>
      <c r="B7" s="72" t="s">
        <v>200</v>
      </c>
      <c r="C7" s="72" t="s">
        <v>89</v>
      </c>
      <c r="D7" s="72" t="s">
        <v>87</v>
      </c>
      <c r="E7" s="73" t="s">
        <v>2</v>
      </c>
      <c r="F7" s="74" t="s">
        <v>426</v>
      </c>
      <c r="G7" s="347">
        <v>46.86</v>
      </c>
      <c r="H7" s="75" t="s">
        <v>294</v>
      </c>
      <c r="I7" s="345">
        <v>3.5000000000000001E-3</v>
      </c>
      <c r="J7" s="349">
        <v>49.65</v>
      </c>
      <c r="K7" s="77" t="s">
        <v>295</v>
      </c>
      <c r="L7" s="350">
        <v>7.7999999999999999E-5</v>
      </c>
      <c r="M7" s="79">
        <v>48.97</v>
      </c>
      <c r="N7" s="75" t="s">
        <v>125</v>
      </c>
      <c r="O7" s="78">
        <v>1.2E-2</v>
      </c>
      <c r="P7" s="349">
        <v>53.55</v>
      </c>
      <c r="Q7" s="77" t="s">
        <v>116</v>
      </c>
      <c r="R7" s="350">
        <v>1.1000000000000001E-3</v>
      </c>
      <c r="S7" s="79">
        <f>AVERAGE(G7,J7,M7,P7)</f>
        <v>49.757499999999993</v>
      </c>
      <c r="T7" s="75" t="s">
        <v>97</v>
      </c>
      <c r="U7" s="345">
        <v>3.8700000000000001E-10</v>
      </c>
      <c r="V7" s="355">
        <v>4.4000000000000003E-3</v>
      </c>
      <c r="W7" s="77">
        <v>0.57999999999999996</v>
      </c>
      <c r="X7" s="77">
        <v>0</v>
      </c>
      <c r="Y7" s="72"/>
    </row>
    <row r="8" spans="1:26">
      <c r="A8" s="47" t="s">
        <v>400</v>
      </c>
      <c r="B8" s="72" t="s">
        <v>297</v>
      </c>
      <c r="C8" s="72" t="s">
        <v>90</v>
      </c>
      <c r="D8" s="72" t="s">
        <v>89</v>
      </c>
      <c r="E8" s="73" t="s">
        <v>3</v>
      </c>
      <c r="F8" s="74" t="s">
        <v>226</v>
      </c>
      <c r="G8" s="79">
        <v>22.27</v>
      </c>
      <c r="H8" s="75" t="s">
        <v>298</v>
      </c>
      <c r="I8" s="78">
        <v>0.16</v>
      </c>
      <c r="J8" s="349">
        <v>25.19</v>
      </c>
      <c r="K8" s="77" t="s">
        <v>299</v>
      </c>
      <c r="L8" s="350">
        <v>2.2000000000000001E-6</v>
      </c>
      <c r="M8" s="79">
        <v>22.64</v>
      </c>
      <c r="N8" s="75" t="s">
        <v>295</v>
      </c>
      <c r="O8" s="345">
        <v>1.6999999999999999E-3</v>
      </c>
      <c r="P8" s="349">
        <v>25.18</v>
      </c>
      <c r="Q8" s="77" t="s">
        <v>300</v>
      </c>
      <c r="R8" s="350">
        <v>4.0999999999999999E-4</v>
      </c>
      <c r="S8" s="79">
        <f t="shared" ref="S8:S35" si="0">AVERAGE(G8,J8,M8,P8)</f>
        <v>23.82</v>
      </c>
      <c r="T8" s="75" t="s">
        <v>105</v>
      </c>
      <c r="U8" s="345">
        <v>1.9599999999999999E-11</v>
      </c>
      <c r="V8" s="345">
        <v>4.4499999999999997E-4</v>
      </c>
      <c r="W8" s="77">
        <v>0.62</v>
      </c>
      <c r="X8" s="77">
        <v>0</v>
      </c>
      <c r="Y8" s="72"/>
    </row>
    <row r="9" spans="1:26">
      <c r="A9" s="47" t="s">
        <v>401</v>
      </c>
      <c r="B9" s="72" t="s">
        <v>301</v>
      </c>
      <c r="C9" s="72" t="s">
        <v>87</v>
      </c>
      <c r="D9" s="72" t="s">
        <v>302</v>
      </c>
      <c r="E9" s="73" t="s">
        <v>201</v>
      </c>
      <c r="F9" s="49" t="s">
        <v>439</v>
      </c>
      <c r="G9" s="79">
        <v>21.33</v>
      </c>
      <c r="H9" s="75" t="s">
        <v>303</v>
      </c>
      <c r="I9" s="345">
        <v>3.3999999999999998E-3</v>
      </c>
      <c r="J9" s="349">
        <v>20.11</v>
      </c>
      <c r="K9" s="77" t="s">
        <v>304</v>
      </c>
      <c r="L9" s="350">
        <v>6.6E-4</v>
      </c>
      <c r="M9" s="79">
        <v>18.66</v>
      </c>
      <c r="N9" s="75" t="s">
        <v>305</v>
      </c>
      <c r="O9" s="345">
        <v>3.5000000000000001E-3</v>
      </c>
      <c r="P9" s="349">
        <v>21.07</v>
      </c>
      <c r="Q9" s="77" t="s">
        <v>306</v>
      </c>
      <c r="R9" s="350">
        <v>7.9000000000000001E-4</v>
      </c>
      <c r="S9" s="79">
        <f t="shared" si="0"/>
        <v>20.292499999999997</v>
      </c>
      <c r="T9" s="75" t="s">
        <v>109</v>
      </c>
      <c r="U9" s="345">
        <v>4.6600000000000005E-10</v>
      </c>
      <c r="V9" s="78">
        <v>1.06E-2</v>
      </c>
      <c r="W9" s="77">
        <v>0.75</v>
      </c>
      <c r="X9" s="77">
        <v>0</v>
      </c>
      <c r="Y9" s="72"/>
    </row>
    <row r="10" spans="1:26">
      <c r="A10" s="47" t="s">
        <v>402</v>
      </c>
      <c r="B10" s="72" t="s">
        <v>308</v>
      </c>
      <c r="C10" s="72" t="s">
        <v>87</v>
      </c>
      <c r="D10" s="72" t="s">
        <v>90</v>
      </c>
      <c r="E10" s="73" t="s">
        <v>6</v>
      </c>
      <c r="F10" s="74" t="s">
        <v>226</v>
      </c>
      <c r="G10" s="79">
        <v>46.15</v>
      </c>
      <c r="H10" s="75" t="s">
        <v>294</v>
      </c>
      <c r="I10" s="345">
        <v>1.9E-3</v>
      </c>
      <c r="J10" s="349">
        <v>47.41</v>
      </c>
      <c r="K10" s="77" t="s">
        <v>309</v>
      </c>
      <c r="L10" s="350">
        <v>2E-3</v>
      </c>
      <c r="M10" s="79">
        <v>45.79</v>
      </c>
      <c r="N10" s="75" t="s">
        <v>121</v>
      </c>
      <c r="O10" s="345">
        <v>4.4000000000000002E-7</v>
      </c>
      <c r="P10" s="349">
        <v>42.47</v>
      </c>
      <c r="Q10" s="77" t="s">
        <v>310</v>
      </c>
      <c r="R10" s="350">
        <v>2.2000000000000001E-6</v>
      </c>
      <c r="S10" s="79">
        <f t="shared" si="0"/>
        <v>45.454999999999998</v>
      </c>
      <c r="T10" s="75" t="s">
        <v>105</v>
      </c>
      <c r="U10" s="345">
        <v>1.1312899999999999E-17</v>
      </c>
      <c r="V10" s="345">
        <v>2.5699999999999999E-10</v>
      </c>
      <c r="W10" s="77">
        <v>0.19</v>
      </c>
      <c r="X10" s="77">
        <v>36.6</v>
      </c>
      <c r="Y10" s="72" t="s">
        <v>444</v>
      </c>
    </row>
    <row r="11" spans="1:26">
      <c r="A11" s="47" t="s">
        <v>403</v>
      </c>
      <c r="B11" s="72" t="s">
        <v>4</v>
      </c>
      <c r="C11" s="72" t="s">
        <v>87</v>
      </c>
      <c r="D11" s="72" t="s">
        <v>90</v>
      </c>
      <c r="E11" s="73" t="s">
        <v>5</v>
      </c>
      <c r="F11" s="255" t="s">
        <v>427</v>
      </c>
      <c r="G11" s="79">
        <v>39.39</v>
      </c>
      <c r="H11" s="75" t="s">
        <v>311</v>
      </c>
      <c r="I11" s="345">
        <v>1.3999999999999999E-4</v>
      </c>
      <c r="J11" s="349">
        <v>41.4</v>
      </c>
      <c r="K11" s="77" t="s">
        <v>110</v>
      </c>
      <c r="L11" s="350">
        <v>2.5999999999999998E-4</v>
      </c>
      <c r="M11" s="79">
        <v>40.700000000000003</v>
      </c>
      <c r="N11" s="75" t="s">
        <v>312</v>
      </c>
      <c r="O11" s="345">
        <v>9.7999999999999993E-7</v>
      </c>
      <c r="P11" s="349">
        <v>44.61</v>
      </c>
      <c r="Q11" s="77" t="s">
        <v>116</v>
      </c>
      <c r="R11" s="350">
        <v>5.5999999999999995E-4</v>
      </c>
      <c r="S11" s="79">
        <f t="shared" si="0"/>
        <v>41.524999999999999</v>
      </c>
      <c r="T11" s="75" t="s">
        <v>105</v>
      </c>
      <c r="U11" s="345">
        <v>2.1807000000000001E-17</v>
      </c>
      <c r="V11" s="345">
        <v>2.1799999999999998E-11</v>
      </c>
      <c r="W11" s="77">
        <v>0.45</v>
      </c>
      <c r="X11" s="77">
        <v>0</v>
      </c>
      <c r="Y11" s="72" t="s">
        <v>445</v>
      </c>
    </row>
    <row r="12" spans="1:26">
      <c r="A12" s="47" t="s">
        <v>404</v>
      </c>
      <c r="B12" s="72" t="s">
        <v>169</v>
      </c>
      <c r="C12" s="72" t="s">
        <v>90</v>
      </c>
      <c r="D12" s="72" t="s">
        <v>88</v>
      </c>
      <c r="E12" s="73" t="s">
        <v>12</v>
      </c>
      <c r="F12" s="74" t="s">
        <v>226</v>
      </c>
      <c r="G12" s="79">
        <v>26.58</v>
      </c>
      <c r="H12" s="75" t="s">
        <v>313</v>
      </c>
      <c r="I12" s="345">
        <v>9.3999999999999995E-8</v>
      </c>
      <c r="J12" s="349">
        <v>27.96</v>
      </c>
      <c r="K12" s="77" t="s">
        <v>314</v>
      </c>
      <c r="L12" s="350">
        <v>4.7999999999999996E-3</v>
      </c>
      <c r="M12" s="79">
        <v>27.49</v>
      </c>
      <c r="N12" s="75" t="s">
        <v>315</v>
      </c>
      <c r="O12" s="345">
        <v>4.6999999999999999E-4</v>
      </c>
      <c r="P12" s="349">
        <v>26.41</v>
      </c>
      <c r="Q12" s="77" t="s">
        <v>120</v>
      </c>
      <c r="R12" s="350">
        <v>3.8999999999999999E-6</v>
      </c>
      <c r="S12" s="79">
        <f t="shared" si="0"/>
        <v>27.11</v>
      </c>
      <c r="T12" s="75" t="s">
        <v>316</v>
      </c>
      <c r="U12" s="345">
        <v>3.9580800000000001E-14</v>
      </c>
      <c r="V12" s="345">
        <v>4.5299999999999999E-7</v>
      </c>
      <c r="W12" s="77">
        <v>4.5999999999999999E-3</v>
      </c>
      <c r="X12" s="77">
        <v>76.900000000000006</v>
      </c>
      <c r="Y12" s="72" t="s">
        <v>446</v>
      </c>
    </row>
    <row r="13" spans="1:26">
      <c r="A13" s="47" t="s">
        <v>405</v>
      </c>
      <c r="B13" s="72" t="s">
        <v>195</v>
      </c>
      <c r="C13" s="72" t="s">
        <v>88</v>
      </c>
      <c r="D13" s="72" t="s">
        <v>87</v>
      </c>
      <c r="E13" s="73" t="s">
        <v>11</v>
      </c>
      <c r="F13" s="255" t="s">
        <v>230</v>
      </c>
      <c r="G13" s="79">
        <v>30.85</v>
      </c>
      <c r="H13" s="75" t="s">
        <v>318</v>
      </c>
      <c r="I13" s="345">
        <v>3.2000000000000002E-3</v>
      </c>
      <c r="J13" s="349">
        <v>33</v>
      </c>
      <c r="K13" s="77" t="s">
        <v>319</v>
      </c>
      <c r="L13" s="350">
        <v>2.4999999999999999E-7</v>
      </c>
      <c r="M13" s="79">
        <v>32.43</v>
      </c>
      <c r="N13" s="75" t="s">
        <v>320</v>
      </c>
      <c r="O13" s="78">
        <v>4.2999999999999997E-2</v>
      </c>
      <c r="P13" s="349">
        <v>33.840000000000003</v>
      </c>
      <c r="Q13" s="77" t="s">
        <v>305</v>
      </c>
      <c r="R13" s="350">
        <v>4.4000000000000003E-3</v>
      </c>
      <c r="S13" s="79">
        <f t="shared" si="0"/>
        <v>32.53</v>
      </c>
      <c r="T13" s="75" t="s">
        <v>131</v>
      </c>
      <c r="U13" s="345">
        <v>6.4881100000000001E-11</v>
      </c>
      <c r="V13" s="345">
        <v>6.6199999999999996E-5</v>
      </c>
      <c r="W13" s="77">
        <v>0.17</v>
      </c>
      <c r="X13" s="77">
        <v>40.299999999999997</v>
      </c>
      <c r="Y13" s="72" t="s">
        <v>447</v>
      </c>
    </row>
    <row r="14" spans="1:26">
      <c r="A14" s="47" t="s">
        <v>406</v>
      </c>
      <c r="B14" s="72" t="s">
        <v>93</v>
      </c>
      <c r="C14" s="72" t="s">
        <v>87</v>
      </c>
      <c r="D14" s="72" t="s">
        <v>90</v>
      </c>
      <c r="E14" s="73" t="s">
        <v>432</v>
      </c>
      <c r="F14" s="74" t="s">
        <v>229</v>
      </c>
      <c r="G14" s="79">
        <v>8.86</v>
      </c>
      <c r="H14" s="75" t="s">
        <v>322</v>
      </c>
      <c r="I14" s="78">
        <v>3.5999999999999997E-2</v>
      </c>
      <c r="J14" s="349">
        <v>10.5</v>
      </c>
      <c r="K14" s="77" t="s">
        <v>323</v>
      </c>
      <c r="L14" s="350">
        <v>4.2999999999999999E-12</v>
      </c>
      <c r="M14" s="79">
        <v>11.76</v>
      </c>
      <c r="N14" s="75" t="s">
        <v>324</v>
      </c>
      <c r="O14" s="345">
        <v>3.7000000000000002E-3</v>
      </c>
      <c r="P14" s="349">
        <v>16.29</v>
      </c>
      <c r="Q14" s="77" t="s">
        <v>325</v>
      </c>
      <c r="R14" s="350">
        <v>1.2999999999999999E-5</v>
      </c>
      <c r="S14" s="79">
        <f t="shared" si="0"/>
        <v>11.852499999999999</v>
      </c>
      <c r="T14" s="75" t="s">
        <v>177</v>
      </c>
      <c r="U14" s="345">
        <v>2.3600000000000001E-17</v>
      </c>
      <c r="V14" s="345">
        <v>1.5900000000000001E-9</v>
      </c>
      <c r="W14" s="77">
        <v>4.3999999999999997E-2</v>
      </c>
      <c r="X14" s="77">
        <v>62.9</v>
      </c>
      <c r="Y14" s="72"/>
    </row>
    <row r="15" spans="1:26">
      <c r="A15" s="47" t="s">
        <v>407</v>
      </c>
      <c r="B15" s="72" t="s">
        <v>24</v>
      </c>
      <c r="C15" s="72" t="s">
        <v>88</v>
      </c>
      <c r="D15" s="72" t="s">
        <v>87</v>
      </c>
      <c r="E15" s="73" t="s">
        <v>433</v>
      </c>
      <c r="F15" s="74" t="s">
        <v>229</v>
      </c>
      <c r="G15" s="79">
        <v>41.69</v>
      </c>
      <c r="H15" s="75" t="s">
        <v>327</v>
      </c>
      <c r="I15" s="78">
        <v>0.17</v>
      </c>
      <c r="J15" s="349">
        <v>44.88</v>
      </c>
      <c r="K15" s="77" t="s">
        <v>319</v>
      </c>
      <c r="L15" s="350">
        <v>2.2999999999999999E-9</v>
      </c>
      <c r="M15" s="79">
        <v>44.76</v>
      </c>
      <c r="N15" s="75" t="s">
        <v>304</v>
      </c>
      <c r="O15" s="345">
        <v>6.3E-5</v>
      </c>
      <c r="P15" s="349">
        <v>46.5</v>
      </c>
      <c r="Q15" s="77" t="s">
        <v>328</v>
      </c>
      <c r="R15" s="76">
        <v>0.45</v>
      </c>
      <c r="S15" s="79">
        <f t="shared" si="0"/>
        <v>44.457499999999996</v>
      </c>
      <c r="T15" s="75" t="s">
        <v>131</v>
      </c>
      <c r="U15" s="345">
        <v>2.6000000000000001E-11</v>
      </c>
      <c r="V15" s="345">
        <v>5.9100000000000005E-4</v>
      </c>
      <c r="W15" s="77">
        <v>2.1000000000000001E-2</v>
      </c>
      <c r="X15" s="77">
        <v>69.3</v>
      </c>
      <c r="Y15" s="72"/>
    </row>
    <row r="16" spans="1:26">
      <c r="A16" s="47" t="s">
        <v>408</v>
      </c>
      <c r="B16" s="72" t="s">
        <v>330</v>
      </c>
      <c r="C16" s="72" t="s">
        <v>88</v>
      </c>
      <c r="D16" s="72" t="s">
        <v>89</v>
      </c>
      <c r="E16" s="73" t="s">
        <v>434</v>
      </c>
      <c r="F16" s="74" t="s">
        <v>229</v>
      </c>
      <c r="G16" s="79">
        <v>38.25</v>
      </c>
      <c r="H16" s="75" t="s">
        <v>294</v>
      </c>
      <c r="I16" s="345">
        <v>2E-3</v>
      </c>
      <c r="J16" s="349">
        <v>36.96</v>
      </c>
      <c r="K16" s="77" t="s">
        <v>312</v>
      </c>
      <c r="L16" s="350">
        <v>1.1999999999999999E-6</v>
      </c>
      <c r="M16" s="79">
        <v>34.380000000000003</v>
      </c>
      <c r="N16" s="75" t="s">
        <v>312</v>
      </c>
      <c r="O16" s="345">
        <v>6.3999999999999997E-6</v>
      </c>
      <c r="P16" s="349">
        <v>27.94</v>
      </c>
      <c r="Q16" s="77" t="s">
        <v>331</v>
      </c>
      <c r="R16" s="76">
        <v>3.4000000000000002E-2</v>
      </c>
      <c r="S16" s="79">
        <f t="shared" si="0"/>
        <v>34.3825</v>
      </c>
      <c r="T16" s="75" t="s">
        <v>105</v>
      </c>
      <c r="U16" s="345">
        <v>5.2499999999999997E-14</v>
      </c>
      <c r="V16" s="345">
        <v>1.19E-6</v>
      </c>
      <c r="W16" s="77">
        <v>0.7</v>
      </c>
      <c r="X16" s="77">
        <v>0</v>
      </c>
      <c r="Y16" s="72"/>
    </row>
    <row r="17" spans="1:25">
      <c r="A17" s="47" t="s">
        <v>409</v>
      </c>
      <c r="B17" s="72" t="s">
        <v>332</v>
      </c>
      <c r="C17" s="72" t="s">
        <v>87</v>
      </c>
      <c r="D17" s="72" t="s">
        <v>90</v>
      </c>
      <c r="E17" s="73" t="s">
        <v>435</v>
      </c>
      <c r="F17" s="74" t="s">
        <v>229</v>
      </c>
      <c r="G17" s="79">
        <v>48.37</v>
      </c>
      <c r="H17" s="75" t="s">
        <v>333</v>
      </c>
      <c r="I17" s="345">
        <v>3.2000000000000001E-9</v>
      </c>
      <c r="J17" s="349">
        <v>47.67</v>
      </c>
      <c r="K17" s="77" t="s">
        <v>110</v>
      </c>
      <c r="L17" s="350">
        <v>3.2000000000000003E-4</v>
      </c>
      <c r="M17" s="79">
        <v>47.79</v>
      </c>
      <c r="N17" s="75" t="s">
        <v>312</v>
      </c>
      <c r="O17" s="345">
        <v>1.1999999999999999E-6</v>
      </c>
      <c r="P17" s="349">
        <v>49.07</v>
      </c>
      <c r="Q17" s="77" t="s">
        <v>334</v>
      </c>
      <c r="R17" s="350">
        <v>4.5000000000000003E-5</v>
      </c>
      <c r="S17" s="79">
        <f t="shared" si="0"/>
        <v>48.224999999999994</v>
      </c>
      <c r="T17" s="75" t="s">
        <v>228</v>
      </c>
      <c r="U17" s="345">
        <v>1.5800000000000001E-18</v>
      </c>
      <c r="V17" s="345">
        <v>3.59E-11</v>
      </c>
      <c r="W17" s="77">
        <v>1.0999999999999999E-2</v>
      </c>
      <c r="X17" s="77">
        <v>73.099999999999994</v>
      </c>
      <c r="Y17" s="72"/>
    </row>
    <row r="18" spans="1:25">
      <c r="A18" s="47" t="s">
        <v>254</v>
      </c>
      <c r="B18" s="72" t="s">
        <v>208</v>
      </c>
      <c r="C18" s="72" t="s">
        <v>89</v>
      </c>
      <c r="D18" s="72" t="s">
        <v>88</v>
      </c>
      <c r="E18" s="73" t="s">
        <v>209</v>
      </c>
      <c r="F18" s="255" t="s">
        <v>210</v>
      </c>
      <c r="G18" s="79">
        <v>0.32</v>
      </c>
      <c r="H18" s="75" t="s">
        <v>335</v>
      </c>
      <c r="I18" s="345">
        <v>1.9000000000000001E-4</v>
      </c>
      <c r="J18" s="349">
        <v>0.27</v>
      </c>
      <c r="K18" s="77" t="s">
        <v>336</v>
      </c>
      <c r="L18" s="350">
        <v>1.2999999999999999E-4</v>
      </c>
      <c r="M18" s="79">
        <v>0.25</v>
      </c>
      <c r="N18" s="75" t="s">
        <v>337</v>
      </c>
      <c r="O18" s="78">
        <v>0.02</v>
      </c>
      <c r="P18" s="349">
        <v>7.0000000000000007E-2</v>
      </c>
      <c r="Q18" s="77" t="s">
        <v>338</v>
      </c>
      <c r="R18" s="76">
        <v>0.72</v>
      </c>
      <c r="S18" s="79">
        <f t="shared" si="0"/>
        <v>0.22750000000000004</v>
      </c>
      <c r="T18" s="75" t="s">
        <v>238</v>
      </c>
      <c r="U18" s="345">
        <v>2.5399999999999999E-8</v>
      </c>
      <c r="V18" s="345">
        <v>5.2900000000000004E-3</v>
      </c>
      <c r="W18" s="77">
        <v>0.39</v>
      </c>
      <c r="X18" s="77">
        <v>0</v>
      </c>
      <c r="Y18" s="72"/>
    </row>
    <row r="19" spans="1:25">
      <c r="A19" s="47" t="s">
        <v>410</v>
      </c>
      <c r="B19" s="72" t="s">
        <v>190</v>
      </c>
      <c r="C19" s="72" t="s">
        <v>89</v>
      </c>
      <c r="D19" s="72" t="s">
        <v>90</v>
      </c>
      <c r="E19" s="73" t="s">
        <v>13</v>
      </c>
      <c r="F19" s="74" t="s">
        <v>226</v>
      </c>
      <c r="G19" s="79">
        <v>23.19</v>
      </c>
      <c r="H19" s="75" t="s">
        <v>340</v>
      </c>
      <c r="I19" s="345">
        <v>1.2E-4</v>
      </c>
      <c r="J19" s="349">
        <v>22.87</v>
      </c>
      <c r="K19" s="77" t="s">
        <v>295</v>
      </c>
      <c r="L19" s="350">
        <v>6.3000000000000003E-4</v>
      </c>
      <c r="M19" s="79">
        <v>21.74</v>
      </c>
      <c r="N19" s="75" t="s">
        <v>133</v>
      </c>
      <c r="O19" s="345">
        <v>1E-4</v>
      </c>
      <c r="P19" s="349">
        <v>11.99</v>
      </c>
      <c r="Q19" s="77" t="s">
        <v>341</v>
      </c>
      <c r="R19" s="350">
        <v>3.0000000000000001E-3</v>
      </c>
      <c r="S19" s="79">
        <f t="shared" si="0"/>
        <v>19.947499999999998</v>
      </c>
      <c r="T19" s="75" t="s">
        <v>115</v>
      </c>
      <c r="U19" s="345">
        <v>5.7400000000000002E-12</v>
      </c>
      <c r="V19" s="345">
        <v>1.2999999999999999E-4</v>
      </c>
      <c r="W19" s="77">
        <v>0.39</v>
      </c>
      <c r="X19" s="77">
        <v>0</v>
      </c>
      <c r="Y19" s="72"/>
    </row>
    <row r="20" spans="1:25" s="49" customFormat="1">
      <c r="A20" s="80" t="s">
        <v>411</v>
      </c>
      <c r="B20" s="81" t="s">
        <v>343</v>
      </c>
      <c r="C20" s="81" t="s">
        <v>88</v>
      </c>
      <c r="D20" s="81" t="s">
        <v>89</v>
      </c>
      <c r="E20" s="82" t="s">
        <v>436</v>
      </c>
      <c r="F20" s="49" t="s">
        <v>428</v>
      </c>
      <c r="G20" s="79">
        <v>21.71</v>
      </c>
      <c r="H20" s="75" t="s">
        <v>344</v>
      </c>
      <c r="I20" s="345">
        <v>2.5999999999999998E-10</v>
      </c>
      <c r="J20" s="354">
        <v>22.11</v>
      </c>
      <c r="K20" s="84" t="s">
        <v>345</v>
      </c>
      <c r="L20" s="353">
        <v>2.0000000000000001E-10</v>
      </c>
      <c r="M20" s="79">
        <v>19.11</v>
      </c>
      <c r="N20" s="75" t="s">
        <v>346</v>
      </c>
      <c r="O20" s="345">
        <v>3.6E-10</v>
      </c>
      <c r="P20" s="354">
        <v>17.23</v>
      </c>
      <c r="Q20" s="84" t="s">
        <v>347</v>
      </c>
      <c r="R20" s="353">
        <v>9.7E-5</v>
      </c>
      <c r="S20" s="79">
        <f t="shared" si="0"/>
        <v>20.04</v>
      </c>
      <c r="T20" s="75" t="s">
        <v>348</v>
      </c>
      <c r="U20" s="345">
        <v>2.8482600000000002E-16</v>
      </c>
      <c r="V20" s="345">
        <v>2.6E-22</v>
      </c>
      <c r="W20" s="84">
        <v>8.7999999999999995E-2</v>
      </c>
      <c r="X20" s="84">
        <v>54.2</v>
      </c>
      <c r="Y20" s="81" t="s">
        <v>448</v>
      </c>
    </row>
    <row r="21" spans="1:25" s="49" customFormat="1">
      <c r="A21" s="80" t="s">
        <v>412</v>
      </c>
      <c r="B21" s="81" t="s">
        <v>349</v>
      </c>
      <c r="C21" s="81" t="s">
        <v>90</v>
      </c>
      <c r="D21" s="81" t="s">
        <v>87</v>
      </c>
      <c r="E21" s="82" t="s">
        <v>436</v>
      </c>
      <c r="F21" s="49" t="s">
        <v>428</v>
      </c>
      <c r="G21" s="79">
        <v>30.71</v>
      </c>
      <c r="H21" s="75" t="s">
        <v>350</v>
      </c>
      <c r="I21" s="345">
        <v>4.1999999999999996E-6</v>
      </c>
      <c r="J21" s="354">
        <v>25.19</v>
      </c>
      <c r="K21" s="84" t="s">
        <v>351</v>
      </c>
      <c r="L21" s="353">
        <v>1.6999999999999999E-7</v>
      </c>
      <c r="M21" s="79">
        <v>26.75</v>
      </c>
      <c r="N21" s="75" t="s">
        <v>299</v>
      </c>
      <c r="O21" s="345">
        <v>1.3E-6</v>
      </c>
      <c r="P21" s="354">
        <v>27.02</v>
      </c>
      <c r="Q21" s="84" t="s">
        <v>352</v>
      </c>
      <c r="R21" s="353">
        <v>5.7000000000000003E-5</v>
      </c>
      <c r="S21" s="79">
        <f t="shared" si="0"/>
        <v>27.4175</v>
      </c>
      <c r="T21" s="75" t="s">
        <v>235</v>
      </c>
      <c r="U21" s="345">
        <v>5.4338400000000002E-8</v>
      </c>
      <c r="V21" s="78">
        <v>1.3919999999999999</v>
      </c>
      <c r="W21" s="84">
        <v>0.59</v>
      </c>
      <c r="X21" s="84">
        <v>0</v>
      </c>
      <c r="Y21" s="81" t="s">
        <v>449</v>
      </c>
    </row>
    <row r="22" spans="1:25" s="49" customFormat="1">
      <c r="A22" s="80" t="s">
        <v>413</v>
      </c>
      <c r="B22" s="81" t="s">
        <v>193</v>
      </c>
      <c r="C22" s="81" t="s">
        <v>87</v>
      </c>
      <c r="D22" s="81" t="s">
        <v>90</v>
      </c>
      <c r="E22" s="82" t="s">
        <v>437</v>
      </c>
      <c r="F22" s="49" t="s">
        <v>229</v>
      </c>
      <c r="G22" s="79">
        <v>8.93</v>
      </c>
      <c r="H22" s="75" t="s">
        <v>353</v>
      </c>
      <c r="I22" s="78">
        <v>0.27</v>
      </c>
      <c r="J22" s="354">
        <v>10.08</v>
      </c>
      <c r="K22" s="84" t="s">
        <v>354</v>
      </c>
      <c r="L22" s="83">
        <v>2.3E-2</v>
      </c>
      <c r="M22" s="79">
        <v>9.65</v>
      </c>
      <c r="N22" s="75" t="s">
        <v>355</v>
      </c>
      <c r="O22" s="345">
        <v>3.8000000000000003E-8</v>
      </c>
      <c r="P22" s="354">
        <v>11.41</v>
      </c>
      <c r="Q22" s="84" t="s">
        <v>356</v>
      </c>
      <c r="R22" s="353">
        <v>4.3999999999999999E-5</v>
      </c>
      <c r="S22" s="79">
        <f t="shared" si="0"/>
        <v>10.017499999999998</v>
      </c>
      <c r="T22" s="75" t="s">
        <v>232</v>
      </c>
      <c r="U22" s="345">
        <v>1.44E-11</v>
      </c>
      <c r="V22" s="345">
        <v>3.2699999999999998E-4</v>
      </c>
      <c r="W22" s="84">
        <v>5.1999999999999998E-2</v>
      </c>
      <c r="X22" s="84">
        <v>61.2</v>
      </c>
      <c r="Y22" s="81"/>
    </row>
    <row r="23" spans="1:25" s="49" customFormat="1">
      <c r="A23" s="80" t="s">
        <v>414</v>
      </c>
      <c r="B23" s="81" t="s">
        <v>186</v>
      </c>
      <c r="C23" s="81" t="s">
        <v>88</v>
      </c>
      <c r="D23" s="81" t="s">
        <v>87</v>
      </c>
      <c r="E23" s="82" t="s">
        <v>438</v>
      </c>
      <c r="F23" s="49" t="s">
        <v>229</v>
      </c>
      <c r="G23" s="79">
        <v>44.68</v>
      </c>
      <c r="H23" s="75" t="s">
        <v>358</v>
      </c>
      <c r="I23" s="345">
        <v>1.9000000000000001E-4</v>
      </c>
      <c r="J23" s="354">
        <v>50.47</v>
      </c>
      <c r="K23" s="84" t="s">
        <v>109</v>
      </c>
      <c r="L23" s="353">
        <v>9.2E-6</v>
      </c>
      <c r="M23" s="79">
        <v>49.56</v>
      </c>
      <c r="N23" s="75" t="s">
        <v>359</v>
      </c>
      <c r="O23" s="345">
        <v>9.5999999999999991E-7</v>
      </c>
      <c r="P23" s="354">
        <v>59.86</v>
      </c>
      <c r="Q23" s="84" t="s">
        <v>305</v>
      </c>
      <c r="R23" s="353">
        <v>4.1999999999999997E-3</v>
      </c>
      <c r="S23" s="79">
        <f t="shared" si="0"/>
        <v>51.142499999999998</v>
      </c>
      <c r="T23" s="75" t="s">
        <v>176</v>
      </c>
      <c r="U23" s="345">
        <v>1.14E-15</v>
      </c>
      <c r="V23" s="345">
        <v>2.59E-8</v>
      </c>
      <c r="W23" s="84">
        <v>0.66</v>
      </c>
      <c r="X23" s="84">
        <v>0</v>
      </c>
      <c r="Y23" s="81"/>
    </row>
    <row r="24" spans="1:25" s="49" customFormat="1">
      <c r="A24" s="80" t="s">
        <v>415</v>
      </c>
      <c r="B24" s="81" t="s">
        <v>165</v>
      </c>
      <c r="C24" s="81" t="s">
        <v>87</v>
      </c>
      <c r="D24" s="81" t="s">
        <v>89</v>
      </c>
      <c r="E24" s="82" t="s">
        <v>15</v>
      </c>
      <c r="F24" s="49" t="s">
        <v>429</v>
      </c>
      <c r="G24" s="79">
        <v>33.090000000000003</v>
      </c>
      <c r="H24" s="75" t="s">
        <v>361</v>
      </c>
      <c r="I24" s="345">
        <v>1.3E-6</v>
      </c>
      <c r="J24" s="354">
        <v>39.53</v>
      </c>
      <c r="K24" s="84" t="s">
        <v>362</v>
      </c>
      <c r="L24" s="353">
        <v>1.2E-20</v>
      </c>
      <c r="M24" s="79">
        <v>39.28</v>
      </c>
      <c r="N24" s="75" t="s">
        <v>363</v>
      </c>
      <c r="O24" s="345">
        <v>9.5999999999999995E-12</v>
      </c>
      <c r="P24" s="354">
        <v>44.66</v>
      </c>
      <c r="Q24" s="84" t="s">
        <v>364</v>
      </c>
      <c r="R24" s="353">
        <v>4.1999999999999996E-6</v>
      </c>
      <c r="S24" s="79">
        <f t="shared" si="0"/>
        <v>39.14</v>
      </c>
      <c r="T24" s="75" t="s">
        <v>225</v>
      </c>
      <c r="U24" s="345">
        <v>1.57E-39</v>
      </c>
      <c r="V24" s="345">
        <v>1.78E-32</v>
      </c>
      <c r="W24" s="84">
        <v>0.2</v>
      </c>
      <c r="X24" s="84">
        <v>35.9</v>
      </c>
      <c r="Y24" s="81"/>
    </row>
    <row r="25" spans="1:25" s="49" customFormat="1">
      <c r="A25" s="80" t="s">
        <v>416</v>
      </c>
      <c r="B25" s="81" t="s">
        <v>366</v>
      </c>
      <c r="C25" s="81" t="s">
        <v>90</v>
      </c>
      <c r="D25" s="81" t="s">
        <v>87</v>
      </c>
      <c r="E25" s="82" t="s">
        <v>151</v>
      </c>
      <c r="F25" s="49" t="s">
        <v>430</v>
      </c>
      <c r="G25" s="79">
        <v>10.72</v>
      </c>
      <c r="H25" s="75" t="s">
        <v>367</v>
      </c>
      <c r="I25" s="345">
        <v>2.8E-3</v>
      </c>
      <c r="J25" s="354">
        <v>9.0500000000000007</v>
      </c>
      <c r="K25" s="84" t="s">
        <v>368</v>
      </c>
      <c r="L25" s="83">
        <v>1.0999999999999999E-2</v>
      </c>
      <c r="M25" s="79">
        <v>10.67</v>
      </c>
      <c r="N25" s="75" t="s">
        <v>306</v>
      </c>
      <c r="O25" s="345">
        <v>9.8999999999999999E-4</v>
      </c>
      <c r="P25" s="354">
        <v>10.42</v>
      </c>
      <c r="Q25" s="84" t="s">
        <v>369</v>
      </c>
      <c r="R25" s="353">
        <v>1.5E-3</v>
      </c>
      <c r="S25" s="79">
        <f t="shared" si="0"/>
        <v>10.215000000000002</v>
      </c>
      <c r="T25" s="75" t="s">
        <v>319</v>
      </c>
      <c r="U25" s="345">
        <v>4.1199999999999998E-9</v>
      </c>
      <c r="V25" s="78">
        <v>4.6800000000000001E-2</v>
      </c>
      <c r="W25" s="84">
        <v>0.64</v>
      </c>
      <c r="X25" s="84">
        <v>0</v>
      </c>
      <c r="Y25" s="81"/>
    </row>
    <row r="26" spans="1:25" s="49" customFormat="1">
      <c r="A26" s="80" t="s">
        <v>417</v>
      </c>
      <c r="B26" s="81" t="s">
        <v>371</v>
      </c>
      <c r="C26" s="81" t="s">
        <v>90</v>
      </c>
      <c r="D26" s="81" t="s">
        <v>87</v>
      </c>
      <c r="E26" s="82" t="s">
        <v>16</v>
      </c>
      <c r="F26" s="49" t="s">
        <v>430</v>
      </c>
      <c r="G26" s="79">
        <v>25.91</v>
      </c>
      <c r="H26" s="75" t="s">
        <v>372</v>
      </c>
      <c r="I26" s="78">
        <v>6.6000000000000003E-2</v>
      </c>
      <c r="J26" s="354">
        <v>27.2</v>
      </c>
      <c r="K26" s="84" t="s">
        <v>359</v>
      </c>
      <c r="L26" s="353">
        <v>7.3000000000000004E-6</v>
      </c>
      <c r="M26" s="79">
        <v>28.12</v>
      </c>
      <c r="N26" s="75" t="s">
        <v>315</v>
      </c>
      <c r="O26" s="345">
        <v>6.4999999999999997E-4</v>
      </c>
      <c r="P26" s="354">
        <v>28.07</v>
      </c>
      <c r="Q26" s="84" t="s">
        <v>373</v>
      </c>
      <c r="R26" s="353">
        <v>1.9000000000000001E-4</v>
      </c>
      <c r="S26" s="79">
        <f t="shared" si="0"/>
        <v>27.325000000000003</v>
      </c>
      <c r="T26" s="75" t="s">
        <v>176</v>
      </c>
      <c r="U26" s="345">
        <v>4.26E-12</v>
      </c>
      <c r="V26" s="345">
        <v>4.8399999999999997E-5</v>
      </c>
      <c r="W26" s="84">
        <v>0.79</v>
      </c>
      <c r="X26" s="84">
        <v>0</v>
      </c>
      <c r="Y26" s="81"/>
    </row>
    <row r="27" spans="1:25" s="49" customFormat="1">
      <c r="A27" s="81" t="s">
        <v>418</v>
      </c>
      <c r="B27" s="81" t="s">
        <v>189</v>
      </c>
      <c r="C27" s="81" t="s">
        <v>90</v>
      </c>
      <c r="D27" s="81" t="s">
        <v>87</v>
      </c>
      <c r="E27" s="82" t="s">
        <v>146</v>
      </c>
      <c r="F27" s="49" t="s">
        <v>226</v>
      </c>
      <c r="G27" s="79">
        <v>16.59</v>
      </c>
      <c r="H27" s="75" t="s">
        <v>375</v>
      </c>
      <c r="I27" s="78">
        <v>0.14000000000000001</v>
      </c>
      <c r="J27" s="354">
        <v>21.15</v>
      </c>
      <c r="K27" s="84" t="s">
        <v>351</v>
      </c>
      <c r="L27" s="353">
        <v>1.9E-6</v>
      </c>
      <c r="M27" s="79">
        <v>19.14</v>
      </c>
      <c r="N27" s="75" t="s">
        <v>334</v>
      </c>
      <c r="O27" s="345">
        <v>2.1000000000000001E-4</v>
      </c>
      <c r="P27" s="354">
        <v>32.659999999999997</v>
      </c>
      <c r="Q27" s="84" t="s">
        <v>324</v>
      </c>
      <c r="R27" s="353">
        <v>7.5000000000000002E-4</v>
      </c>
      <c r="S27" s="79">
        <f t="shared" si="0"/>
        <v>22.384999999999998</v>
      </c>
      <c r="T27" s="75" t="s">
        <v>115</v>
      </c>
      <c r="U27" s="345">
        <v>2.38E-12</v>
      </c>
      <c r="V27" s="345">
        <v>5.41E-5</v>
      </c>
      <c r="W27" s="84">
        <v>0.83</v>
      </c>
      <c r="X27" s="84">
        <v>0</v>
      </c>
      <c r="Y27" s="81"/>
    </row>
    <row r="28" spans="1:25" s="49" customFormat="1">
      <c r="A28" s="81" t="s">
        <v>75</v>
      </c>
      <c r="B28" s="81" t="s">
        <v>17</v>
      </c>
      <c r="C28" s="81" t="s">
        <v>87</v>
      </c>
      <c r="D28" s="81" t="s">
        <v>90</v>
      </c>
      <c r="E28" s="82" t="s">
        <v>18</v>
      </c>
      <c r="F28" s="49" t="s">
        <v>226</v>
      </c>
      <c r="G28" s="79">
        <v>14.84</v>
      </c>
      <c r="H28" s="75" t="s">
        <v>377</v>
      </c>
      <c r="I28" s="345">
        <v>1.2999999999999999E-5</v>
      </c>
      <c r="J28" s="354">
        <v>16.329999999999998</v>
      </c>
      <c r="K28" s="84" t="s">
        <v>378</v>
      </c>
      <c r="L28" s="353">
        <v>8.3E-14</v>
      </c>
      <c r="M28" s="79">
        <v>15.57</v>
      </c>
      <c r="N28" s="75" t="s">
        <v>378</v>
      </c>
      <c r="O28" s="345">
        <v>3.4000000000000001E-12</v>
      </c>
      <c r="P28" s="354">
        <v>16.13</v>
      </c>
      <c r="Q28" s="84" t="s">
        <v>240</v>
      </c>
      <c r="R28" s="353">
        <v>5.5999999999999999E-8</v>
      </c>
      <c r="S28" s="79">
        <f t="shared" si="0"/>
        <v>15.717499999999998</v>
      </c>
      <c r="T28" s="75" t="s">
        <v>227</v>
      </c>
      <c r="U28" s="345">
        <v>4.7700000000000001E-35</v>
      </c>
      <c r="V28" s="345">
        <v>3.2200000000000001E-27</v>
      </c>
      <c r="W28" s="84">
        <v>1</v>
      </c>
      <c r="X28" s="84">
        <v>0</v>
      </c>
      <c r="Y28" s="81"/>
    </row>
    <row r="29" spans="1:25">
      <c r="A29" s="72" t="s">
        <v>419</v>
      </c>
      <c r="B29" s="72" t="s">
        <v>379</v>
      </c>
      <c r="C29" s="72" t="s">
        <v>90</v>
      </c>
      <c r="D29" s="72" t="s">
        <v>87</v>
      </c>
      <c r="E29" s="73" t="s">
        <v>19</v>
      </c>
      <c r="F29" s="74" t="s">
        <v>226</v>
      </c>
      <c r="G29" s="79">
        <v>19.559999999999999</v>
      </c>
      <c r="H29" s="75" t="s">
        <v>380</v>
      </c>
      <c r="I29" s="345">
        <v>2.0999999999999999E-5</v>
      </c>
      <c r="J29" s="349">
        <v>19.55</v>
      </c>
      <c r="K29" s="77" t="s">
        <v>236</v>
      </c>
      <c r="L29" s="350">
        <v>1.7E-6</v>
      </c>
      <c r="M29" s="79">
        <v>20.76</v>
      </c>
      <c r="N29" s="75" t="s">
        <v>314</v>
      </c>
      <c r="O29" s="78">
        <v>1.2999999999999999E-2</v>
      </c>
      <c r="P29" s="349">
        <v>24.72</v>
      </c>
      <c r="Q29" s="77" t="s">
        <v>368</v>
      </c>
      <c r="R29" s="350">
        <v>4.3E-3</v>
      </c>
      <c r="S29" s="79">
        <f t="shared" si="0"/>
        <v>21.147500000000001</v>
      </c>
      <c r="T29" s="75" t="s">
        <v>316</v>
      </c>
      <c r="U29" s="345">
        <v>3.2399999999999999E-12</v>
      </c>
      <c r="V29" s="345">
        <v>7.36E-5</v>
      </c>
      <c r="W29" s="77">
        <v>8.2000000000000003E-2</v>
      </c>
      <c r="X29" s="77">
        <v>55.3</v>
      </c>
      <c r="Y29" s="72"/>
    </row>
    <row r="30" spans="1:25">
      <c r="A30" s="72" t="s">
        <v>420</v>
      </c>
      <c r="B30" s="72" t="s">
        <v>206</v>
      </c>
      <c r="C30" s="72" t="s">
        <v>87</v>
      </c>
      <c r="D30" s="72" t="s">
        <v>90</v>
      </c>
      <c r="E30" s="73" t="s">
        <v>204</v>
      </c>
      <c r="F30" s="255" t="s">
        <v>230</v>
      </c>
      <c r="G30" s="79">
        <v>0.81</v>
      </c>
      <c r="H30" s="75" t="s">
        <v>383</v>
      </c>
      <c r="I30" s="345">
        <v>2.9999999999999997E-4</v>
      </c>
      <c r="J30" s="349">
        <v>1.89</v>
      </c>
      <c r="K30" s="77" t="s">
        <v>384</v>
      </c>
      <c r="L30" s="350">
        <v>5.8999999999999999E-3</v>
      </c>
      <c r="M30" s="79">
        <v>2.59</v>
      </c>
      <c r="N30" s="75" t="s">
        <v>385</v>
      </c>
      <c r="O30" s="345">
        <v>1.2999999999999999E-5</v>
      </c>
      <c r="P30" s="349">
        <v>2.0099999999999998</v>
      </c>
      <c r="Q30" s="77" t="s">
        <v>386</v>
      </c>
      <c r="R30" s="76">
        <v>0.21</v>
      </c>
      <c r="S30" s="79">
        <f t="shared" si="0"/>
        <v>1.825</v>
      </c>
      <c r="T30" s="75" t="s">
        <v>237</v>
      </c>
      <c r="U30" s="345">
        <v>1.09E-8</v>
      </c>
      <c r="V30" s="78">
        <v>1.11E-2</v>
      </c>
      <c r="W30" s="77">
        <v>3.5000000000000003E-2</v>
      </c>
      <c r="X30" s="77">
        <v>65.3</v>
      </c>
      <c r="Y30" s="72"/>
    </row>
    <row r="31" spans="1:25">
      <c r="A31" s="72" t="s">
        <v>421</v>
      </c>
      <c r="B31" s="72" t="s">
        <v>20</v>
      </c>
      <c r="C31" s="72" t="s">
        <v>88</v>
      </c>
      <c r="D31" s="72" t="s">
        <v>90</v>
      </c>
      <c r="E31" s="73" t="s">
        <v>21</v>
      </c>
      <c r="F31" s="74" t="s">
        <v>226</v>
      </c>
      <c r="G31" s="79">
        <v>42.69</v>
      </c>
      <c r="H31" s="75" t="s">
        <v>388</v>
      </c>
      <c r="I31" s="78">
        <v>5.8999999999999997E-2</v>
      </c>
      <c r="J31" s="349">
        <v>47.24</v>
      </c>
      <c r="K31" s="77" t="s">
        <v>134</v>
      </c>
      <c r="L31" s="350">
        <v>7.4E-12</v>
      </c>
      <c r="M31" s="79">
        <v>47.87</v>
      </c>
      <c r="N31" s="75" t="s">
        <v>319</v>
      </c>
      <c r="O31" s="345">
        <v>3.1E-8</v>
      </c>
      <c r="P31" s="349">
        <v>50.03</v>
      </c>
      <c r="Q31" s="77" t="s">
        <v>389</v>
      </c>
      <c r="R31" s="350">
        <v>8.1999999999999998E-4</v>
      </c>
      <c r="S31" s="79">
        <f t="shared" si="0"/>
        <v>46.957500000000003</v>
      </c>
      <c r="T31" s="75" t="s">
        <v>117</v>
      </c>
      <c r="U31" s="345">
        <v>8.9603399999999996E-17</v>
      </c>
      <c r="V31" s="345">
        <v>2.04E-9</v>
      </c>
      <c r="W31" s="77">
        <v>0.25</v>
      </c>
      <c r="X31" s="77">
        <v>26.8</v>
      </c>
      <c r="Y31" s="72" t="s">
        <v>450</v>
      </c>
    </row>
    <row r="32" spans="1:25">
      <c r="A32" s="72" t="s">
        <v>422</v>
      </c>
      <c r="B32" s="72" t="s">
        <v>390</v>
      </c>
      <c r="C32" s="72" t="s">
        <v>90</v>
      </c>
      <c r="D32" s="72" t="s">
        <v>87</v>
      </c>
      <c r="E32" s="73" t="s">
        <v>21</v>
      </c>
      <c r="F32" s="74" t="s">
        <v>226</v>
      </c>
      <c r="G32" s="79">
        <v>46.68</v>
      </c>
      <c r="H32" s="75" t="s">
        <v>294</v>
      </c>
      <c r="I32" s="345">
        <v>1.9E-3</v>
      </c>
      <c r="J32" s="349">
        <v>44.84</v>
      </c>
      <c r="K32" s="77" t="s">
        <v>351</v>
      </c>
      <c r="L32" s="350">
        <v>5.6999999999999998E-9</v>
      </c>
      <c r="M32" s="79">
        <v>46.74</v>
      </c>
      <c r="N32" s="75" t="s">
        <v>125</v>
      </c>
      <c r="O32" s="345">
        <v>8.6E-3</v>
      </c>
      <c r="P32" s="349">
        <v>43.06</v>
      </c>
      <c r="Q32" s="77" t="s">
        <v>391</v>
      </c>
      <c r="R32" s="76">
        <v>7.3999999999999996E-2</v>
      </c>
      <c r="S32" s="79">
        <f t="shared" si="0"/>
        <v>45.330000000000005</v>
      </c>
      <c r="T32" s="75" t="s">
        <v>114</v>
      </c>
      <c r="U32" s="345">
        <v>7.2022400000000003E-8</v>
      </c>
      <c r="V32" s="345">
        <v>1.637</v>
      </c>
      <c r="W32" s="77">
        <v>8.3000000000000004E-2</v>
      </c>
      <c r="X32" s="77">
        <v>55.1</v>
      </c>
      <c r="Y32" s="72" t="s">
        <v>451</v>
      </c>
    </row>
    <row r="33" spans="1:26">
      <c r="A33" s="72" t="s">
        <v>423</v>
      </c>
      <c r="B33" s="72" t="s">
        <v>196</v>
      </c>
      <c r="C33" s="72" t="s">
        <v>89</v>
      </c>
      <c r="D33" s="72" t="s">
        <v>88</v>
      </c>
      <c r="E33" s="73" t="s">
        <v>197</v>
      </c>
      <c r="F33" s="74" t="s">
        <v>430</v>
      </c>
      <c r="G33" s="79">
        <v>31.62</v>
      </c>
      <c r="H33" s="75" t="s">
        <v>327</v>
      </c>
      <c r="I33" s="78">
        <v>0.18</v>
      </c>
      <c r="J33" s="349">
        <v>34.51</v>
      </c>
      <c r="K33" s="77" t="s">
        <v>319</v>
      </c>
      <c r="L33" s="350">
        <v>3.5999999999999998E-8</v>
      </c>
      <c r="M33" s="79">
        <v>33.619999999999997</v>
      </c>
      <c r="N33" s="75" t="s">
        <v>314</v>
      </c>
      <c r="O33" s="345">
        <v>4.7000000000000002E-3</v>
      </c>
      <c r="P33" s="349">
        <v>39.9</v>
      </c>
      <c r="Q33" s="77" t="s">
        <v>393</v>
      </c>
      <c r="R33" s="76">
        <v>1.2999999999999999E-2</v>
      </c>
      <c r="S33" s="79">
        <f t="shared" si="0"/>
        <v>34.912500000000001</v>
      </c>
      <c r="T33" s="75" t="s">
        <v>131</v>
      </c>
      <c r="U33" s="345">
        <v>9.8199999999999994E-11</v>
      </c>
      <c r="V33" s="345">
        <v>1.1199999999999999E-3</v>
      </c>
      <c r="W33" s="77">
        <v>0.21</v>
      </c>
      <c r="X33" s="77">
        <v>33.200000000000003</v>
      </c>
      <c r="Y33" s="72"/>
    </row>
    <row r="34" spans="1:26">
      <c r="A34" s="72" t="s">
        <v>424</v>
      </c>
      <c r="B34" s="72" t="s">
        <v>191</v>
      </c>
      <c r="C34" s="72" t="s">
        <v>88</v>
      </c>
      <c r="D34" s="72" t="s">
        <v>87</v>
      </c>
      <c r="E34" s="73" t="s">
        <v>192</v>
      </c>
      <c r="F34" s="74" t="s">
        <v>426</v>
      </c>
      <c r="G34" s="79">
        <v>8.48</v>
      </c>
      <c r="H34" s="75" t="s">
        <v>322</v>
      </c>
      <c r="I34" s="78">
        <v>5.8999999999999997E-2</v>
      </c>
      <c r="J34" s="349">
        <v>11.17</v>
      </c>
      <c r="K34" s="77" t="s">
        <v>311</v>
      </c>
      <c r="L34" s="350">
        <v>4.7999999999999998E-6</v>
      </c>
      <c r="M34" s="79">
        <v>12.14</v>
      </c>
      <c r="N34" s="75" t="s">
        <v>352</v>
      </c>
      <c r="O34" s="345">
        <v>1.8000000000000001E-4</v>
      </c>
      <c r="P34" s="349">
        <v>5.85</v>
      </c>
      <c r="Q34" s="77" t="s">
        <v>396</v>
      </c>
      <c r="R34" s="350">
        <v>2.3E-3</v>
      </c>
      <c r="S34" s="79">
        <f t="shared" si="0"/>
        <v>9.41</v>
      </c>
      <c r="T34" s="75" t="s">
        <v>122</v>
      </c>
      <c r="U34" s="345">
        <v>7.25E-12</v>
      </c>
      <c r="V34" s="345">
        <v>8.2399999999999997E-5</v>
      </c>
      <c r="W34" s="77">
        <v>0.83</v>
      </c>
      <c r="X34" s="77">
        <v>0</v>
      </c>
      <c r="Y34" s="72"/>
    </row>
    <row r="35" spans="1:26" s="61" customFormat="1">
      <c r="A35" s="85" t="s">
        <v>425</v>
      </c>
      <c r="B35" s="85" t="s">
        <v>198</v>
      </c>
      <c r="C35" s="85" t="s">
        <v>88</v>
      </c>
      <c r="D35" s="85" t="s">
        <v>89</v>
      </c>
      <c r="E35" s="86" t="s">
        <v>199</v>
      </c>
      <c r="F35" s="61" t="s">
        <v>431</v>
      </c>
      <c r="G35" s="326">
        <v>37</v>
      </c>
      <c r="H35" s="88" t="s">
        <v>398</v>
      </c>
      <c r="I35" s="87">
        <v>4.7E-2</v>
      </c>
      <c r="J35" s="325">
        <v>58.24</v>
      </c>
      <c r="K35" s="90" t="s">
        <v>110</v>
      </c>
      <c r="L35" s="351">
        <v>3.6999999999999999E-4</v>
      </c>
      <c r="M35" s="326">
        <v>43.59</v>
      </c>
      <c r="N35" s="88" t="s">
        <v>110</v>
      </c>
      <c r="O35" s="348">
        <v>4.8999999999999998E-4</v>
      </c>
      <c r="P35" s="325">
        <v>44.09</v>
      </c>
      <c r="Q35" s="90" t="s">
        <v>334</v>
      </c>
      <c r="R35" s="351">
        <v>2.4000000000000001E-4</v>
      </c>
      <c r="S35" s="79">
        <f t="shared" si="0"/>
        <v>45.730000000000004</v>
      </c>
      <c r="T35" s="88" t="s">
        <v>97</v>
      </c>
      <c r="U35" s="348">
        <v>1.2E-10</v>
      </c>
      <c r="V35" s="348">
        <v>1.3600000000000001E-3</v>
      </c>
      <c r="W35" s="90">
        <v>0.85</v>
      </c>
      <c r="X35" s="90">
        <v>0</v>
      </c>
      <c r="Y35" s="72"/>
    </row>
    <row r="36" spans="1:26" s="94" customFormat="1">
      <c r="A36" s="92"/>
      <c r="B36" s="92"/>
      <c r="C36" s="92"/>
      <c r="D36" s="92"/>
      <c r="E36" s="93"/>
      <c r="H36" s="95"/>
      <c r="I36" s="96"/>
      <c r="J36" s="97"/>
      <c r="K36" s="95"/>
      <c r="L36" s="96"/>
      <c r="M36" s="97"/>
      <c r="N36" s="95"/>
      <c r="O36" s="96"/>
      <c r="P36" s="97"/>
      <c r="Q36" s="95"/>
      <c r="R36" s="96"/>
      <c r="S36" s="97"/>
      <c r="T36" s="98"/>
      <c r="U36" s="96"/>
      <c r="V36" s="99"/>
      <c r="W36" s="97"/>
      <c r="X36" s="96"/>
      <c r="Y36" s="96"/>
      <c r="Z36" s="92"/>
    </row>
    <row r="37" spans="1:26" s="61" customFormat="1">
      <c r="A37" s="401" t="s">
        <v>1792</v>
      </c>
      <c r="B37" s="402"/>
      <c r="C37" s="402"/>
      <c r="D37" s="402"/>
      <c r="E37" s="402"/>
      <c r="F37" s="402"/>
      <c r="G37" s="402"/>
      <c r="H37" s="402"/>
      <c r="I37" s="402"/>
      <c r="J37" s="402"/>
      <c r="K37" s="402"/>
      <c r="L37" s="402"/>
      <c r="M37" s="402"/>
      <c r="N37" s="402"/>
      <c r="O37" s="402"/>
      <c r="P37" s="402"/>
      <c r="Q37" s="402"/>
      <c r="R37" s="402"/>
      <c r="S37" s="402"/>
      <c r="T37" s="402"/>
      <c r="U37" s="402"/>
      <c r="V37" s="402"/>
      <c r="W37" s="402"/>
      <c r="X37" s="90"/>
      <c r="Y37" s="90"/>
      <c r="Z37" s="85"/>
    </row>
    <row r="38" spans="1:26" s="61" customFormat="1">
      <c r="A38" s="402"/>
      <c r="B38" s="402"/>
      <c r="C38" s="402"/>
      <c r="D38" s="402"/>
      <c r="E38" s="402"/>
      <c r="F38" s="402"/>
      <c r="G38" s="402"/>
      <c r="H38" s="402"/>
      <c r="I38" s="402"/>
      <c r="J38" s="402"/>
      <c r="K38" s="402"/>
      <c r="L38" s="402"/>
      <c r="M38" s="402"/>
      <c r="N38" s="402"/>
      <c r="O38" s="402"/>
      <c r="P38" s="402"/>
      <c r="Q38" s="402"/>
      <c r="R38" s="402"/>
      <c r="S38" s="402"/>
      <c r="T38" s="402"/>
      <c r="U38" s="402"/>
      <c r="V38" s="402"/>
      <c r="W38" s="402"/>
      <c r="X38" s="90"/>
      <c r="Y38" s="90"/>
      <c r="Z38" s="85"/>
    </row>
    <row r="39" spans="1:26" s="61" customFormat="1">
      <c r="A39" s="402"/>
      <c r="B39" s="402"/>
      <c r="C39" s="402"/>
      <c r="D39" s="402"/>
      <c r="E39" s="402"/>
      <c r="F39" s="402"/>
      <c r="G39" s="402"/>
      <c r="H39" s="402"/>
      <c r="I39" s="402"/>
      <c r="J39" s="402"/>
      <c r="K39" s="402"/>
      <c r="L39" s="402"/>
      <c r="M39" s="402"/>
      <c r="N39" s="402"/>
      <c r="O39" s="402"/>
      <c r="P39" s="402"/>
      <c r="Q39" s="402"/>
      <c r="R39" s="402"/>
      <c r="S39" s="402"/>
      <c r="T39" s="402"/>
      <c r="U39" s="402"/>
      <c r="V39" s="402"/>
      <c r="W39" s="402"/>
      <c r="X39" s="90"/>
      <c r="Y39" s="90"/>
      <c r="Z39" s="85"/>
    </row>
    <row r="40" spans="1:26" s="61" customFormat="1">
      <c r="A40" s="402"/>
      <c r="B40" s="402"/>
      <c r="C40" s="402"/>
      <c r="D40" s="402"/>
      <c r="E40" s="402"/>
      <c r="F40" s="402"/>
      <c r="G40" s="402"/>
      <c r="H40" s="402"/>
      <c r="I40" s="402"/>
      <c r="J40" s="402"/>
      <c r="K40" s="402"/>
      <c r="L40" s="402"/>
      <c r="M40" s="402"/>
      <c r="N40" s="402"/>
      <c r="O40" s="402"/>
      <c r="P40" s="402"/>
      <c r="Q40" s="402"/>
      <c r="R40" s="402"/>
      <c r="S40" s="402"/>
      <c r="T40" s="402"/>
      <c r="U40" s="402"/>
      <c r="V40" s="402"/>
      <c r="W40" s="402"/>
      <c r="X40" s="90"/>
      <c r="Y40" s="90"/>
      <c r="Z40" s="85"/>
    </row>
    <row r="41" spans="1:26" s="61" customFormat="1" ht="15" customHeight="1">
      <c r="A41" s="403" t="s">
        <v>1793</v>
      </c>
      <c r="B41" s="402"/>
      <c r="C41" s="402"/>
      <c r="D41" s="402"/>
      <c r="E41" s="402"/>
      <c r="F41" s="402"/>
      <c r="G41" s="402"/>
      <c r="H41" s="402"/>
      <c r="I41" s="402"/>
      <c r="J41" s="402"/>
      <c r="K41" s="402"/>
      <c r="L41" s="402"/>
      <c r="M41" s="402"/>
      <c r="N41" s="402"/>
      <c r="O41" s="402"/>
      <c r="P41" s="402"/>
      <c r="Q41" s="402"/>
      <c r="R41" s="402"/>
      <c r="S41" s="402"/>
      <c r="T41" s="402"/>
      <c r="U41" s="402"/>
      <c r="V41" s="402"/>
      <c r="W41" s="402"/>
      <c r="X41" s="107"/>
      <c r="Y41" s="107"/>
      <c r="Z41" s="85"/>
    </row>
    <row r="42" spans="1:26" s="61" customFormat="1" ht="1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90"/>
      <c r="Y42" s="90"/>
      <c r="Z42" s="85"/>
    </row>
    <row r="43" spans="1:26" s="61" customFormat="1" ht="1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90"/>
      <c r="Y43" s="90"/>
      <c r="Z43" s="85"/>
    </row>
    <row r="44" spans="1:26" s="61" customFormat="1">
      <c r="A44" s="85"/>
      <c r="B44" s="85"/>
      <c r="C44" s="85"/>
      <c r="D44" s="85"/>
      <c r="E44" s="86"/>
      <c r="H44" s="89"/>
      <c r="I44" s="90"/>
      <c r="J44" s="100"/>
      <c r="K44" s="89"/>
      <c r="L44" s="90"/>
      <c r="M44" s="100"/>
      <c r="N44" s="89"/>
      <c r="O44" s="90"/>
      <c r="P44" s="100"/>
      <c r="Q44" s="89"/>
      <c r="R44" s="90"/>
      <c r="S44" s="100"/>
      <c r="T44" s="101"/>
      <c r="U44" s="90"/>
      <c r="V44" s="91"/>
      <c r="W44" s="100"/>
      <c r="X44" s="90"/>
      <c r="Y44" s="90"/>
      <c r="Z44" s="85"/>
    </row>
    <row r="45" spans="1:26" s="61" customFormat="1">
      <c r="A45" s="404" t="s">
        <v>2010</v>
      </c>
      <c r="B45" s="404"/>
      <c r="C45" s="404"/>
      <c r="D45" s="404"/>
      <c r="E45" s="404"/>
      <c r="H45" s="89"/>
      <c r="I45" s="90"/>
      <c r="J45" s="100"/>
      <c r="K45" s="89"/>
      <c r="L45" s="90"/>
      <c r="M45" s="100"/>
      <c r="N45" s="89"/>
      <c r="O45" s="90"/>
      <c r="P45" s="100"/>
      <c r="Q45" s="89"/>
      <c r="R45" s="90"/>
      <c r="S45" s="100"/>
      <c r="T45" s="101"/>
      <c r="U45" s="90"/>
      <c r="V45" s="91"/>
      <c r="W45" s="100"/>
      <c r="X45" s="90"/>
      <c r="Y45" s="90"/>
      <c r="Z45" s="72"/>
    </row>
    <row r="46" spans="1:26" s="61" customFormat="1" ht="27.75" customHeight="1">
      <c r="A46" s="57"/>
      <c r="B46" s="58"/>
      <c r="C46" s="59"/>
      <c r="D46" s="59"/>
      <c r="E46" s="59"/>
      <c r="F46" s="59"/>
      <c r="G46" s="399" t="s">
        <v>456</v>
      </c>
      <c r="H46" s="399"/>
      <c r="I46" s="399"/>
      <c r="J46" s="397" t="s">
        <v>457</v>
      </c>
      <c r="K46" s="397"/>
      <c r="L46" s="397"/>
      <c r="M46" s="399" t="s">
        <v>458</v>
      </c>
      <c r="N46" s="399"/>
      <c r="O46" s="399"/>
      <c r="P46" s="397" t="s">
        <v>459</v>
      </c>
      <c r="Q46" s="397"/>
      <c r="R46" s="397"/>
      <c r="S46" s="395" t="s">
        <v>1786</v>
      </c>
      <c r="T46" s="395"/>
      <c r="U46" s="395"/>
      <c r="V46" s="60"/>
      <c r="W46" s="60"/>
    </row>
    <row r="47" spans="1:26" s="56" customFormat="1" ht="15" customHeight="1">
      <c r="A47" s="51"/>
      <c r="B47" s="62"/>
      <c r="C47" s="62"/>
      <c r="D47" s="62"/>
      <c r="E47" s="62"/>
      <c r="F47" s="62"/>
      <c r="G47" s="400" t="s">
        <v>1777</v>
      </c>
      <c r="H47" s="400"/>
      <c r="I47" s="400"/>
      <c r="J47" s="398" t="s">
        <v>1778</v>
      </c>
      <c r="K47" s="398"/>
      <c r="L47" s="398"/>
      <c r="M47" s="400" t="s">
        <v>1779</v>
      </c>
      <c r="N47" s="400"/>
      <c r="O47" s="400"/>
      <c r="P47" s="398" t="s">
        <v>1780</v>
      </c>
      <c r="Q47" s="398"/>
      <c r="R47" s="398"/>
      <c r="S47" s="396" t="s">
        <v>1781</v>
      </c>
      <c r="T47" s="396"/>
      <c r="U47" s="396"/>
      <c r="V47" s="63"/>
      <c r="W47" s="63"/>
    </row>
    <row r="48" spans="1:26" s="71" customFormat="1" ht="45" customHeight="1">
      <c r="A48" s="64" t="s">
        <v>1795</v>
      </c>
      <c r="B48" s="64" t="s">
        <v>279</v>
      </c>
      <c r="C48" s="64" t="s">
        <v>170</v>
      </c>
      <c r="D48" s="64" t="s">
        <v>171</v>
      </c>
      <c r="E48" s="65" t="s">
        <v>178</v>
      </c>
      <c r="F48" s="66" t="s">
        <v>281</v>
      </c>
      <c r="G48" s="67" t="s">
        <v>443</v>
      </c>
      <c r="H48" s="67" t="s">
        <v>129</v>
      </c>
      <c r="I48" s="68" t="s">
        <v>96</v>
      </c>
      <c r="J48" s="69" t="s">
        <v>443</v>
      </c>
      <c r="K48" s="69" t="s">
        <v>129</v>
      </c>
      <c r="L48" s="70" t="s">
        <v>96</v>
      </c>
      <c r="M48" s="67" t="s">
        <v>443</v>
      </c>
      <c r="N48" s="67" t="s">
        <v>129</v>
      </c>
      <c r="O48" s="68" t="s">
        <v>96</v>
      </c>
      <c r="P48" s="69" t="s">
        <v>443</v>
      </c>
      <c r="Q48" s="69" t="s">
        <v>129</v>
      </c>
      <c r="R48" s="70" t="s">
        <v>96</v>
      </c>
      <c r="S48" s="68" t="s">
        <v>1149</v>
      </c>
      <c r="T48" s="67" t="s">
        <v>1782</v>
      </c>
      <c r="U48" s="68" t="s">
        <v>1783</v>
      </c>
      <c r="V48" s="69" t="s">
        <v>293</v>
      </c>
      <c r="W48" s="69" t="s">
        <v>2216</v>
      </c>
      <c r="X48" s="104"/>
    </row>
    <row r="49" spans="1:24">
      <c r="A49" s="47" t="s">
        <v>399</v>
      </c>
      <c r="B49" s="72" t="s">
        <v>200</v>
      </c>
      <c r="C49" s="72" t="s">
        <v>89</v>
      </c>
      <c r="D49" s="72" t="s">
        <v>87</v>
      </c>
      <c r="E49" s="73" t="s">
        <v>2</v>
      </c>
      <c r="F49" s="74" t="s">
        <v>426</v>
      </c>
      <c r="G49" s="347">
        <v>46.86</v>
      </c>
      <c r="H49" s="75" t="s">
        <v>463</v>
      </c>
      <c r="I49" s="78">
        <v>0.15</v>
      </c>
      <c r="J49" s="349">
        <v>49.65</v>
      </c>
      <c r="K49" s="77" t="s">
        <v>478</v>
      </c>
      <c r="L49" s="350">
        <v>3.6000000000000001E-5</v>
      </c>
      <c r="M49" s="79">
        <v>48.97</v>
      </c>
      <c r="N49" s="75" t="s">
        <v>125</v>
      </c>
      <c r="O49" s="345">
        <v>8.4000000000000003E-4</v>
      </c>
      <c r="P49" s="349">
        <v>53.55</v>
      </c>
      <c r="Q49" s="77" t="s">
        <v>309</v>
      </c>
      <c r="R49" s="76">
        <v>1.7000000000000001E-2</v>
      </c>
      <c r="S49" s="79">
        <f>AVERAGE(G49,J49,M49,P49)</f>
        <v>49.757499999999993</v>
      </c>
      <c r="T49" s="75" t="s">
        <v>99</v>
      </c>
      <c r="U49" s="352">
        <v>2.6000000000000001E-9</v>
      </c>
      <c r="V49" s="77">
        <v>0.92</v>
      </c>
      <c r="W49" s="77">
        <v>0</v>
      </c>
      <c r="X49" s="72"/>
    </row>
    <row r="50" spans="1:24">
      <c r="A50" s="47" t="s">
        <v>400</v>
      </c>
      <c r="B50" s="72" t="s">
        <v>297</v>
      </c>
      <c r="C50" s="72" t="s">
        <v>90</v>
      </c>
      <c r="D50" s="72" t="s">
        <v>89</v>
      </c>
      <c r="E50" s="73" t="s">
        <v>3</v>
      </c>
      <c r="F50" s="74" t="s">
        <v>226</v>
      </c>
      <c r="G50" s="79">
        <v>22.27</v>
      </c>
      <c r="H50" s="75" t="s">
        <v>300</v>
      </c>
      <c r="I50" s="345">
        <v>3.1E-4</v>
      </c>
      <c r="J50" s="349">
        <v>25.19</v>
      </c>
      <c r="K50" s="77" t="s">
        <v>125</v>
      </c>
      <c r="L50" s="350">
        <v>1.1E-4</v>
      </c>
      <c r="M50" s="79">
        <v>22.64</v>
      </c>
      <c r="N50" s="75" t="s">
        <v>484</v>
      </c>
      <c r="O50" s="78">
        <v>0.5</v>
      </c>
      <c r="P50" s="349">
        <v>25.18</v>
      </c>
      <c r="Q50" s="77" t="s">
        <v>391</v>
      </c>
      <c r="R50" s="76">
        <v>5.2999999999999999E-2</v>
      </c>
      <c r="S50" s="79">
        <f t="shared" ref="S50:S77" si="1">AVERAGE(G50,J50,M50,P50)</f>
        <v>23.82</v>
      </c>
      <c r="T50" s="75" t="s">
        <v>99</v>
      </c>
      <c r="U50" s="345">
        <v>4.8999999999999997E-7</v>
      </c>
      <c r="V50" s="77">
        <v>7.2999999999999995E-2</v>
      </c>
      <c r="W50" s="77">
        <v>56.9</v>
      </c>
      <c r="X50" s="72"/>
    </row>
    <row r="51" spans="1:24">
      <c r="A51" s="47" t="s">
        <v>401</v>
      </c>
      <c r="B51" s="72" t="s">
        <v>301</v>
      </c>
      <c r="C51" s="72" t="s">
        <v>87</v>
      </c>
      <c r="D51" s="72" t="s">
        <v>302</v>
      </c>
      <c r="E51" s="73" t="s">
        <v>201</v>
      </c>
      <c r="F51" s="74" t="s">
        <v>439</v>
      </c>
      <c r="G51" s="79">
        <v>21.33</v>
      </c>
      <c r="H51" s="75" t="s">
        <v>464</v>
      </c>
      <c r="I51" s="78">
        <v>0.52</v>
      </c>
      <c r="J51" s="349">
        <v>20.11</v>
      </c>
      <c r="K51" s="77" t="s">
        <v>108</v>
      </c>
      <c r="L51" s="350">
        <v>6.4999999999999994E-5</v>
      </c>
      <c r="M51" s="79">
        <v>18.66</v>
      </c>
      <c r="N51" s="75" t="s">
        <v>314</v>
      </c>
      <c r="O51" s="345">
        <v>5.5999999999999999E-3</v>
      </c>
      <c r="P51" s="349">
        <v>21.07</v>
      </c>
      <c r="Q51" s="77" t="s">
        <v>491</v>
      </c>
      <c r="R51" s="76">
        <v>6.0999999999999999E-2</v>
      </c>
      <c r="S51" s="79">
        <f t="shared" si="1"/>
        <v>20.292499999999997</v>
      </c>
      <c r="T51" s="75" t="s">
        <v>101</v>
      </c>
      <c r="U51" s="345">
        <v>3.1E-7</v>
      </c>
      <c r="V51" s="77">
        <v>0.72</v>
      </c>
      <c r="W51" s="77">
        <v>0</v>
      </c>
      <c r="X51" s="72"/>
    </row>
    <row r="52" spans="1:24">
      <c r="A52" s="47" t="s">
        <v>402</v>
      </c>
      <c r="B52" s="72" t="s">
        <v>308</v>
      </c>
      <c r="C52" s="72" t="s">
        <v>87</v>
      </c>
      <c r="D52" s="72" t="s">
        <v>90</v>
      </c>
      <c r="E52" s="73" t="s">
        <v>6</v>
      </c>
      <c r="F52" s="74" t="s">
        <v>226</v>
      </c>
      <c r="G52" s="79">
        <v>46.15</v>
      </c>
      <c r="H52" s="75" t="s">
        <v>465</v>
      </c>
      <c r="I52" s="78">
        <v>0.93</v>
      </c>
      <c r="J52" s="349">
        <v>47.41</v>
      </c>
      <c r="K52" s="77" t="s">
        <v>478</v>
      </c>
      <c r="L52" s="350">
        <v>1.3999999999999999E-4</v>
      </c>
      <c r="M52" s="79">
        <v>45.79</v>
      </c>
      <c r="N52" s="75" t="s">
        <v>125</v>
      </c>
      <c r="O52" s="345">
        <v>6.9999999999999999E-4</v>
      </c>
      <c r="P52" s="349">
        <v>42.47</v>
      </c>
      <c r="Q52" s="77" t="s">
        <v>309</v>
      </c>
      <c r="R52" s="76">
        <v>1.7999999999999999E-2</v>
      </c>
      <c r="S52" s="79">
        <f t="shared" si="1"/>
        <v>45.454999999999998</v>
      </c>
      <c r="T52" s="75" t="s">
        <v>231</v>
      </c>
      <c r="U52" s="345">
        <v>1.6E-7</v>
      </c>
      <c r="V52" s="77">
        <v>0.25</v>
      </c>
      <c r="W52" s="77">
        <v>26.6</v>
      </c>
      <c r="X52" s="72"/>
    </row>
    <row r="53" spans="1:24">
      <c r="A53" s="47" t="s">
        <v>403</v>
      </c>
      <c r="B53" s="72" t="s">
        <v>4</v>
      </c>
      <c r="C53" s="72" t="s">
        <v>87</v>
      </c>
      <c r="D53" s="72" t="s">
        <v>90</v>
      </c>
      <c r="E53" s="73" t="s">
        <v>5</v>
      </c>
      <c r="F53" s="255" t="s">
        <v>427</v>
      </c>
      <c r="G53" s="79">
        <v>39.39</v>
      </c>
      <c r="H53" s="75" t="s">
        <v>466</v>
      </c>
      <c r="I53" s="78">
        <v>2.4E-2</v>
      </c>
      <c r="J53" s="349">
        <v>41.4</v>
      </c>
      <c r="K53" s="77" t="s">
        <v>126</v>
      </c>
      <c r="L53" s="76">
        <v>1.2E-2</v>
      </c>
      <c r="M53" s="79">
        <v>40.700000000000003</v>
      </c>
      <c r="N53" s="75" t="s">
        <v>233</v>
      </c>
      <c r="O53" s="78">
        <v>0.15</v>
      </c>
      <c r="P53" s="349">
        <v>44.61</v>
      </c>
      <c r="Q53" s="77" t="s">
        <v>492</v>
      </c>
      <c r="R53" s="76">
        <v>9.5000000000000001E-2</v>
      </c>
      <c r="S53" s="79">
        <f t="shared" si="1"/>
        <v>41.524999999999999</v>
      </c>
      <c r="T53" s="75" t="s">
        <v>98</v>
      </c>
      <c r="U53" s="345">
        <v>1.1E-4</v>
      </c>
      <c r="V53" s="77">
        <v>0.71</v>
      </c>
      <c r="W53" s="77">
        <v>0</v>
      </c>
      <c r="X53" s="72"/>
    </row>
    <row r="54" spans="1:24">
      <c r="A54" s="47" t="s">
        <v>404</v>
      </c>
      <c r="B54" s="72" t="s">
        <v>169</v>
      </c>
      <c r="C54" s="72" t="s">
        <v>90</v>
      </c>
      <c r="D54" s="72" t="s">
        <v>88</v>
      </c>
      <c r="E54" s="73" t="s">
        <v>12</v>
      </c>
      <c r="F54" s="74" t="s">
        <v>226</v>
      </c>
      <c r="G54" s="79">
        <v>26.58</v>
      </c>
      <c r="H54" s="75" t="s">
        <v>368</v>
      </c>
      <c r="I54" s="345">
        <v>5.4999999999999997E-3</v>
      </c>
      <c r="J54" s="349">
        <v>27.96</v>
      </c>
      <c r="K54" s="77" t="s">
        <v>112</v>
      </c>
      <c r="L54" s="76">
        <v>0.16</v>
      </c>
      <c r="M54" s="79">
        <v>27.49</v>
      </c>
      <c r="N54" s="75" t="s">
        <v>485</v>
      </c>
      <c r="O54" s="78">
        <v>6.6000000000000003E-2</v>
      </c>
      <c r="P54" s="349">
        <v>26.41</v>
      </c>
      <c r="Q54" s="77" t="s">
        <v>305</v>
      </c>
      <c r="R54" s="350">
        <v>4.3E-3</v>
      </c>
      <c r="S54" s="79">
        <f t="shared" si="1"/>
        <v>27.11</v>
      </c>
      <c r="T54" s="75" t="s">
        <v>100</v>
      </c>
      <c r="U54" s="345">
        <v>1.1E-4</v>
      </c>
      <c r="V54" s="77">
        <v>0.1</v>
      </c>
      <c r="W54" s="77">
        <v>51.9</v>
      </c>
      <c r="X54" s="72"/>
    </row>
    <row r="55" spans="1:24">
      <c r="A55" s="47" t="s">
        <v>405</v>
      </c>
      <c r="B55" s="72" t="s">
        <v>195</v>
      </c>
      <c r="C55" s="72" t="s">
        <v>88</v>
      </c>
      <c r="D55" s="72" t="s">
        <v>87</v>
      </c>
      <c r="E55" s="73" t="s">
        <v>11</v>
      </c>
      <c r="F55" s="74" t="s">
        <v>230</v>
      </c>
      <c r="G55" s="79">
        <v>30.85</v>
      </c>
      <c r="H55" s="75" t="s">
        <v>305</v>
      </c>
      <c r="I55" s="78">
        <v>1.4999999999999999E-2</v>
      </c>
      <c r="J55" s="349">
        <v>33</v>
      </c>
      <c r="K55" s="77" t="s">
        <v>112</v>
      </c>
      <c r="L55" s="76">
        <v>0.11</v>
      </c>
      <c r="M55" s="79">
        <v>32.43</v>
      </c>
      <c r="N55" s="75" t="s">
        <v>486</v>
      </c>
      <c r="O55" s="345">
        <v>3.8999999999999998E-3</v>
      </c>
      <c r="P55" s="349">
        <v>33.840000000000003</v>
      </c>
      <c r="Q55" s="77" t="s">
        <v>493</v>
      </c>
      <c r="R55" s="76">
        <v>2.5999999999999999E-2</v>
      </c>
      <c r="S55" s="79">
        <f t="shared" si="1"/>
        <v>32.53</v>
      </c>
      <c r="T55" s="75" t="s">
        <v>100</v>
      </c>
      <c r="U55" s="345">
        <v>2.9E-5</v>
      </c>
      <c r="V55" s="77">
        <v>0.23</v>
      </c>
      <c r="W55" s="77">
        <v>30.6</v>
      </c>
      <c r="X55" s="72"/>
    </row>
    <row r="56" spans="1:24">
      <c r="A56" s="47" t="s">
        <v>406</v>
      </c>
      <c r="B56" s="72" t="s">
        <v>93</v>
      </c>
      <c r="C56" s="72" t="s">
        <v>87</v>
      </c>
      <c r="D56" s="72" t="s">
        <v>90</v>
      </c>
      <c r="E56" s="73" t="s">
        <v>432</v>
      </c>
      <c r="F56" s="74" t="s">
        <v>229</v>
      </c>
      <c r="G56" s="79">
        <v>8.86</v>
      </c>
      <c r="H56" s="75" t="s">
        <v>341</v>
      </c>
      <c r="I56" s="78">
        <v>0.01</v>
      </c>
      <c r="J56" s="349">
        <v>10.5</v>
      </c>
      <c r="K56" s="77" t="s">
        <v>479</v>
      </c>
      <c r="L56" s="350">
        <v>1.2999999999999999E-3</v>
      </c>
      <c r="M56" s="79">
        <v>11.76</v>
      </c>
      <c r="N56" s="75" t="s">
        <v>310</v>
      </c>
      <c r="O56" s="345">
        <v>1.8E-5</v>
      </c>
      <c r="P56" s="349">
        <v>16.29</v>
      </c>
      <c r="Q56" s="77" t="s">
        <v>488</v>
      </c>
      <c r="R56" s="350">
        <v>7.7999999999999996E-3</v>
      </c>
      <c r="S56" s="79">
        <f t="shared" si="1"/>
        <v>11.852499999999999</v>
      </c>
      <c r="T56" s="75" t="s">
        <v>114</v>
      </c>
      <c r="U56" s="352">
        <v>3.7000000000000001E-10</v>
      </c>
      <c r="V56" s="77">
        <v>0.36</v>
      </c>
      <c r="W56" s="77">
        <v>7</v>
      </c>
      <c r="X56" s="72"/>
    </row>
    <row r="57" spans="1:24">
      <c r="A57" s="47" t="s">
        <v>407</v>
      </c>
      <c r="B57" s="72" t="s">
        <v>24</v>
      </c>
      <c r="C57" s="72" t="s">
        <v>88</v>
      </c>
      <c r="D57" s="72" t="s">
        <v>87</v>
      </c>
      <c r="E57" s="73" t="s">
        <v>433</v>
      </c>
      <c r="F57" s="74" t="s">
        <v>229</v>
      </c>
      <c r="G57" s="79">
        <v>41.69</v>
      </c>
      <c r="H57" s="75" t="s">
        <v>465</v>
      </c>
      <c r="I57" s="78">
        <v>0.86</v>
      </c>
      <c r="J57" s="349">
        <v>44.88</v>
      </c>
      <c r="K57" s="77" t="s">
        <v>112</v>
      </c>
      <c r="L57" s="76">
        <v>8.5000000000000006E-2</v>
      </c>
      <c r="M57" s="79">
        <v>44.76</v>
      </c>
      <c r="N57" s="75" t="s">
        <v>486</v>
      </c>
      <c r="O57" s="345">
        <v>2.5999999999999999E-3</v>
      </c>
      <c r="P57" s="349">
        <v>46.5</v>
      </c>
      <c r="Q57" s="77" t="s">
        <v>493</v>
      </c>
      <c r="R57" s="76">
        <v>3.1E-2</v>
      </c>
      <c r="S57" s="79">
        <f t="shared" si="1"/>
        <v>44.457499999999996</v>
      </c>
      <c r="T57" s="75" t="s">
        <v>100</v>
      </c>
      <c r="U57" s="345">
        <v>5.5999999999999995E-4</v>
      </c>
      <c r="V57" s="77">
        <v>0.19</v>
      </c>
      <c r="W57" s="77">
        <v>37.6</v>
      </c>
      <c r="X57" s="72"/>
    </row>
    <row r="58" spans="1:24">
      <c r="A58" s="47" t="s">
        <v>408</v>
      </c>
      <c r="B58" s="72" t="s">
        <v>330</v>
      </c>
      <c r="C58" s="72" t="s">
        <v>88</v>
      </c>
      <c r="D58" s="72" t="s">
        <v>89</v>
      </c>
      <c r="E58" s="73" t="s">
        <v>434</v>
      </c>
      <c r="F58" s="74" t="s">
        <v>229</v>
      </c>
      <c r="G58" s="79">
        <v>38.25</v>
      </c>
      <c r="H58" s="75" t="s">
        <v>467</v>
      </c>
      <c r="I58" s="78">
        <v>1.4999999999999999E-2</v>
      </c>
      <c r="J58" s="349">
        <v>36.96</v>
      </c>
      <c r="K58" s="77" t="s">
        <v>126</v>
      </c>
      <c r="L58" s="76">
        <v>2.5999999999999999E-2</v>
      </c>
      <c r="M58" s="79">
        <v>34.380000000000003</v>
      </c>
      <c r="N58" s="75" t="s">
        <v>125</v>
      </c>
      <c r="O58" s="345">
        <v>5.3E-3</v>
      </c>
      <c r="P58" s="349">
        <v>27.94</v>
      </c>
      <c r="Q58" s="77" t="s">
        <v>463</v>
      </c>
      <c r="R58" s="76">
        <v>0.23</v>
      </c>
      <c r="S58" s="79">
        <f t="shared" si="1"/>
        <v>34.3825</v>
      </c>
      <c r="T58" s="75" t="s">
        <v>98</v>
      </c>
      <c r="U58" s="345">
        <v>2.6999999999999999E-5</v>
      </c>
      <c r="V58" s="77">
        <v>0.49</v>
      </c>
      <c r="W58" s="77">
        <v>0</v>
      </c>
      <c r="X58" s="72"/>
    </row>
    <row r="59" spans="1:24">
      <c r="A59" s="47" t="s">
        <v>409</v>
      </c>
      <c r="B59" s="72" t="s">
        <v>332</v>
      </c>
      <c r="C59" s="72" t="s">
        <v>87</v>
      </c>
      <c r="D59" s="72" t="s">
        <v>90</v>
      </c>
      <c r="E59" s="73" t="s">
        <v>435</v>
      </c>
      <c r="F59" s="74" t="s">
        <v>229</v>
      </c>
      <c r="G59" s="79">
        <v>48.37</v>
      </c>
      <c r="H59" s="75" t="s">
        <v>328</v>
      </c>
      <c r="I59" s="78">
        <v>0.41</v>
      </c>
      <c r="J59" s="349">
        <v>47.67</v>
      </c>
      <c r="K59" s="77" t="s">
        <v>104</v>
      </c>
      <c r="L59" s="76">
        <v>0.17</v>
      </c>
      <c r="M59" s="79">
        <v>47.79</v>
      </c>
      <c r="N59" s="75" t="s">
        <v>126</v>
      </c>
      <c r="O59" s="78">
        <v>0.13</v>
      </c>
      <c r="P59" s="349">
        <v>49.07</v>
      </c>
      <c r="Q59" s="77" t="s">
        <v>233</v>
      </c>
      <c r="R59" s="76">
        <v>0.43</v>
      </c>
      <c r="S59" s="79">
        <f t="shared" si="1"/>
        <v>48.224999999999994</v>
      </c>
      <c r="T59" s="75" t="s">
        <v>104</v>
      </c>
      <c r="U59" s="345">
        <v>7.8E-2</v>
      </c>
      <c r="V59" s="77">
        <v>0.49</v>
      </c>
      <c r="W59" s="77">
        <v>0</v>
      </c>
      <c r="X59" s="72"/>
    </row>
    <row r="60" spans="1:24">
      <c r="A60" s="47" t="s">
        <v>254</v>
      </c>
      <c r="B60" s="72" t="s">
        <v>208</v>
      </c>
      <c r="C60" s="72" t="s">
        <v>89</v>
      </c>
      <c r="D60" s="72" t="s">
        <v>88</v>
      </c>
      <c r="E60" s="73" t="s">
        <v>209</v>
      </c>
      <c r="F60" s="255" t="s">
        <v>210</v>
      </c>
      <c r="G60" s="79">
        <v>0.32</v>
      </c>
      <c r="H60" s="75" t="s">
        <v>468</v>
      </c>
      <c r="I60" s="78">
        <v>0.14000000000000001</v>
      </c>
      <c r="J60" s="349">
        <v>0.27</v>
      </c>
      <c r="K60" s="77" t="s">
        <v>480</v>
      </c>
      <c r="L60" s="76">
        <v>0.13</v>
      </c>
      <c r="M60" s="79">
        <v>0.25</v>
      </c>
      <c r="N60" s="75" t="s">
        <v>487</v>
      </c>
      <c r="O60" s="78">
        <v>0.3</v>
      </c>
      <c r="P60" s="349">
        <v>7.0000000000000007E-2</v>
      </c>
      <c r="Q60" s="77" t="s">
        <v>494</v>
      </c>
      <c r="R60" s="350">
        <v>6.1999999999999998E-3</v>
      </c>
      <c r="S60" s="79">
        <f t="shared" si="1"/>
        <v>0.22750000000000004</v>
      </c>
      <c r="T60" s="75" t="s">
        <v>239</v>
      </c>
      <c r="U60" s="345">
        <v>6.6E-3</v>
      </c>
      <c r="V60" s="77">
        <v>0.13</v>
      </c>
      <c r="W60" s="77">
        <v>46.8</v>
      </c>
      <c r="X60" s="72"/>
    </row>
    <row r="61" spans="1:24">
      <c r="A61" s="47" t="s">
        <v>410</v>
      </c>
      <c r="B61" s="72" t="s">
        <v>190</v>
      </c>
      <c r="C61" s="72" t="s">
        <v>89</v>
      </c>
      <c r="D61" s="72" t="s">
        <v>90</v>
      </c>
      <c r="E61" s="73" t="s">
        <v>13</v>
      </c>
      <c r="F61" s="74" t="s">
        <v>226</v>
      </c>
      <c r="G61" s="79">
        <v>23.19</v>
      </c>
      <c r="H61" s="75" t="s">
        <v>466</v>
      </c>
      <c r="I61" s="78">
        <v>5.5E-2</v>
      </c>
      <c r="J61" s="349">
        <v>22.87</v>
      </c>
      <c r="K61" s="77" t="s">
        <v>118</v>
      </c>
      <c r="L61" s="76">
        <v>0.18</v>
      </c>
      <c r="M61" s="79">
        <v>21.74</v>
      </c>
      <c r="N61" s="75" t="s">
        <v>295</v>
      </c>
      <c r="O61" s="345">
        <v>5.4000000000000001E-4</v>
      </c>
      <c r="P61" s="349">
        <v>11.99</v>
      </c>
      <c r="Q61" s="77" t="s">
        <v>311</v>
      </c>
      <c r="R61" s="350">
        <v>4.3999999999999999E-5</v>
      </c>
      <c r="S61" s="79">
        <f t="shared" si="1"/>
        <v>19.947499999999998</v>
      </c>
      <c r="T61" s="75" t="s">
        <v>99</v>
      </c>
      <c r="U61" s="345">
        <v>5.0000000000000004E-6</v>
      </c>
      <c r="V61" s="77">
        <v>4.0000000000000001E-3</v>
      </c>
      <c r="W61" s="77">
        <v>77.5</v>
      </c>
      <c r="X61" s="72"/>
    </row>
    <row r="62" spans="1:24">
      <c r="A62" s="47" t="s">
        <v>411</v>
      </c>
      <c r="B62" s="72" t="s">
        <v>343</v>
      </c>
      <c r="C62" s="72" t="s">
        <v>88</v>
      </c>
      <c r="D62" s="72" t="s">
        <v>89</v>
      </c>
      <c r="E62" s="73" t="s">
        <v>436</v>
      </c>
      <c r="F62" s="74" t="s">
        <v>428</v>
      </c>
      <c r="G62" s="79">
        <v>21.71</v>
      </c>
      <c r="H62" s="75" t="s">
        <v>469</v>
      </c>
      <c r="I62" s="345">
        <v>1.2999999999999999E-5</v>
      </c>
      <c r="J62" s="349">
        <v>22.11</v>
      </c>
      <c r="K62" s="77" t="s">
        <v>108</v>
      </c>
      <c r="L62" s="350">
        <v>4.3999999999999999E-5</v>
      </c>
      <c r="M62" s="79">
        <v>19.11</v>
      </c>
      <c r="N62" s="75" t="s">
        <v>359</v>
      </c>
      <c r="O62" s="345">
        <v>8.6000000000000007E-6</v>
      </c>
      <c r="P62" s="349">
        <v>17.23</v>
      </c>
      <c r="Q62" s="77" t="s">
        <v>305</v>
      </c>
      <c r="R62" s="350">
        <v>8.6E-3</v>
      </c>
      <c r="S62" s="79">
        <f t="shared" si="1"/>
        <v>20.04</v>
      </c>
      <c r="T62" s="75" t="s">
        <v>106</v>
      </c>
      <c r="U62" s="352">
        <v>7.1999999999999996E-14</v>
      </c>
      <c r="V62" s="77">
        <v>9.6000000000000002E-2</v>
      </c>
      <c r="W62" s="77">
        <v>52.8</v>
      </c>
      <c r="X62" s="72"/>
    </row>
    <row r="63" spans="1:24">
      <c r="A63" s="47" t="s">
        <v>412</v>
      </c>
      <c r="B63" s="72" t="s">
        <v>349</v>
      </c>
      <c r="C63" s="72" t="s">
        <v>90</v>
      </c>
      <c r="D63" s="72" t="s">
        <v>87</v>
      </c>
      <c r="E63" s="73" t="s">
        <v>436</v>
      </c>
      <c r="F63" s="74" t="s">
        <v>428</v>
      </c>
      <c r="G63" s="79">
        <v>30.71</v>
      </c>
      <c r="H63" s="75" t="s">
        <v>470</v>
      </c>
      <c r="I63" s="78">
        <v>0.64</v>
      </c>
      <c r="J63" s="349">
        <v>25.19</v>
      </c>
      <c r="K63" s="77" t="s">
        <v>97</v>
      </c>
      <c r="L63" s="350">
        <v>4.1000000000000003E-8</v>
      </c>
      <c r="M63" s="79">
        <v>26.75</v>
      </c>
      <c r="N63" s="75" t="s">
        <v>309</v>
      </c>
      <c r="O63" s="345">
        <v>1.6000000000000001E-3</v>
      </c>
      <c r="P63" s="349">
        <v>27.02</v>
      </c>
      <c r="Q63" s="77" t="s">
        <v>391</v>
      </c>
      <c r="R63" s="76">
        <v>0.05</v>
      </c>
      <c r="S63" s="79">
        <f t="shared" si="1"/>
        <v>27.4175</v>
      </c>
      <c r="T63" s="75" t="s">
        <v>234</v>
      </c>
      <c r="U63" s="352">
        <v>2.1999999999999999E-10</v>
      </c>
      <c r="V63" s="77">
        <v>0.28000000000000003</v>
      </c>
      <c r="W63" s="77">
        <v>21.3</v>
      </c>
      <c r="X63" s="72"/>
    </row>
    <row r="64" spans="1:24">
      <c r="A64" s="47" t="s">
        <v>413</v>
      </c>
      <c r="B64" s="72" t="s">
        <v>193</v>
      </c>
      <c r="C64" s="72" t="s">
        <v>87</v>
      </c>
      <c r="D64" s="72" t="s">
        <v>90</v>
      </c>
      <c r="E64" s="73" t="s">
        <v>437</v>
      </c>
      <c r="F64" s="74" t="s">
        <v>229</v>
      </c>
      <c r="G64" s="79">
        <v>8.93</v>
      </c>
      <c r="H64" s="75" t="s">
        <v>471</v>
      </c>
      <c r="I64" s="78">
        <v>0.62</v>
      </c>
      <c r="J64" s="349">
        <v>10.08</v>
      </c>
      <c r="K64" s="77" t="s">
        <v>481</v>
      </c>
      <c r="L64" s="76">
        <v>0.56999999999999995</v>
      </c>
      <c r="M64" s="79">
        <v>9.65</v>
      </c>
      <c r="N64" s="75" t="s">
        <v>488</v>
      </c>
      <c r="O64" s="345">
        <v>9.7999999999999997E-3</v>
      </c>
      <c r="P64" s="349">
        <v>11.41</v>
      </c>
      <c r="Q64" s="77" t="s">
        <v>495</v>
      </c>
      <c r="R64" s="76">
        <v>0.33</v>
      </c>
      <c r="S64" s="79">
        <f t="shared" si="1"/>
        <v>10.017499999999998</v>
      </c>
      <c r="T64" s="75" t="s">
        <v>233</v>
      </c>
      <c r="U64" s="345">
        <v>0.28000000000000003</v>
      </c>
      <c r="V64" s="77">
        <v>7.1999999999999995E-2</v>
      </c>
      <c r="W64" s="77">
        <v>57</v>
      </c>
      <c r="X64" s="72"/>
    </row>
    <row r="65" spans="1:25">
      <c r="A65" s="47" t="s">
        <v>414</v>
      </c>
      <c r="B65" s="72" t="s">
        <v>186</v>
      </c>
      <c r="C65" s="72" t="s">
        <v>88</v>
      </c>
      <c r="D65" s="72" t="s">
        <v>87</v>
      </c>
      <c r="E65" s="73" t="s">
        <v>438</v>
      </c>
      <c r="F65" s="74" t="s">
        <v>229</v>
      </c>
      <c r="G65" s="79">
        <v>44.68</v>
      </c>
      <c r="H65" s="75" t="s">
        <v>328</v>
      </c>
      <c r="I65" s="78">
        <v>0.54</v>
      </c>
      <c r="J65" s="349">
        <v>50.47</v>
      </c>
      <c r="K65" s="77" t="s">
        <v>112</v>
      </c>
      <c r="L65" s="76">
        <v>7.0000000000000007E-2</v>
      </c>
      <c r="M65" s="79">
        <v>49.56</v>
      </c>
      <c r="N65" s="75" t="s">
        <v>486</v>
      </c>
      <c r="O65" s="345">
        <v>6.8999999999999997E-4</v>
      </c>
      <c r="P65" s="349">
        <v>59.86</v>
      </c>
      <c r="Q65" s="77" t="s">
        <v>493</v>
      </c>
      <c r="R65" s="76">
        <v>2.1999999999999999E-2</v>
      </c>
      <c r="S65" s="79">
        <f t="shared" si="1"/>
        <v>51.142499999999998</v>
      </c>
      <c r="T65" s="75" t="s">
        <v>100</v>
      </c>
      <c r="U65" s="345">
        <v>6.3999999999999997E-5</v>
      </c>
      <c r="V65" s="77">
        <v>0.22</v>
      </c>
      <c r="W65" s="77">
        <v>31.7</v>
      </c>
      <c r="X65" s="72"/>
    </row>
    <row r="66" spans="1:25">
      <c r="A66" s="47" t="s">
        <v>415</v>
      </c>
      <c r="B66" s="72" t="s">
        <v>165</v>
      </c>
      <c r="C66" s="72" t="s">
        <v>87</v>
      </c>
      <c r="D66" s="72" t="s">
        <v>89</v>
      </c>
      <c r="E66" s="73" t="s">
        <v>15</v>
      </c>
      <c r="F66" s="74" t="s">
        <v>429</v>
      </c>
      <c r="G66" s="79">
        <v>33.090000000000003</v>
      </c>
      <c r="H66" s="75" t="s">
        <v>305</v>
      </c>
      <c r="I66" s="345">
        <v>9.7999999999999997E-3</v>
      </c>
      <c r="J66" s="349">
        <v>39.53</v>
      </c>
      <c r="K66" s="77" t="s">
        <v>108</v>
      </c>
      <c r="L66" s="350">
        <v>4.7999999999999996E-7</v>
      </c>
      <c r="M66" s="79">
        <v>39.28</v>
      </c>
      <c r="N66" s="75" t="s">
        <v>486</v>
      </c>
      <c r="O66" s="345">
        <v>1E-3</v>
      </c>
      <c r="P66" s="349">
        <v>44.66</v>
      </c>
      <c r="Q66" s="77" t="s">
        <v>132</v>
      </c>
      <c r="R66" s="350">
        <v>4.7999999999999998E-6</v>
      </c>
      <c r="S66" s="79">
        <f t="shared" si="1"/>
        <v>39.14</v>
      </c>
      <c r="T66" s="75" t="s">
        <v>106</v>
      </c>
      <c r="U66" s="345">
        <v>7.2000000000000002E-15</v>
      </c>
      <c r="V66" s="77">
        <v>0.37</v>
      </c>
      <c r="W66" s="77">
        <v>4.4000000000000004</v>
      </c>
      <c r="X66" s="72"/>
    </row>
    <row r="67" spans="1:25">
      <c r="A67" s="47" t="s">
        <v>416</v>
      </c>
      <c r="B67" s="72" t="s">
        <v>366</v>
      </c>
      <c r="C67" s="72" t="s">
        <v>90</v>
      </c>
      <c r="D67" s="72" t="s">
        <v>87</v>
      </c>
      <c r="E67" s="73" t="s">
        <v>151</v>
      </c>
      <c r="F67" s="74" t="s">
        <v>430</v>
      </c>
      <c r="G67" s="79">
        <v>10.72</v>
      </c>
      <c r="H67" s="75" t="s">
        <v>472</v>
      </c>
      <c r="I67" s="345">
        <v>2.3E-2</v>
      </c>
      <c r="J67" s="349">
        <v>9.0500000000000007</v>
      </c>
      <c r="K67" s="77" t="s">
        <v>314</v>
      </c>
      <c r="L67" s="350">
        <v>3.2000000000000002E-3</v>
      </c>
      <c r="M67" s="79">
        <v>10.67</v>
      </c>
      <c r="N67" s="75" t="s">
        <v>305</v>
      </c>
      <c r="O67" s="345">
        <v>4.5999999999999999E-3</v>
      </c>
      <c r="P67" s="349">
        <v>10.42</v>
      </c>
      <c r="Q67" s="77" t="s">
        <v>496</v>
      </c>
      <c r="R67" s="350">
        <v>8.6999999999999994E-3</v>
      </c>
      <c r="S67" s="79">
        <f t="shared" si="1"/>
        <v>10.215000000000002</v>
      </c>
      <c r="T67" s="75" t="s">
        <v>131</v>
      </c>
      <c r="U67" s="345">
        <v>1.4000000000000001E-7</v>
      </c>
      <c r="V67" s="77">
        <v>0.8</v>
      </c>
      <c r="W67" s="77">
        <v>0</v>
      </c>
      <c r="X67" s="72"/>
    </row>
    <row r="68" spans="1:25">
      <c r="A68" s="47" t="s">
        <v>417</v>
      </c>
      <c r="B68" s="72" t="s">
        <v>371</v>
      </c>
      <c r="C68" s="72" t="s">
        <v>90</v>
      </c>
      <c r="D68" s="72" t="s">
        <v>87</v>
      </c>
      <c r="E68" s="73" t="s">
        <v>16</v>
      </c>
      <c r="F68" s="74" t="s">
        <v>430</v>
      </c>
      <c r="G68" s="79">
        <v>25.91</v>
      </c>
      <c r="H68" s="75" t="s">
        <v>328</v>
      </c>
      <c r="I68" s="78">
        <v>0.61</v>
      </c>
      <c r="J68" s="349">
        <v>27.2</v>
      </c>
      <c r="K68" s="77" t="s">
        <v>127</v>
      </c>
      <c r="L68" s="350">
        <v>8.5999999999999998E-4</v>
      </c>
      <c r="M68" s="79">
        <v>28.12</v>
      </c>
      <c r="N68" s="75" t="s">
        <v>485</v>
      </c>
      <c r="O68" s="78">
        <v>2.5999999999999999E-2</v>
      </c>
      <c r="P68" s="349">
        <v>28.07</v>
      </c>
      <c r="Q68" s="77" t="s">
        <v>493</v>
      </c>
      <c r="R68" s="76">
        <v>5.8999999999999997E-2</v>
      </c>
      <c r="S68" s="79">
        <f t="shared" si="1"/>
        <v>27.325000000000003</v>
      </c>
      <c r="T68" s="75" t="s">
        <v>100</v>
      </c>
      <c r="U68" s="345">
        <v>1.2999999999999999E-5</v>
      </c>
      <c r="V68" s="77">
        <v>0.84</v>
      </c>
      <c r="W68" s="77">
        <v>0</v>
      </c>
      <c r="X68" s="72"/>
    </row>
    <row r="69" spans="1:25">
      <c r="A69" s="72" t="s">
        <v>418</v>
      </c>
      <c r="B69" s="72" t="s">
        <v>189</v>
      </c>
      <c r="C69" s="72" t="s">
        <v>90</v>
      </c>
      <c r="D69" s="72" t="s">
        <v>87</v>
      </c>
      <c r="E69" s="73" t="s">
        <v>146</v>
      </c>
      <c r="F69" s="74" t="s">
        <v>226</v>
      </c>
      <c r="G69" s="79">
        <v>16.59</v>
      </c>
      <c r="H69" s="75" t="s">
        <v>473</v>
      </c>
      <c r="I69" s="78">
        <v>0.12</v>
      </c>
      <c r="J69" s="349">
        <v>21.15</v>
      </c>
      <c r="K69" s="77" t="s">
        <v>482</v>
      </c>
      <c r="L69" s="76">
        <v>0.37</v>
      </c>
      <c r="M69" s="79">
        <v>19.14</v>
      </c>
      <c r="N69" s="75" t="s">
        <v>309</v>
      </c>
      <c r="O69" s="78">
        <v>1.0999999999999999E-2</v>
      </c>
      <c r="P69" s="349">
        <v>32.659999999999997</v>
      </c>
      <c r="Q69" s="77" t="s">
        <v>492</v>
      </c>
      <c r="R69" s="76">
        <v>7.2999999999999995E-2</v>
      </c>
      <c r="S69" s="79">
        <f t="shared" si="1"/>
        <v>22.384999999999998</v>
      </c>
      <c r="T69" s="75" t="s">
        <v>98</v>
      </c>
      <c r="U69" s="345">
        <v>2.3E-3</v>
      </c>
      <c r="V69" s="77">
        <v>0.3</v>
      </c>
      <c r="W69" s="77">
        <v>17.399999999999999</v>
      </c>
      <c r="X69" s="72"/>
    </row>
    <row r="70" spans="1:25">
      <c r="A70" s="72" t="s">
        <v>75</v>
      </c>
      <c r="B70" s="72" t="s">
        <v>17</v>
      </c>
      <c r="C70" s="72" t="s">
        <v>87</v>
      </c>
      <c r="D70" s="72" t="s">
        <v>90</v>
      </c>
      <c r="E70" s="73" t="s">
        <v>18</v>
      </c>
      <c r="F70" s="74" t="s">
        <v>226</v>
      </c>
      <c r="G70" s="79">
        <v>14.84</v>
      </c>
      <c r="H70" s="75" t="s">
        <v>473</v>
      </c>
      <c r="I70" s="78">
        <v>0.17</v>
      </c>
      <c r="J70" s="349">
        <v>16.329999999999998</v>
      </c>
      <c r="K70" s="77" t="s">
        <v>128</v>
      </c>
      <c r="L70" s="350">
        <v>8.9999999999999993E-3</v>
      </c>
      <c r="M70" s="79">
        <v>15.57</v>
      </c>
      <c r="N70" s="75" t="s">
        <v>116</v>
      </c>
      <c r="O70" s="345">
        <v>4.2000000000000002E-4</v>
      </c>
      <c r="P70" s="349">
        <v>16.13</v>
      </c>
      <c r="Q70" s="77" t="s">
        <v>497</v>
      </c>
      <c r="R70" s="350">
        <v>3.8000000000000002E-5</v>
      </c>
      <c r="S70" s="79">
        <f t="shared" si="1"/>
        <v>15.717499999999998</v>
      </c>
      <c r="T70" s="75" t="s">
        <v>119</v>
      </c>
      <c r="U70" s="345">
        <v>2.4999999999999999E-8</v>
      </c>
      <c r="V70" s="77">
        <v>7.0999999999999994E-2</v>
      </c>
      <c r="W70" s="77">
        <v>57.4</v>
      </c>
      <c r="X70" s="72"/>
    </row>
    <row r="71" spans="1:25">
      <c r="A71" s="72" t="s">
        <v>419</v>
      </c>
      <c r="B71" s="72" t="s">
        <v>379</v>
      </c>
      <c r="C71" s="72" t="s">
        <v>90</v>
      </c>
      <c r="D71" s="72" t="s">
        <v>87</v>
      </c>
      <c r="E71" s="73" t="s">
        <v>19</v>
      </c>
      <c r="F71" s="74" t="s">
        <v>226</v>
      </c>
      <c r="G71" s="79">
        <v>19.559999999999999</v>
      </c>
      <c r="H71" s="75" t="s">
        <v>474</v>
      </c>
      <c r="I71" s="78">
        <v>0.27</v>
      </c>
      <c r="J71" s="349">
        <v>19.55</v>
      </c>
      <c r="K71" s="77" t="s">
        <v>483</v>
      </c>
      <c r="L71" s="76">
        <v>0.13</v>
      </c>
      <c r="M71" s="79">
        <v>20.76</v>
      </c>
      <c r="N71" s="75" t="s">
        <v>485</v>
      </c>
      <c r="O71" s="78">
        <v>0.11</v>
      </c>
      <c r="P71" s="349">
        <v>24.72</v>
      </c>
      <c r="Q71" s="77" t="s">
        <v>491</v>
      </c>
      <c r="R71" s="76">
        <v>4.5999999999999999E-2</v>
      </c>
      <c r="S71" s="79">
        <f t="shared" si="1"/>
        <v>21.147500000000001</v>
      </c>
      <c r="T71" s="75" t="s">
        <v>100</v>
      </c>
      <c r="U71" s="345">
        <v>2.5999999999999999E-3</v>
      </c>
      <c r="V71" s="77">
        <v>0.8</v>
      </c>
      <c r="W71" s="77">
        <v>0</v>
      </c>
      <c r="X71" s="72"/>
    </row>
    <row r="72" spans="1:25">
      <c r="A72" s="72" t="s">
        <v>420</v>
      </c>
      <c r="B72" s="72" t="s">
        <v>206</v>
      </c>
      <c r="C72" s="72" t="s">
        <v>87</v>
      </c>
      <c r="D72" s="72" t="s">
        <v>90</v>
      </c>
      <c r="E72" s="73" t="s">
        <v>204</v>
      </c>
      <c r="F72" s="255" t="s">
        <v>230</v>
      </c>
      <c r="G72" s="79">
        <v>0.81</v>
      </c>
      <c r="H72" s="75" t="s">
        <v>475</v>
      </c>
      <c r="I72" s="78">
        <v>0.64</v>
      </c>
      <c r="J72" s="349">
        <v>1.89</v>
      </c>
      <c r="K72" s="77" t="s">
        <v>303</v>
      </c>
      <c r="L72" s="350">
        <v>2.8E-3</v>
      </c>
      <c r="M72" s="79">
        <v>2.59</v>
      </c>
      <c r="N72" s="75" t="s">
        <v>489</v>
      </c>
      <c r="O72" s="345">
        <v>3.8999999999999998E-3</v>
      </c>
      <c r="P72" s="349">
        <v>2.0099999999999998</v>
      </c>
      <c r="Q72" s="77" t="s">
        <v>498</v>
      </c>
      <c r="R72" s="76">
        <v>0.21</v>
      </c>
      <c r="S72" s="79">
        <f t="shared" si="1"/>
        <v>1.825</v>
      </c>
      <c r="T72" s="75" t="s">
        <v>120</v>
      </c>
      <c r="U72" s="345">
        <v>1.7E-5</v>
      </c>
      <c r="V72" s="77">
        <v>0.9</v>
      </c>
      <c r="W72" s="77">
        <v>0</v>
      </c>
      <c r="X72" s="72"/>
    </row>
    <row r="73" spans="1:25">
      <c r="A73" s="72" t="s">
        <v>421</v>
      </c>
      <c r="B73" s="72" t="s">
        <v>20</v>
      </c>
      <c r="C73" s="72" t="s">
        <v>88</v>
      </c>
      <c r="D73" s="72" t="s">
        <v>90</v>
      </c>
      <c r="E73" s="73" t="s">
        <v>21</v>
      </c>
      <c r="F73" s="74" t="s">
        <v>226</v>
      </c>
      <c r="G73" s="79">
        <v>42.69</v>
      </c>
      <c r="H73" s="75" t="s">
        <v>465</v>
      </c>
      <c r="I73" s="78">
        <v>0.89</v>
      </c>
      <c r="J73" s="349">
        <v>47.24</v>
      </c>
      <c r="K73" s="77" t="s">
        <v>127</v>
      </c>
      <c r="L73" s="350">
        <v>3.6000000000000002E-4</v>
      </c>
      <c r="M73" s="79">
        <v>47.87</v>
      </c>
      <c r="N73" s="75" t="s">
        <v>486</v>
      </c>
      <c r="O73" s="345">
        <v>3.5000000000000001E-3</v>
      </c>
      <c r="P73" s="349">
        <v>50.03</v>
      </c>
      <c r="Q73" s="77" t="s">
        <v>486</v>
      </c>
      <c r="R73" s="76">
        <v>1.7999999999999999E-2</v>
      </c>
      <c r="S73" s="79">
        <f t="shared" si="1"/>
        <v>46.957500000000003</v>
      </c>
      <c r="T73" s="75" t="s">
        <v>100</v>
      </c>
      <c r="U73" s="345">
        <v>8.9999999999999996E-7</v>
      </c>
      <c r="V73" s="77">
        <v>0.44</v>
      </c>
      <c r="W73" s="77">
        <v>0</v>
      </c>
      <c r="X73" s="72"/>
    </row>
    <row r="74" spans="1:25">
      <c r="A74" s="72" t="s">
        <v>422</v>
      </c>
      <c r="B74" s="72" t="s">
        <v>390</v>
      </c>
      <c r="C74" s="72" t="s">
        <v>90</v>
      </c>
      <c r="D74" s="72" t="s">
        <v>87</v>
      </c>
      <c r="E74" s="73" t="s">
        <v>21</v>
      </c>
      <c r="F74" s="74" t="s">
        <v>226</v>
      </c>
      <c r="G74" s="79">
        <v>46.68</v>
      </c>
      <c r="H74" s="75" t="s">
        <v>116</v>
      </c>
      <c r="I74" s="345">
        <v>8.4000000000000003E-4</v>
      </c>
      <c r="J74" s="349">
        <v>44.84</v>
      </c>
      <c r="K74" s="77" t="s">
        <v>104</v>
      </c>
      <c r="L74" s="76">
        <v>0.13</v>
      </c>
      <c r="M74" s="79">
        <v>46.74</v>
      </c>
      <c r="N74" s="75" t="s">
        <v>490</v>
      </c>
      <c r="O74" s="78">
        <v>2.1000000000000001E-2</v>
      </c>
      <c r="P74" s="349">
        <v>43.06</v>
      </c>
      <c r="Q74" s="77" t="s">
        <v>484</v>
      </c>
      <c r="R74" s="76">
        <v>0.56000000000000005</v>
      </c>
      <c r="S74" s="79">
        <f t="shared" si="1"/>
        <v>45.330000000000005</v>
      </c>
      <c r="T74" s="75" t="s">
        <v>98</v>
      </c>
      <c r="U74" s="345">
        <v>4.8000000000000001E-4</v>
      </c>
      <c r="V74" s="77">
        <v>7.5999999999999998E-2</v>
      </c>
      <c r="W74" s="77">
        <v>56.3</v>
      </c>
      <c r="X74" s="72"/>
    </row>
    <row r="75" spans="1:25">
      <c r="A75" s="72" t="s">
        <v>423</v>
      </c>
      <c r="B75" s="72" t="s">
        <v>196</v>
      </c>
      <c r="C75" s="72" t="s">
        <v>89</v>
      </c>
      <c r="D75" s="72" t="s">
        <v>88</v>
      </c>
      <c r="E75" s="73" t="s">
        <v>197</v>
      </c>
      <c r="F75" s="74" t="s">
        <v>430</v>
      </c>
      <c r="G75" s="79">
        <v>31.62</v>
      </c>
      <c r="H75" s="75" t="s">
        <v>476</v>
      </c>
      <c r="I75" s="78">
        <v>0.38</v>
      </c>
      <c r="J75" s="349">
        <v>34.51</v>
      </c>
      <c r="K75" s="77" t="s">
        <v>112</v>
      </c>
      <c r="L75" s="76">
        <v>9.4E-2</v>
      </c>
      <c r="M75" s="79">
        <v>33.619999999999997</v>
      </c>
      <c r="N75" s="75" t="s">
        <v>485</v>
      </c>
      <c r="O75" s="78">
        <v>2.1999999999999999E-2</v>
      </c>
      <c r="P75" s="349">
        <v>39.9</v>
      </c>
      <c r="Q75" s="77" t="s">
        <v>499</v>
      </c>
      <c r="R75" s="76">
        <v>0.15</v>
      </c>
      <c r="S75" s="79">
        <f t="shared" si="1"/>
        <v>34.912500000000001</v>
      </c>
      <c r="T75" s="75" t="s">
        <v>112</v>
      </c>
      <c r="U75" s="345">
        <v>9.7000000000000003E-3</v>
      </c>
      <c r="V75" s="77">
        <v>0.24</v>
      </c>
      <c r="W75" s="77">
        <v>28.2</v>
      </c>
      <c r="X75" s="72"/>
    </row>
    <row r="76" spans="1:25">
      <c r="A76" s="72" t="s">
        <v>424</v>
      </c>
      <c r="B76" s="72" t="s">
        <v>191</v>
      </c>
      <c r="C76" s="72" t="s">
        <v>88</v>
      </c>
      <c r="D76" s="72" t="s">
        <v>87</v>
      </c>
      <c r="E76" s="73" t="s">
        <v>192</v>
      </c>
      <c r="F76" s="74" t="s">
        <v>426</v>
      </c>
      <c r="G76" s="79">
        <v>8.48</v>
      </c>
      <c r="H76" s="75" t="s">
        <v>477</v>
      </c>
      <c r="I76" s="345">
        <v>5.1999999999999998E-3</v>
      </c>
      <c r="J76" s="349">
        <v>11.17</v>
      </c>
      <c r="K76" s="77" t="s">
        <v>110</v>
      </c>
      <c r="L76" s="350">
        <v>2.5999999999999998E-5</v>
      </c>
      <c r="M76" s="79">
        <v>12.14</v>
      </c>
      <c r="N76" s="75" t="s">
        <v>470</v>
      </c>
      <c r="O76" s="78">
        <v>0.42</v>
      </c>
      <c r="P76" s="349">
        <v>5.85</v>
      </c>
      <c r="Q76" s="77" t="s">
        <v>500</v>
      </c>
      <c r="R76" s="76">
        <v>1.2E-2</v>
      </c>
      <c r="S76" s="79">
        <f t="shared" si="1"/>
        <v>9.41</v>
      </c>
      <c r="T76" s="75" t="s">
        <v>110</v>
      </c>
      <c r="U76" s="345">
        <v>2.9999999999999999E-7</v>
      </c>
      <c r="V76" s="77">
        <v>0.1</v>
      </c>
      <c r="W76" s="77">
        <v>51.3</v>
      </c>
      <c r="X76" s="72"/>
    </row>
    <row r="77" spans="1:25" s="61" customFormat="1">
      <c r="A77" s="85" t="s">
        <v>425</v>
      </c>
      <c r="B77" s="85" t="s">
        <v>198</v>
      </c>
      <c r="C77" s="85" t="s">
        <v>88</v>
      </c>
      <c r="D77" s="85" t="s">
        <v>89</v>
      </c>
      <c r="E77" s="86" t="s">
        <v>199</v>
      </c>
      <c r="F77" s="61" t="s">
        <v>431</v>
      </c>
      <c r="G77" s="326">
        <v>37</v>
      </c>
      <c r="H77" s="88" t="s">
        <v>463</v>
      </c>
      <c r="I77" s="87">
        <v>0.28000000000000003</v>
      </c>
      <c r="J77" s="325">
        <v>58.24</v>
      </c>
      <c r="K77" s="90" t="s">
        <v>126</v>
      </c>
      <c r="L77" s="89">
        <v>1.6E-2</v>
      </c>
      <c r="M77" s="326">
        <v>43.59</v>
      </c>
      <c r="N77" s="88" t="s">
        <v>130</v>
      </c>
      <c r="O77" s="87">
        <v>0.43</v>
      </c>
      <c r="P77" s="325">
        <v>44.09</v>
      </c>
      <c r="Q77" s="90" t="s">
        <v>309</v>
      </c>
      <c r="R77" s="351">
        <v>6.4999999999999997E-3</v>
      </c>
      <c r="S77" s="79">
        <f t="shared" si="1"/>
        <v>45.730000000000004</v>
      </c>
      <c r="T77" s="88" t="s">
        <v>104</v>
      </c>
      <c r="U77" s="348">
        <v>6.1999999999999998E-3</v>
      </c>
      <c r="V77" s="90">
        <v>5.5E-2</v>
      </c>
      <c r="W77" s="90">
        <v>60.4</v>
      </c>
      <c r="X77" s="72"/>
    </row>
    <row r="78" spans="1:25" s="102" customFormat="1">
      <c r="A78" s="92"/>
      <c r="B78" s="92"/>
      <c r="C78" s="92"/>
      <c r="D78" s="92"/>
      <c r="E78" s="92"/>
      <c r="F78" s="92"/>
      <c r="G78" s="92"/>
      <c r="H78" s="92"/>
      <c r="I78" s="92"/>
      <c r="J78" s="92"/>
      <c r="K78" s="92"/>
      <c r="L78" s="92"/>
      <c r="M78" s="92"/>
      <c r="N78" s="92"/>
      <c r="O78" s="92"/>
      <c r="P78" s="92"/>
      <c r="Q78" s="92"/>
      <c r="R78" s="92"/>
      <c r="S78" s="92"/>
      <c r="T78" s="92"/>
      <c r="U78" s="92"/>
      <c r="V78" s="92"/>
      <c r="W78" s="92"/>
      <c r="X78" s="92"/>
      <c r="Y78" s="92"/>
    </row>
  </sheetData>
  <mergeCells count="23">
    <mergeCell ref="A45:E45"/>
    <mergeCell ref="G46:I46"/>
    <mergeCell ref="J46:L46"/>
    <mergeCell ref="M46:O46"/>
    <mergeCell ref="J47:L47"/>
    <mergeCell ref="M47:O47"/>
    <mergeCell ref="G47:I47"/>
    <mergeCell ref="S4:V4"/>
    <mergeCell ref="S5:V5"/>
    <mergeCell ref="P46:R46"/>
    <mergeCell ref="P47:R47"/>
    <mergeCell ref="G4:I4"/>
    <mergeCell ref="J5:L5"/>
    <mergeCell ref="J4:L4"/>
    <mergeCell ref="M5:O5"/>
    <mergeCell ref="M4:O4"/>
    <mergeCell ref="P4:R4"/>
    <mergeCell ref="P5:R5"/>
    <mergeCell ref="G5:I5"/>
    <mergeCell ref="S46:U46"/>
    <mergeCell ref="S47:U47"/>
    <mergeCell ref="A37:W40"/>
    <mergeCell ref="A41:W4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46"/>
  <sheetViews>
    <sheetView workbookViewId="0"/>
  </sheetViews>
  <sheetFormatPr defaultRowHeight="15"/>
  <cols>
    <col min="1" max="1" width="15.28515625" customWidth="1"/>
    <col min="2" max="2" width="12" customWidth="1"/>
    <col min="3" max="3" width="6.42578125" customWidth="1"/>
    <col min="4" max="4" width="6.7109375" customWidth="1"/>
    <col min="6" max="6" width="12.85546875" customWidth="1"/>
    <col min="7" max="7" width="7.85546875" customWidth="1"/>
    <col min="8" max="8" width="16.42578125" customWidth="1"/>
    <col min="10" max="10" width="7.85546875" customWidth="1"/>
    <col min="11" max="11" width="14.28515625" customWidth="1"/>
    <col min="13" max="13" width="11.5703125" customWidth="1"/>
    <col min="14" max="14" width="13.7109375" customWidth="1"/>
    <col min="16" max="16" width="8.140625" customWidth="1"/>
    <col min="17" max="17" width="13.85546875" customWidth="1"/>
    <col min="18" max="18" width="11" customWidth="1"/>
    <col min="19" max="19" width="9.140625" customWidth="1"/>
    <col min="20" max="20" width="13.28515625" customWidth="1"/>
    <col min="21" max="21" width="10.85546875" customWidth="1"/>
    <col min="22" max="22" width="8" customWidth="1"/>
    <col min="25" max="25" width="25.5703125" customWidth="1"/>
  </cols>
  <sheetData>
    <row r="1" spans="1:26" s="376" customFormat="1">
      <c r="A1" s="369" t="s">
        <v>2294</v>
      </c>
      <c r="B1" s="370"/>
      <c r="C1" s="371"/>
      <c r="D1" s="372"/>
      <c r="E1" s="372"/>
      <c r="F1" s="372"/>
      <c r="G1" s="372"/>
      <c r="H1" s="373"/>
      <c r="I1" s="373"/>
      <c r="J1" s="373"/>
      <c r="K1" s="373"/>
      <c r="L1" s="373"/>
      <c r="M1" s="373"/>
      <c r="N1" s="373"/>
      <c r="O1" s="373"/>
      <c r="P1" s="373"/>
      <c r="Q1" s="373"/>
      <c r="R1" s="373"/>
      <c r="S1" s="373"/>
      <c r="T1" s="374"/>
      <c r="U1" s="374"/>
      <c r="V1" s="374"/>
      <c r="W1" s="375"/>
      <c r="X1" s="373"/>
      <c r="Y1" s="373"/>
      <c r="Z1" s="373"/>
    </row>
    <row r="2" spans="1:26" s="376" customFormat="1">
      <c r="A2" s="369"/>
      <c r="B2" s="370"/>
      <c r="C2" s="371"/>
      <c r="D2" s="372"/>
      <c r="E2" s="372"/>
      <c r="F2" s="372"/>
      <c r="G2" s="372"/>
      <c r="H2" s="373"/>
      <c r="I2" s="373"/>
      <c r="J2" s="373"/>
      <c r="K2" s="373"/>
      <c r="L2" s="373"/>
      <c r="M2" s="373"/>
      <c r="N2" s="373"/>
      <c r="O2" s="373"/>
      <c r="P2" s="373"/>
      <c r="Q2" s="373"/>
      <c r="R2" s="373"/>
      <c r="S2" s="373"/>
      <c r="T2" s="374"/>
      <c r="U2" s="374"/>
      <c r="V2" s="374"/>
      <c r="W2" s="375"/>
      <c r="X2" s="373"/>
      <c r="Y2" s="373"/>
      <c r="Z2" s="373"/>
    </row>
    <row r="3" spans="1:26" s="11" customFormat="1" ht="27.75" customHeight="1">
      <c r="A3" s="122"/>
      <c r="B3" s="123"/>
      <c r="C3" s="123"/>
      <c r="D3" s="123"/>
      <c r="E3" s="123"/>
      <c r="F3" s="123"/>
      <c r="G3" s="407" t="s">
        <v>456</v>
      </c>
      <c r="H3" s="407"/>
      <c r="I3" s="407"/>
      <c r="J3" s="411" t="s">
        <v>457</v>
      </c>
      <c r="K3" s="411"/>
      <c r="L3" s="411"/>
      <c r="M3" s="407" t="s">
        <v>458</v>
      </c>
      <c r="N3" s="407"/>
      <c r="O3" s="407"/>
      <c r="P3" s="411" t="s">
        <v>459</v>
      </c>
      <c r="Q3" s="411"/>
      <c r="R3" s="411"/>
      <c r="S3" s="408" t="s">
        <v>1799</v>
      </c>
      <c r="T3" s="408"/>
      <c r="U3" s="408"/>
      <c r="V3" s="408"/>
      <c r="W3" s="119"/>
      <c r="X3" s="119"/>
      <c r="Y3" s="135"/>
      <c r="Z3" s="15"/>
    </row>
    <row r="4" spans="1:26" s="10" customFormat="1" ht="15" customHeight="1">
      <c r="A4" s="124"/>
      <c r="B4" s="125"/>
      <c r="C4" s="125"/>
      <c r="D4" s="125"/>
      <c r="E4" s="125"/>
      <c r="F4" s="125"/>
      <c r="G4" s="406" t="s">
        <v>460</v>
      </c>
      <c r="H4" s="406"/>
      <c r="I4" s="406"/>
      <c r="J4" s="405" t="s">
        <v>461</v>
      </c>
      <c r="K4" s="405"/>
      <c r="L4" s="405"/>
      <c r="M4" s="406" t="s">
        <v>462</v>
      </c>
      <c r="N4" s="406"/>
      <c r="O4" s="406"/>
      <c r="P4" s="405" t="s">
        <v>1140</v>
      </c>
      <c r="Q4" s="405"/>
      <c r="R4" s="405"/>
      <c r="S4" s="409" t="s">
        <v>1141</v>
      </c>
      <c r="T4" s="409"/>
      <c r="U4" s="409"/>
      <c r="V4" s="409"/>
      <c r="W4" s="120"/>
      <c r="X4" s="120"/>
      <c r="Y4" s="136"/>
      <c r="Z4" s="14"/>
    </row>
    <row r="5" spans="1:26" s="22" customFormat="1" ht="28.5" customHeight="1">
      <c r="A5" s="126" t="s">
        <v>1794</v>
      </c>
      <c r="B5" s="126" t="s">
        <v>279</v>
      </c>
      <c r="C5" s="126" t="s">
        <v>170</v>
      </c>
      <c r="D5" s="126" t="s">
        <v>171</v>
      </c>
      <c r="E5" s="127" t="s">
        <v>1768</v>
      </c>
      <c r="F5" s="127" t="s">
        <v>1769</v>
      </c>
      <c r="G5" s="16" t="s">
        <v>1770</v>
      </c>
      <c r="H5" s="17" t="s">
        <v>129</v>
      </c>
      <c r="I5" s="18" t="s">
        <v>96</v>
      </c>
      <c r="J5" s="112" t="s">
        <v>1770</v>
      </c>
      <c r="K5" s="113" t="s">
        <v>129</v>
      </c>
      <c r="L5" s="114" t="s">
        <v>96</v>
      </c>
      <c r="M5" s="16" t="s">
        <v>1770</v>
      </c>
      <c r="N5" s="17" t="s">
        <v>129</v>
      </c>
      <c r="O5" s="18" t="s">
        <v>96</v>
      </c>
      <c r="P5" s="112" t="s">
        <v>1770</v>
      </c>
      <c r="Q5" s="113" t="s">
        <v>129</v>
      </c>
      <c r="R5" s="114" t="s">
        <v>96</v>
      </c>
      <c r="S5" s="17" t="s">
        <v>1144</v>
      </c>
      <c r="T5" s="17" t="s">
        <v>129</v>
      </c>
      <c r="U5" s="23" t="s">
        <v>96</v>
      </c>
      <c r="V5" s="23" t="s">
        <v>1789</v>
      </c>
      <c r="W5" s="113" t="s">
        <v>293</v>
      </c>
      <c r="X5" s="113" t="s">
        <v>2215</v>
      </c>
      <c r="Y5" s="126" t="s">
        <v>1798</v>
      </c>
      <c r="Z5" s="21"/>
    </row>
    <row r="6" spans="1:26">
      <c r="A6" s="128" t="s">
        <v>399</v>
      </c>
      <c r="B6" s="121" t="s">
        <v>200</v>
      </c>
      <c r="C6" s="128" t="s">
        <v>89</v>
      </c>
      <c r="D6" s="128" t="s">
        <v>87</v>
      </c>
      <c r="E6" s="129" t="s">
        <v>2</v>
      </c>
      <c r="F6" s="128" t="s">
        <v>426</v>
      </c>
      <c r="G6" s="334">
        <v>46.86</v>
      </c>
      <c r="H6" s="19" t="s">
        <v>463</v>
      </c>
      <c r="I6" s="20">
        <v>0.15</v>
      </c>
      <c r="J6" s="338">
        <v>49.65</v>
      </c>
      <c r="K6" s="108" t="s">
        <v>478</v>
      </c>
      <c r="L6" s="328">
        <v>3.6000000000000001E-5</v>
      </c>
      <c r="M6" s="334">
        <v>48.97</v>
      </c>
      <c r="N6" s="19" t="s">
        <v>125</v>
      </c>
      <c r="O6" s="330">
        <v>8.4000000000000003E-4</v>
      </c>
      <c r="P6" s="343">
        <v>53.54</v>
      </c>
      <c r="Q6" s="108" t="s">
        <v>309</v>
      </c>
      <c r="R6" s="117">
        <v>1.7000000000000001E-2</v>
      </c>
      <c r="S6" s="334">
        <f>AVERAGE(G6,J6,M6,P6)</f>
        <v>49.754999999999995</v>
      </c>
      <c r="T6" s="19" t="s">
        <v>99</v>
      </c>
      <c r="U6" s="330">
        <v>2.5800000000000002E-9</v>
      </c>
      <c r="V6" s="20">
        <v>2.93E-2</v>
      </c>
      <c r="W6" s="108">
        <v>0.92</v>
      </c>
      <c r="X6" s="108">
        <v>0</v>
      </c>
      <c r="Y6" s="128"/>
    </row>
    <row r="7" spans="1:26">
      <c r="A7" s="128" t="s">
        <v>515</v>
      </c>
      <c r="B7" s="121" t="s">
        <v>501</v>
      </c>
      <c r="C7" s="128" t="s">
        <v>90</v>
      </c>
      <c r="D7" s="128" t="s">
        <v>89</v>
      </c>
      <c r="E7" s="129" t="s">
        <v>8</v>
      </c>
      <c r="F7" s="128" t="s">
        <v>226</v>
      </c>
      <c r="G7" s="334">
        <v>20.34</v>
      </c>
      <c r="H7" s="19" t="s">
        <v>388</v>
      </c>
      <c r="I7" s="20">
        <v>2.8000000000000001E-2</v>
      </c>
      <c r="J7" s="338">
        <v>19.52</v>
      </c>
      <c r="K7" s="108" t="s">
        <v>124</v>
      </c>
      <c r="L7" s="328">
        <v>3.2000000000000003E-4</v>
      </c>
      <c r="M7" s="334">
        <v>19.350000000000001</v>
      </c>
      <c r="N7" s="19" t="s">
        <v>304</v>
      </c>
      <c r="O7" s="330">
        <v>1.1E-4</v>
      </c>
      <c r="P7" s="338">
        <v>11.05</v>
      </c>
      <c r="Q7" s="108" t="s">
        <v>318</v>
      </c>
      <c r="R7" s="332">
        <v>1.8E-3</v>
      </c>
      <c r="S7" s="334">
        <f t="shared" ref="S7:S19" si="0">AVERAGE(G7,J7,M7,P7)</f>
        <v>17.565000000000001</v>
      </c>
      <c r="T7" s="19" t="s">
        <v>106</v>
      </c>
      <c r="U7" s="330">
        <v>3.8300000000000002E-10</v>
      </c>
      <c r="V7" s="330">
        <v>8.6999999999999994E-3</v>
      </c>
      <c r="W7" s="108">
        <v>0.36</v>
      </c>
      <c r="X7" s="108">
        <v>7.3</v>
      </c>
      <c r="Y7" s="128"/>
    </row>
    <row r="8" spans="1:26">
      <c r="A8" s="128" t="s">
        <v>516</v>
      </c>
      <c r="B8" s="121" t="s">
        <v>9</v>
      </c>
      <c r="C8" s="128" t="s">
        <v>89</v>
      </c>
      <c r="D8" s="128" t="s">
        <v>88</v>
      </c>
      <c r="E8" s="129" t="s">
        <v>10</v>
      </c>
      <c r="F8" s="138" t="s">
        <v>230</v>
      </c>
      <c r="G8" s="334">
        <v>30.71</v>
      </c>
      <c r="H8" s="19" t="s">
        <v>305</v>
      </c>
      <c r="I8" s="20">
        <v>1.6E-2</v>
      </c>
      <c r="J8" s="338">
        <v>28.82</v>
      </c>
      <c r="K8" s="108" t="s">
        <v>113</v>
      </c>
      <c r="L8" s="328">
        <v>5.1E-8</v>
      </c>
      <c r="M8" s="334">
        <v>28.11</v>
      </c>
      <c r="N8" s="19" t="s">
        <v>123</v>
      </c>
      <c r="O8" s="330">
        <v>1.8000000000000001E-4</v>
      </c>
      <c r="P8" s="338">
        <v>41.3</v>
      </c>
      <c r="Q8" s="108" t="s">
        <v>304</v>
      </c>
      <c r="R8" s="332">
        <v>9.3999999999999994E-5</v>
      </c>
      <c r="S8" s="334">
        <f t="shared" si="0"/>
        <v>32.234999999999999</v>
      </c>
      <c r="T8" s="19" t="s">
        <v>106</v>
      </c>
      <c r="U8" s="330">
        <v>1.08E-15</v>
      </c>
      <c r="V8" s="330">
        <v>5.7400000000000003E-3</v>
      </c>
      <c r="W8" s="108">
        <v>0.91</v>
      </c>
      <c r="X8" s="108">
        <v>0</v>
      </c>
      <c r="Y8" s="128"/>
    </row>
    <row r="9" spans="1:26">
      <c r="A9" s="128" t="s">
        <v>517</v>
      </c>
      <c r="B9" s="121" t="s">
        <v>220</v>
      </c>
      <c r="C9" s="128" t="s">
        <v>90</v>
      </c>
      <c r="D9" s="128" t="s">
        <v>87</v>
      </c>
      <c r="E9" s="129" t="s">
        <v>221</v>
      </c>
      <c r="F9" s="128" t="s">
        <v>430</v>
      </c>
      <c r="G9" s="334">
        <v>7.86</v>
      </c>
      <c r="H9" s="19" t="s">
        <v>377</v>
      </c>
      <c r="I9" s="330">
        <v>2.9E-5</v>
      </c>
      <c r="J9" s="338">
        <v>8.61</v>
      </c>
      <c r="K9" s="108" t="s">
        <v>532</v>
      </c>
      <c r="L9" s="328">
        <v>7.2999999999999999E-5</v>
      </c>
      <c r="M9" s="334">
        <v>9.09</v>
      </c>
      <c r="N9" s="19" t="s">
        <v>324</v>
      </c>
      <c r="O9" s="330">
        <v>2.0999999999999999E-3</v>
      </c>
      <c r="P9" s="338">
        <v>11.4</v>
      </c>
      <c r="Q9" s="108" t="s">
        <v>473</v>
      </c>
      <c r="R9" s="117">
        <v>0.12</v>
      </c>
      <c r="S9" s="334">
        <f t="shared" si="0"/>
        <v>9.24</v>
      </c>
      <c r="T9" s="19" t="s">
        <v>105</v>
      </c>
      <c r="U9" s="330">
        <v>5.0500000000000001E-10</v>
      </c>
      <c r="V9" s="330">
        <v>5.7400000000000003E-3</v>
      </c>
      <c r="W9" s="108">
        <v>0.09</v>
      </c>
      <c r="X9" s="108">
        <v>53.8</v>
      </c>
      <c r="Y9" s="128"/>
    </row>
    <row r="10" spans="1:26">
      <c r="A10" s="128" t="s">
        <v>518</v>
      </c>
      <c r="B10" s="121" t="s">
        <v>502</v>
      </c>
      <c r="C10" s="128" t="s">
        <v>90</v>
      </c>
      <c r="D10" s="128" t="s">
        <v>87</v>
      </c>
      <c r="E10" s="129" t="s">
        <v>1787</v>
      </c>
      <c r="F10" s="128" t="s">
        <v>229</v>
      </c>
      <c r="G10" s="334">
        <v>19.25</v>
      </c>
      <c r="H10" s="19" t="s">
        <v>528</v>
      </c>
      <c r="I10" s="330">
        <v>1.0000000000000001E-5</v>
      </c>
      <c r="J10" s="338">
        <v>14.65</v>
      </c>
      <c r="K10" s="108" t="s">
        <v>127</v>
      </c>
      <c r="L10" s="328">
        <v>7.9000000000000008E-3</v>
      </c>
      <c r="M10" s="334">
        <v>16.27</v>
      </c>
      <c r="N10" s="19" t="s">
        <v>315</v>
      </c>
      <c r="O10" s="330">
        <v>9.7999999999999997E-4</v>
      </c>
      <c r="P10" s="338">
        <v>21.74</v>
      </c>
      <c r="Q10" s="108" t="s">
        <v>389</v>
      </c>
      <c r="R10" s="332">
        <v>7.2999999999999996E-4</v>
      </c>
      <c r="S10" s="334">
        <f t="shared" si="0"/>
        <v>17.977499999999999</v>
      </c>
      <c r="T10" s="19" t="s">
        <v>106</v>
      </c>
      <c r="U10" s="330">
        <v>2.4800000000000002E-10</v>
      </c>
      <c r="V10" s="330">
        <v>5.64E-3</v>
      </c>
      <c r="W10" s="108">
        <v>3.4000000000000002E-2</v>
      </c>
      <c r="X10" s="108">
        <v>65.5</v>
      </c>
      <c r="Y10" s="128"/>
    </row>
    <row r="11" spans="1:26">
      <c r="A11" s="128" t="s">
        <v>519</v>
      </c>
      <c r="B11" s="121" t="s">
        <v>503</v>
      </c>
      <c r="C11" s="128" t="s">
        <v>88</v>
      </c>
      <c r="D11" s="128" t="s">
        <v>89</v>
      </c>
      <c r="E11" s="129" t="s">
        <v>153</v>
      </c>
      <c r="F11" s="128" t="s">
        <v>430</v>
      </c>
      <c r="G11" s="334">
        <v>44.61</v>
      </c>
      <c r="H11" s="19" t="s">
        <v>305</v>
      </c>
      <c r="I11" s="330">
        <v>5.0000000000000001E-3</v>
      </c>
      <c r="J11" s="338">
        <v>48.04</v>
      </c>
      <c r="K11" s="108" t="s">
        <v>124</v>
      </c>
      <c r="L11" s="328">
        <v>6.3999999999999997E-5</v>
      </c>
      <c r="M11" s="334">
        <v>48.03</v>
      </c>
      <c r="N11" s="19" t="s">
        <v>486</v>
      </c>
      <c r="O11" s="330">
        <v>2.0999999999999999E-3</v>
      </c>
      <c r="P11" s="338">
        <v>49.07</v>
      </c>
      <c r="Q11" s="108" t="s">
        <v>493</v>
      </c>
      <c r="R11" s="117">
        <v>0.02</v>
      </c>
      <c r="S11" s="334">
        <f t="shared" si="0"/>
        <v>47.4375</v>
      </c>
      <c r="T11" s="19" t="s">
        <v>101</v>
      </c>
      <c r="U11" s="330">
        <v>7.8199999999999999E-10</v>
      </c>
      <c r="V11" s="330">
        <v>8.8900000000000003E-3</v>
      </c>
      <c r="W11" s="108">
        <v>0.82</v>
      </c>
      <c r="X11" s="108">
        <v>0</v>
      </c>
      <c r="Y11" s="128"/>
    </row>
    <row r="12" spans="1:26">
      <c r="A12" s="128" t="s">
        <v>520</v>
      </c>
      <c r="B12" s="121" t="s">
        <v>215</v>
      </c>
      <c r="C12" s="128" t="s">
        <v>88</v>
      </c>
      <c r="D12" s="128" t="s">
        <v>89</v>
      </c>
      <c r="E12" s="129" t="s">
        <v>138</v>
      </c>
      <c r="F12" s="128" t="s">
        <v>226</v>
      </c>
      <c r="G12" s="334">
        <v>23.88</v>
      </c>
      <c r="H12" s="19" t="s">
        <v>467</v>
      </c>
      <c r="I12" s="20">
        <v>2.4E-2</v>
      </c>
      <c r="J12" s="338">
        <v>27.47</v>
      </c>
      <c r="K12" s="108" t="s">
        <v>478</v>
      </c>
      <c r="L12" s="328">
        <v>1.3999999999999999E-4</v>
      </c>
      <c r="M12" s="334">
        <v>28.26</v>
      </c>
      <c r="N12" s="19" t="s">
        <v>102</v>
      </c>
      <c r="O12" s="330">
        <v>1.5E-5</v>
      </c>
      <c r="P12" s="338">
        <v>28.06</v>
      </c>
      <c r="Q12" s="108" t="s">
        <v>133</v>
      </c>
      <c r="R12" s="332">
        <v>1.3999999999999999E-4</v>
      </c>
      <c r="S12" s="334">
        <f t="shared" si="0"/>
        <v>26.9175</v>
      </c>
      <c r="T12" s="19" t="s">
        <v>103</v>
      </c>
      <c r="U12" s="330">
        <v>2.3900000000000001E-12</v>
      </c>
      <c r="V12" s="330">
        <v>5.4299999999999998E-5</v>
      </c>
      <c r="W12" s="108">
        <v>0.28999999999999998</v>
      </c>
      <c r="X12" s="108">
        <v>19.2</v>
      </c>
      <c r="Y12" s="128"/>
    </row>
    <row r="13" spans="1:26" s="336" customFormat="1">
      <c r="A13" s="324" t="s">
        <v>2257</v>
      </c>
      <c r="B13" s="121" t="s">
        <v>2249</v>
      </c>
      <c r="C13" s="128" t="s">
        <v>90</v>
      </c>
      <c r="D13" s="128" t="s">
        <v>88</v>
      </c>
      <c r="E13" s="129" t="s">
        <v>2246</v>
      </c>
      <c r="F13" s="138" t="s">
        <v>230</v>
      </c>
      <c r="G13" s="334">
        <v>30.35</v>
      </c>
      <c r="H13" s="19" t="s">
        <v>531</v>
      </c>
      <c r="I13" s="20">
        <v>0.17</v>
      </c>
      <c r="J13" s="338">
        <v>25.33</v>
      </c>
      <c r="K13" s="108" t="s">
        <v>108</v>
      </c>
      <c r="L13" s="328">
        <v>4.3000000000000003E-6</v>
      </c>
      <c r="M13" s="334">
        <v>27.83</v>
      </c>
      <c r="N13" s="19" t="s">
        <v>486</v>
      </c>
      <c r="O13" s="330">
        <v>3.2000000000000002E-3</v>
      </c>
      <c r="P13" s="338">
        <v>25.14</v>
      </c>
      <c r="Q13" s="108" t="s">
        <v>393</v>
      </c>
      <c r="R13" s="332">
        <v>8.3999999999999995E-3</v>
      </c>
      <c r="S13" s="334">
        <f t="shared" si="0"/>
        <v>27.162499999999998</v>
      </c>
      <c r="T13" s="19" t="s">
        <v>101</v>
      </c>
      <c r="U13" s="330">
        <v>6.8000000000000003E-10</v>
      </c>
      <c r="V13" s="330">
        <v>6.96E-4</v>
      </c>
      <c r="W13" s="108">
        <v>0.89</v>
      </c>
      <c r="X13" s="108">
        <v>0</v>
      </c>
      <c r="Y13" s="324"/>
    </row>
    <row r="14" spans="1:26">
      <c r="A14" s="128" t="s">
        <v>521</v>
      </c>
      <c r="B14" s="121" t="s">
        <v>504</v>
      </c>
      <c r="C14" s="128" t="s">
        <v>89</v>
      </c>
      <c r="D14" s="128" t="s">
        <v>88</v>
      </c>
      <c r="E14" s="129" t="s">
        <v>15</v>
      </c>
      <c r="F14" s="128" t="s">
        <v>226</v>
      </c>
      <c r="G14" s="334">
        <v>33.01</v>
      </c>
      <c r="H14" s="19" t="s">
        <v>305</v>
      </c>
      <c r="I14" s="330">
        <v>5.1000000000000004E-3</v>
      </c>
      <c r="J14" s="338">
        <v>39.630000000000003</v>
      </c>
      <c r="K14" s="108" t="s">
        <v>108</v>
      </c>
      <c r="L14" s="328">
        <v>4.8999999999999997E-7</v>
      </c>
      <c r="M14" s="334">
        <v>39.28</v>
      </c>
      <c r="N14" s="19" t="s">
        <v>486</v>
      </c>
      <c r="O14" s="330">
        <v>6.8999999999999997E-4</v>
      </c>
      <c r="P14" s="338">
        <v>44.35</v>
      </c>
      <c r="Q14" s="108" t="s">
        <v>319</v>
      </c>
      <c r="R14" s="332">
        <v>9.4E-7</v>
      </c>
      <c r="S14" s="334">
        <f t="shared" si="0"/>
        <v>39.067500000000003</v>
      </c>
      <c r="T14" s="19" t="s">
        <v>106</v>
      </c>
      <c r="U14" s="330">
        <v>9.9900000000000006E-16</v>
      </c>
      <c r="V14" s="330">
        <v>2.2700000000000001E-8</v>
      </c>
      <c r="W14" s="108">
        <v>0.23</v>
      </c>
      <c r="X14" s="108">
        <v>29.7</v>
      </c>
      <c r="Y14" s="128"/>
    </row>
    <row r="15" spans="1:26">
      <c r="A15" s="128" t="s">
        <v>522</v>
      </c>
      <c r="B15" s="121" t="s">
        <v>222</v>
      </c>
      <c r="C15" s="128" t="s">
        <v>89</v>
      </c>
      <c r="D15" s="128" t="s">
        <v>88</v>
      </c>
      <c r="E15" s="129" t="s">
        <v>223</v>
      </c>
      <c r="F15" s="128" t="s">
        <v>430</v>
      </c>
      <c r="G15" s="334">
        <v>24.56</v>
      </c>
      <c r="H15" s="19" t="s">
        <v>331</v>
      </c>
      <c r="I15" s="20">
        <v>3.2000000000000001E-2</v>
      </c>
      <c r="J15" s="338">
        <v>22.66</v>
      </c>
      <c r="K15" s="108" t="s">
        <v>125</v>
      </c>
      <c r="L15" s="328">
        <v>1.4999999999999999E-4</v>
      </c>
      <c r="M15" s="334">
        <v>23.59</v>
      </c>
      <c r="N15" s="19" t="s">
        <v>309</v>
      </c>
      <c r="O15" s="330">
        <v>6.1000000000000004E-3</v>
      </c>
      <c r="P15" s="338">
        <v>20.5</v>
      </c>
      <c r="Q15" s="108" t="s">
        <v>116</v>
      </c>
      <c r="R15" s="332">
        <v>1.2999999999999999E-3</v>
      </c>
      <c r="S15" s="334">
        <f t="shared" si="0"/>
        <v>22.827500000000001</v>
      </c>
      <c r="T15" s="19" t="s">
        <v>234</v>
      </c>
      <c r="U15" s="330">
        <v>2.69E-9</v>
      </c>
      <c r="V15" s="20">
        <v>3.0599999999999999E-2</v>
      </c>
      <c r="W15" s="108">
        <v>0.7</v>
      </c>
      <c r="X15" s="108">
        <v>0</v>
      </c>
      <c r="Y15" s="128"/>
    </row>
    <row r="16" spans="1:26">
      <c r="A16" s="128" t="s">
        <v>523</v>
      </c>
      <c r="B16" s="121" t="s">
        <v>505</v>
      </c>
      <c r="C16" s="128" t="s">
        <v>87</v>
      </c>
      <c r="D16" s="128" t="s">
        <v>527</v>
      </c>
      <c r="E16" s="129" t="s">
        <v>219</v>
      </c>
      <c r="F16" s="128" t="s">
        <v>229</v>
      </c>
      <c r="G16" s="334">
        <v>22.11</v>
      </c>
      <c r="H16" s="19" t="s">
        <v>398</v>
      </c>
      <c r="I16" s="20">
        <v>2.9000000000000001E-2</v>
      </c>
      <c r="J16" s="338">
        <v>20.61</v>
      </c>
      <c r="K16" s="108" t="s">
        <v>478</v>
      </c>
      <c r="L16" s="328">
        <v>1.4E-3</v>
      </c>
      <c r="M16" s="334">
        <v>18.940000000000001</v>
      </c>
      <c r="N16" s="19" t="s">
        <v>299</v>
      </c>
      <c r="O16" s="330">
        <v>1.3999999999999999E-6</v>
      </c>
      <c r="P16" s="338">
        <v>21.72</v>
      </c>
      <c r="Q16" s="108" t="s">
        <v>467</v>
      </c>
      <c r="R16" s="117">
        <v>1.2999999999999999E-2</v>
      </c>
      <c r="S16" s="334">
        <f t="shared" si="0"/>
        <v>20.844999999999999</v>
      </c>
      <c r="T16" s="19" t="s">
        <v>103</v>
      </c>
      <c r="U16" s="330">
        <v>2.2411799999999999E-11</v>
      </c>
      <c r="V16" s="330">
        <v>5.0900000000000001E-4</v>
      </c>
      <c r="W16" s="108">
        <v>0.14000000000000001</v>
      </c>
      <c r="X16" s="108">
        <v>44.9</v>
      </c>
      <c r="Y16" s="121" t="s">
        <v>533</v>
      </c>
    </row>
    <row r="17" spans="1:26">
      <c r="A17" s="128" t="s">
        <v>524</v>
      </c>
      <c r="B17" s="121" t="s">
        <v>506</v>
      </c>
      <c r="C17" s="128" t="s">
        <v>87</v>
      </c>
      <c r="D17" s="128" t="s">
        <v>90</v>
      </c>
      <c r="E17" s="129" t="s">
        <v>219</v>
      </c>
      <c r="F17" s="128" t="s">
        <v>226</v>
      </c>
      <c r="G17" s="334">
        <v>18.95</v>
      </c>
      <c r="H17" s="19" t="s">
        <v>529</v>
      </c>
      <c r="I17" s="20">
        <v>1.6E-2</v>
      </c>
      <c r="J17" s="338">
        <v>15.74</v>
      </c>
      <c r="K17" s="108" t="s">
        <v>113</v>
      </c>
      <c r="L17" s="328">
        <v>3.4999999999999997E-5</v>
      </c>
      <c r="M17" s="334">
        <v>15.76</v>
      </c>
      <c r="N17" s="19" t="s">
        <v>531</v>
      </c>
      <c r="O17" s="20">
        <v>0.13</v>
      </c>
      <c r="P17" s="338">
        <v>15.74</v>
      </c>
      <c r="Q17" s="108" t="s">
        <v>328</v>
      </c>
      <c r="R17" s="117">
        <v>0.51</v>
      </c>
      <c r="S17" s="334">
        <f t="shared" si="0"/>
        <v>16.547499999999999</v>
      </c>
      <c r="T17" s="19" t="s">
        <v>101</v>
      </c>
      <c r="U17" s="330">
        <v>7.52201E-8</v>
      </c>
      <c r="V17" s="20">
        <v>1.71</v>
      </c>
      <c r="W17" s="108">
        <v>0.42</v>
      </c>
      <c r="X17" s="108">
        <v>0</v>
      </c>
      <c r="Y17" s="121" t="s">
        <v>534</v>
      </c>
    </row>
    <row r="18" spans="1:26">
      <c r="A18" s="128" t="s">
        <v>525</v>
      </c>
      <c r="B18" s="121" t="s">
        <v>216</v>
      </c>
      <c r="C18" s="128" t="s">
        <v>90</v>
      </c>
      <c r="D18" s="128" t="s">
        <v>87</v>
      </c>
      <c r="E18" s="129" t="s">
        <v>155</v>
      </c>
      <c r="F18" s="138" t="s">
        <v>230</v>
      </c>
      <c r="G18" s="334">
        <v>17.41</v>
      </c>
      <c r="H18" s="19" t="s">
        <v>530</v>
      </c>
      <c r="I18" s="330">
        <v>2.0000000000000002E-5</v>
      </c>
      <c r="J18" s="338">
        <v>15.41</v>
      </c>
      <c r="K18" s="108" t="s">
        <v>123</v>
      </c>
      <c r="L18" s="328">
        <v>1.5E-5</v>
      </c>
      <c r="M18" s="334">
        <v>16.79</v>
      </c>
      <c r="N18" s="19" t="s">
        <v>314</v>
      </c>
      <c r="O18" s="20">
        <v>1.6E-2</v>
      </c>
      <c r="P18" s="338">
        <v>18.45</v>
      </c>
      <c r="Q18" s="108" t="s">
        <v>305</v>
      </c>
      <c r="R18" s="332">
        <v>5.7999999999999996E-3</v>
      </c>
      <c r="S18" s="334">
        <f t="shared" si="0"/>
        <v>17.015000000000001</v>
      </c>
      <c r="T18" s="19" t="s">
        <v>106</v>
      </c>
      <c r="U18" s="330">
        <v>1.97E-11</v>
      </c>
      <c r="V18" s="330">
        <v>2.0100000000000001E-5</v>
      </c>
      <c r="W18" s="108">
        <v>0.15</v>
      </c>
      <c r="X18" s="108">
        <v>43.9</v>
      </c>
      <c r="Y18" s="128"/>
    </row>
    <row r="19" spans="1:26">
      <c r="A19" s="130" t="s">
        <v>526</v>
      </c>
      <c r="B19" s="131" t="s">
        <v>507</v>
      </c>
      <c r="C19" s="130" t="s">
        <v>89</v>
      </c>
      <c r="D19" s="130" t="s">
        <v>90</v>
      </c>
      <c r="E19" s="132" t="s">
        <v>217</v>
      </c>
      <c r="F19" s="130" t="s">
        <v>426</v>
      </c>
      <c r="G19" s="335">
        <v>33.35</v>
      </c>
      <c r="H19" s="105" t="s">
        <v>531</v>
      </c>
      <c r="I19" s="106">
        <v>0.11</v>
      </c>
      <c r="J19" s="339">
        <v>28.13</v>
      </c>
      <c r="K19" s="110" t="s">
        <v>124</v>
      </c>
      <c r="L19" s="329">
        <v>1.1E-4</v>
      </c>
      <c r="M19" s="335">
        <v>28.75</v>
      </c>
      <c r="N19" s="105" t="s">
        <v>123</v>
      </c>
      <c r="O19" s="331">
        <v>6.3999999999999997E-5</v>
      </c>
      <c r="P19" s="339">
        <v>30.31</v>
      </c>
      <c r="Q19" s="110" t="s">
        <v>315</v>
      </c>
      <c r="R19" s="333">
        <v>1.9E-3</v>
      </c>
      <c r="S19" s="335">
        <f t="shared" si="0"/>
        <v>30.135000000000002</v>
      </c>
      <c r="T19" s="105" t="s">
        <v>101</v>
      </c>
      <c r="U19" s="331">
        <v>1.5899999999999999E-10</v>
      </c>
      <c r="V19" s="331">
        <v>1.81E-3</v>
      </c>
      <c r="W19" s="110">
        <v>0.54</v>
      </c>
      <c r="X19" s="110">
        <v>0</v>
      </c>
      <c r="Y19" s="130"/>
    </row>
    <row r="20" spans="1:26" ht="15" customHeight="1">
      <c r="A20" s="410" t="s">
        <v>1796</v>
      </c>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row>
    <row r="21" spans="1:26" s="11" customFormat="1" ht="15" customHeight="1">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15"/>
    </row>
    <row r="22" spans="1:26" ht="15" customHeight="1">
      <c r="A22" s="410"/>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row>
    <row r="23" spans="1:26" ht="15" customHeight="1">
      <c r="A23" s="410"/>
      <c r="B23" s="410"/>
      <c r="C23" s="410"/>
      <c r="D23" s="410"/>
      <c r="E23" s="410"/>
      <c r="F23" s="410"/>
      <c r="G23" s="410"/>
      <c r="H23" s="410"/>
      <c r="I23" s="410"/>
      <c r="J23" s="410"/>
      <c r="K23" s="410"/>
      <c r="L23" s="410"/>
      <c r="M23" s="410"/>
      <c r="N23" s="410"/>
      <c r="O23" s="410"/>
      <c r="P23" s="410"/>
      <c r="Q23" s="410"/>
      <c r="R23" s="410"/>
      <c r="S23" s="410"/>
      <c r="T23" s="410"/>
      <c r="U23" s="410"/>
      <c r="V23" s="410"/>
      <c r="W23" s="410"/>
      <c r="X23" s="410"/>
      <c r="Y23" s="410"/>
    </row>
    <row r="24" spans="1:26" ht="15" customHeight="1">
      <c r="A24" s="410" t="s">
        <v>1797</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row>
    <row r="25" spans="1:26" ht="1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row>
    <row r="26" spans="1:26" ht="1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row>
    <row r="27" spans="1:26" ht="1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row>
    <row r="28" spans="1:26" ht="15" customHeight="1">
      <c r="A28" s="404" t="s">
        <v>2009</v>
      </c>
      <c r="B28" s="404"/>
      <c r="C28" s="404"/>
      <c r="D28" s="404"/>
      <c r="E28" s="404"/>
      <c r="F28" s="404"/>
      <c r="G28" s="12"/>
      <c r="H28" s="12"/>
      <c r="I28" s="12"/>
      <c r="J28" s="12"/>
      <c r="K28" s="12"/>
      <c r="L28" s="12"/>
      <c r="M28" s="12"/>
      <c r="N28" s="12"/>
      <c r="O28" s="12"/>
      <c r="P28" s="12"/>
      <c r="Q28" s="12"/>
      <c r="R28" s="12"/>
      <c r="S28" s="12"/>
      <c r="T28" s="12"/>
      <c r="U28" s="12"/>
      <c r="V28" s="12"/>
      <c r="W28" s="12"/>
      <c r="X28" s="12"/>
      <c r="Y28" s="12"/>
    </row>
    <row r="29" spans="1:26" s="11" customFormat="1" ht="15" customHeight="1">
      <c r="A29" s="133"/>
      <c r="B29" s="122"/>
      <c r="C29" s="123"/>
      <c r="D29" s="123"/>
      <c r="E29" s="123"/>
      <c r="F29" s="123"/>
      <c r="G29" s="407" t="s">
        <v>454</v>
      </c>
      <c r="H29" s="407"/>
      <c r="I29" s="407"/>
      <c r="J29" s="411" t="s">
        <v>453</v>
      </c>
      <c r="K29" s="411"/>
      <c r="L29" s="411"/>
      <c r="M29" s="407" t="s">
        <v>452</v>
      </c>
      <c r="N29" s="407"/>
      <c r="O29" s="407"/>
      <c r="P29" s="411" t="s">
        <v>455</v>
      </c>
      <c r="Q29" s="411"/>
      <c r="R29" s="411"/>
      <c r="S29" s="408" t="s">
        <v>1784</v>
      </c>
      <c r="T29" s="408"/>
      <c r="U29" s="408"/>
      <c r="V29" s="119"/>
      <c r="W29" s="119"/>
    </row>
    <row r="30" spans="1:26" s="10" customFormat="1" ht="15" customHeight="1">
      <c r="A30" s="124"/>
      <c r="B30" s="125"/>
      <c r="C30" s="125"/>
      <c r="D30" s="125"/>
      <c r="E30" s="125"/>
      <c r="F30" s="125"/>
      <c r="G30" s="406" t="s">
        <v>440</v>
      </c>
      <c r="H30" s="406"/>
      <c r="I30" s="406"/>
      <c r="J30" s="405" t="s">
        <v>441</v>
      </c>
      <c r="K30" s="405"/>
      <c r="L30" s="405"/>
      <c r="M30" s="406" t="s">
        <v>442</v>
      </c>
      <c r="N30" s="406"/>
      <c r="O30" s="406"/>
      <c r="P30" s="405" t="s">
        <v>1139</v>
      </c>
      <c r="Q30" s="405"/>
      <c r="R30" s="405"/>
      <c r="S30" s="409" t="s">
        <v>1142</v>
      </c>
      <c r="T30" s="409"/>
      <c r="U30" s="409"/>
      <c r="V30" s="120"/>
      <c r="W30" s="120"/>
    </row>
    <row r="31" spans="1:26" s="22" customFormat="1" ht="26.25" customHeight="1">
      <c r="A31" s="126" t="s">
        <v>1794</v>
      </c>
      <c r="B31" s="126" t="s">
        <v>279</v>
      </c>
      <c r="C31" s="126" t="s">
        <v>170</v>
      </c>
      <c r="D31" s="126" t="s">
        <v>171</v>
      </c>
      <c r="E31" s="134" t="s">
        <v>25</v>
      </c>
      <c r="F31" s="127" t="s">
        <v>1769</v>
      </c>
      <c r="G31" s="16" t="s">
        <v>1770</v>
      </c>
      <c r="H31" s="17" t="s">
        <v>129</v>
      </c>
      <c r="I31" s="18" t="s">
        <v>96</v>
      </c>
      <c r="J31" s="112" t="s">
        <v>1770</v>
      </c>
      <c r="K31" s="113" t="s">
        <v>129</v>
      </c>
      <c r="L31" s="114" t="s">
        <v>96</v>
      </c>
      <c r="M31" s="16" t="s">
        <v>1770</v>
      </c>
      <c r="N31" s="17" t="s">
        <v>129</v>
      </c>
      <c r="O31" s="18" t="s">
        <v>96</v>
      </c>
      <c r="P31" s="112" t="s">
        <v>1770</v>
      </c>
      <c r="Q31" s="113" t="s">
        <v>129</v>
      </c>
      <c r="R31" s="114" t="s">
        <v>96</v>
      </c>
      <c r="S31" s="17" t="s">
        <v>1788</v>
      </c>
      <c r="T31" s="17" t="s">
        <v>129</v>
      </c>
      <c r="U31" s="23" t="s">
        <v>96</v>
      </c>
      <c r="V31" s="113" t="s">
        <v>293</v>
      </c>
      <c r="W31" s="113" t="s">
        <v>2215</v>
      </c>
      <c r="X31" s="137"/>
    </row>
    <row r="32" spans="1:26">
      <c r="A32" s="128" t="s">
        <v>399</v>
      </c>
      <c r="B32" s="121" t="s">
        <v>200</v>
      </c>
      <c r="C32" s="128" t="s">
        <v>89</v>
      </c>
      <c r="D32" s="128" t="s">
        <v>87</v>
      </c>
      <c r="E32" s="129" t="s">
        <v>2</v>
      </c>
      <c r="F32" s="128" t="s">
        <v>426</v>
      </c>
      <c r="G32" s="334">
        <v>46.86</v>
      </c>
      <c r="H32" s="19" t="s">
        <v>294</v>
      </c>
      <c r="I32" s="330">
        <v>3.5000000000000001E-3</v>
      </c>
      <c r="J32" s="338">
        <v>49.65</v>
      </c>
      <c r="K32" s="108" t="s">
        <v>295</v>
      </c>
      <c r="L32" s="116">
        <v>7.7999999999999999E-5</v>
      </c>
      <c r="M32" s="334">
        <v>48.97</v>
      </c>
      <c r="N32" s="19" t="s">
        <v>125</v>
      </c>
      <c r="O32" s="20">
        <v>1.2E-2</v>
      </c>
      <c r="P32" s="338">
        <v>53.54</v>
      </c>
      <c r="Q32" s="128" t="s">
        <v>116</v>
      </c>
      <c r="R32" s="332">
        <v>1.1000000000000001E-3</v>
      </c>
      <c r="S32" s="334">
        <f>AVERAGE(G32,J32,M32,P32)</f>
        <v>49.754999999999995</v>
      </c>
      <c r="T32" s="19" t="s">
        <v>97</v>
      </c>
      <c r="U32" s="337">
        <v>3.9E-10</v>
      </c>
      <c r="V32" s="108">
        <v>0.57999999999999996</v>
      </c>
      <c r="W32" s="108">
        <v>0</v>
      </c>
      <c r="X32" s="12"/>
      <c r="Y32" s="12"/>
    </row>
    <row r="33" spans="1:25">
      <c r="A33" s="128" t="s">
        <v>515</v>
      </c>
      <c r="B33" s="121" t="s">
        <v>501</v>
      </c>
      <c r="C33" s="128" t="s">
        <v>90</v>
      </c>
      <c r="D33" s="128" t="s">
        <v>89</v>
      </c>
      <c r="E33" s="129" t="s">
        <v>8</v>
      </c>
      <c r="F33" s="128" t="s">
        <v>226</v>
      </c>
      <c r="G33" s="334">
        <v>20.34</v>
      </c>
      <c r="H33" s="19" t="s">
        <v>535</v>
      </c>
      <c r="I33" s="19">
        <v>0.56000000000000005</v>
      </c>
      <c r="J33" s="338">
        <v>19.52</v>
      </c>
      <c r="K33" s="108" t="s">
        <v>499</v>
      </c>
      <c r="L33" s="108">
        <v>0.16</v>
      </c>
      <c r="M33" s="334">
        <v>19.350000000000001</v>
      </c>
      <c r="N33" s="19" t="s">
        <v>491</v>
      </c>
      <c r="O33" s="20">
        <v>0.05</v>
      </c>
      <c r="P33" s="338">
        <v>11.05</v>
      </c>
      <c r="Q33" s="128" t="s">
        <v>544</v>
      </c>
      <c r="R33" s="117">
        <v>0.4</v>
      </c>
      <c r="S33" s="334">
        <f t="shared" ref="S33:S45" si="1">AVERAGE(G33,J33,M33,P33)</f>
        <v>17.565000000000001</v>
      </c>
      <c r="T33" s="19" t="s">
        <v>107</v>
      </c>
      <c r="U33" s="20">
        <v>3.3000000000000002E-2</v>
      </c>
      <c r="V33" s="108">
        <v>0.5</v>
      </c>
      <c r="W33" s="108">
        <v>0</v>
      </c>
      <c r="X33" s="12"/>
      <c r="Y33" s="12"/>
    </row>
    <row r="34" spans="1:25">
      <c r="A34" s="128" t="s">
        <v>516</v>
      </c>
      <c r="B34" s="121" t="s">
        <v>9</v>
      </c>
      <c r="C34" s="128" t="s">
        <v>89</v>
      </c>
      <c r="D34" s="128" t="s">
        <v>88</v>
      </c>
      <c r="E34" s="129" t="s">
        <v>10</v>
      </c>
      <c r="F34" s="128" t="s">
        <v>230</v>
      </c>
      <c r="G34" s="334">
        <v>30.71</v>
      </c>
      <c r="H34" s="19" t="s">
        <v>495</v>
      </c>
      <c r="I34" s="19">
        <v>0.43</v>
      </c>
      <c r="J34" s="338">
        <v>28.82</v>
      </c>
      <c r="K34" s="108" t="s">
        <v>320</v>
      </c>
      <c r="L34" s="117">
        <v>4.2999999999999997E-2</v>
      </c>
      <c r="M34" s="334">
        <v>28.11</v>
      </c>
      <c r="N34" s="19" t="s">
        <v>315</v>
      </c>
      <c r="O34" s="330">
        <v>4.4999999999999999E-4</v>
      </c>
      <c r="P34" s="338">
        <v>41.3</v>
      </c>
      <c r="Q34" s="128" t="s">
        <v>491</v>
      </c>
      <c r="R34" s="117">
        <v>6.5000000000000002E-2</v>
      </c>
      <c r="S34" s="334">
        <f t="shared" si="1"/>
        <v>32.234999999999999</v>
      </c>
      <c r="T34" s="19" t="s">
        <v>124</v>
      </c>
      <c r="U34" s="330">
        <v>1.8000000000000001E-4</v>
      </c>
      <c r="V34" s="108">
        <v>9.2999999999999999E-2</v>
      </c>
      <c r="W34" s="108">
        <v>53.3</v>
      </c>
      <c r="X34" s="12"/>
      <c r="Y34" s="12"/>
    </row>
    <row r="35" spans="1:25">
      <c r="A35" s="128" t="s">
        <v>517</v>
      </c>
      <c r="B35" s="121" t="s">
        <v>220</v>
      </c>
      <c r="C35" s="128" t="s">
        <v>90</v>
      </c>
      <c r="D35" s="128" t="s">
        <v>87</v>
      </c>
      <c r="E35" s="129" t="s">
        <v>221</v>
      </c>
      <c r="F35" s="128" t="s">
        <v>430</v>
      </c>
      <c r="G35" s="334">
        <v>7.86</v>
      </c>
      <c r="H35" s="19" t="s">
        <v>536</v>
      </c>
      <c r="I35" s="19">
        <v>0.92</v>
      </c>
      <c r="J35" s="338">
        <v>8.61</v>
      </c>
      <c r="K35" s="108" t="s">
        <v>495</v>
      </c>
      <c r="L35" s="108">
        <v>0.32</v>
      </c>
      <c r="M35" s="334">
        <v>9.09</v>
      </c>
      <c r="N35" s="19" t="s">
        <v>542</v>
      </c>
      <c r="O35" s="20">
        <v>2.7E-2</v>
      </c>
      <c r="P35" s="338">
        <v>11.4</v>
      </c>
      <c r="Q35" s="128" t="s">
        <v>542</v>
      </c>
      <c r="R35" s="117">
        <v>7.1999999999999995E-2</v>
      </c>
      <c r="S35" s="334">
        <f t="shared" si="1"/>
        <v>9.24</v>
      </c>
      <c r="T35" s="19" t="s">
        <v>125</v>
      </c>
      <c r="U35" s="330">
        <v>5.8999999999999999E-3</v>
      </c>
      <c r="V35" s="108">
        <v>0.66</v>
      </c>
      <c r="W35" s="108">
        <v>0</v>
      </c>
      <c r="X35" s="12"/>
      <c r="Y35" s="12"/>
    </row>
    <row r="36" spans="1:25">
      <c r="A36" s="128" t="s">
        <v>518</v>
      </c>
      <c r="B36" s="121" t="s">
        <v>502</v>
      </c>
      <c r="C36" s="128" t="s">
        <v>90</v>
      </c>
      <c r="D36" s="128" t="s">
        <v>87</v>
      </c>
      <c r="E36" s="129" t="s">
        <v>1787</v>
      </c>
      <c r="F36" s="128" t="s">
        <v>229</v>
      </c>
      <c r="G36" s="334">
        <v>19.25</v>
      </c>
      <c r="H36" s="19" t="s">
        <v>303</v>
      </c>
      <c r="I36" s="330">
        <v>4.8999999999999998E-3</v>
      </c>
      <c r="J36" s="338">
        <v>14.65</v>
      </c>
      <c r="K36" s="108" t="s">
        <v>465</v>
      </c>
      <c r="L36" s="108">
        <v>0.89</v>
      </c>
      <c r="M36" s="334">
        <v>16.27</v>
      </c>
      <c r="N36" s="19" t="s">
        <v>389</v>
      </c>
      <c r="O36" s="330">
        <v>3.4000000000000002E-4</v>
      </c>
      <c r="P36" s="338">
        <v>21.74</v>
      </c>
      <c r="Q36" s="128" t="s">
        <v>306</v>
      </c>
      <c r="R36" s="332">
        <v>8.8000000000000003E-4</v>
      </c>
      <c r="S36" s="334">
        <f t="shared" si="1"/>
        <v>17.977499999999999</v>
      </c>
      <c r="T36" s="19" t="s">
        <v>123</v>
      </c>
      <c r="U36" s="330">
        <v>2.3999999999999999E-6</v>
      </c>
      <c r="V36" s="108">
        <v>2.1999999999999999E-2</v>
      </c>
      <c r="W36" s="108">
        <v>68.8</v>
      </c>
      <c r="X36" s="12"/>
      <c r="Y36" s="12"/>
    </row>
    <row r="37" spans="1:25">
      <c r="A37" s="128" t="s">
        <v>519</v>
      </c>
      <c r="B37" s="121" t="s">
        <v>503</v>
      </c>
      <c r="C37" s="128" t="s">
        <v>88</v>
      </c>
      <c r="D37" s="128" t="s">
        <v>89</v>
      </c>
      <c r="E37" s="129" t="s">
        <v>153</v>
      </c>
      <c r="F37" s="128" t="s">
        <v>430</v>
      </c>
      <c r="G37" s="334">
        <v>44.61</v>
      </c>
      <c r="H37" s="19" t="s">
        <v>327</v>
      </c>
      <c r="I37" s="19">
        <v>0.17</v>
      </c>
      <c r="J37" s="338">
        <v>48.04</v>
      </c>
      <c r="K37" s="108" t="s">
        <v>486</v>
      </c>
      <c r="L37" s="117">
        <v>1.0999999999999999E-2</v>
      </c>
      <c r="M37" s="334">
        <v>48.03</v>
      </c>
      <c r="N37" s="19" t="s">
        <v>314</v>
      </c>
      <c r="O37" s="330">
        <v>2.3999999999999998E-3</v>
      </c>
      <c r="P37" s="338">
        <v>49.07</v>
      </c>
      <c r="Q37" s="128" t="s">
        <v>305</v>
      </c>
      <c r="R37" s="332">
        <v>4.7999999999999996E-3</v>
      </c>
      <c r="S37" s="334">
        <f t="shared" si="1"/>
        <v>47.4375</v>
      </c>
      <c r="T37" s="19" t="s">
        <v>101</v>
      </c>
      <c r="U37" s="330">
        <v>6.4000000000000001E-7</v>
      </c>
      <c r="V37" s="108">
        <v>0.87</v>
      </c>
      <c r="W37" s="108">
        <v>0</v>
      </c>
      <c r="X37" s="12"/>
      <c r="Y37" s="12"/>
    </row>
    <row r="38" spans="1:25">
      <c r="A38" s="128" t="s">
        <v>520</v>
      </c>
      <c r="B38" s="121" t="s">
        <v>215</v>
      </c>
      <c r="C38" s="128" t="s">
        <v>88</v>
      </c>
      <c r="D38" s="128" t="s">
        <v>89</v>
      </c>
      <c r="E38" s="129" t="s">
        <v>138</v>
      </c>
      <c r="F38" s="128" t="s">
        <v>226</v>
      </c>
      <c r="G38" s="334">
        <v>23.88</v>
      </c>
      <c r="H38" s="19" t="s">
        <v>537</v>
      </c>
      <c r="I38" s="19">
        <v>0.88</v>
      </c>
      <c r="J38" s="338">
        <v>27.47</v>
      </c>
      <c r="K38" s="108" t="s">
        <v>479</v>
      </c>
      <c r="L38" s="332">
        <v>3.3E-3</v>
      </c>
      <c r="M38" s="334">
        <v>28.26</v>
      </c>
      <c r="N38" s="19" t="s">
        <v>479</v>
      </c>
      <c r="O38" s="330">
        <v>5.1000000000000004E-3</v>
      </c>
      <c r="P38" s="338">
        <v>28.06</v>
      </c>
      <c r="Q38" s="128" t="s">
        <v>545</v>
      </c>
      <c r="R38" s="332">
        <v>4.3000000000000003E-6</v>
      </c>
      <c r="S38" s="334">
        <f t="shared" si="1"/>
        <v>26.9175</v>
      </c>
      <c r="T38" s="19" t="s">
        <v>97</v>
      </c>
      <c r="U38" s="330">
        <v>4.1000000000000003E-8</v>
      </c>
      <c r="V38" s="108">
        <v>5.6000000000000001E-2</v>
      </c>
      <c r="W38" s="108">
        <v>60.3</v>
      </c>
      <c r="X38" s="12"/>
      <c r="Y38" s="12"/>
    </row>
    <row r="39" spans="1:25" s="346" customFormat="1">
      <c r="A39" s="340" t="s">
        <v>2257</v>
      </c>
      <c r="B39" s="341" t="s">
        <v>2249</v>
      </c>
      <c r="C39" s="340" t="s">
        <v>90</v>
      </c>
      <c r="D39" s="340" t="s">
        <v>88</v>
      </c>
      <c r="E39" s="342" t="s">
        <v>2246</v>
      </c>
      <c r="F39" s="340" t="s">
        <v>230</v>
      </c>
      <c r="G39" s="79">
        <v>30.35</v>
      </c>
      <c r="H39" s="75" t="s">
        <v>2258</v>
      </c>
      <c r="I39" s="78">
        <v>0.96</v>
      </c>
      <c r="J39" s="343">
        <v>25.33</v>
      </c>
      <c r="K39" s="344" t="s">
        <v>493</v>
      </c>
      <c r="L39" s="115">
        <v>3.7999999999999999E-2</v>
      </c>
      <c r="M39" s="79">
        <v>27.83</v>
      </c>
      <c r="N39" s="75" t="s">
        <v>314</v>
      </c>
      <c r="O39" s="78">
        <v>1.2E-2</v>
      </c>
      <c r="P39" s="343">
        <v>25.14</v>
      </c>
      <c r="Q39" s="340" t="s">
        <v>388</v>
      </c>
      <c r="R39" s="115">
        <v>2.5000000000000001E-2</v>
      </c>
      <c r="S39" s="79">
        <f t="shared" si="1"/>
        <v>27.162499999999998</v>
      </c>
      <c r="T39" s="75" t="s">
        <v>124</v>
      </c>
      <c r="U39" s="345">
        <v>2.7999999999999998E-4</v>
      </c>
      <c r="V39" s="344">
        <v>0.49</v>
      </c>
      <c r="W39" s="344">
        <v>0</v>
      </c>
      <c r="X39" s="74"/>
      <c r="Y39" s="74"/>
    </row>
    <row r="40" spans="1:25">
      <c r="A40" s="128" t="s">
        <v>521</v>
      </c>
      <c r="B40" s="121" t="s">
        <v>504</v>
      </c>
      <c r="C40" s="128" t="s">
        <v>89</v>
      </c>
      <c r="D40" s="128" t="s">
        <v>88</v>
      </c>
      <c r="E40" s="129" t="s">
        <v>15</v>
      </c>
      <c r="F40" s="128" t="s">
        <v>226</v>
      </c>
      <c r="G40" s="334">
        <v>33.01</v>
      </c>
      <c r="H40" s="19" t="s">
        <v>538</v>
      </c>
      <c r="I40" s="19">
        <v>4.5000000000000001E-6</v>
      </c>
      <c r="J40" s="338">
        <v>39.630000000000003</v>
      </c>
      <c r="K40" s="108" t="s">
        <v>362</v>
      </c>
      <c r="L40" s="116">
        <v>2.3999999999999999E-21</v>
      </c>
      <c r="M40" s="334">
        <v>39.28</v>
      </c>
      <c r="N40" s="19" t="s">
        <v>543</v>
      </c>
      <c r="O40" s="330">
        <v>6.3000000000000002E-11</v>
      </c>
      <c r="P40" s="338">
        <v>44.35</v>
      </c>
      <c r="Q40" s="128" t="s">
        <v>364</v>
      </c>
      <c r="R40" s="332">
        <v>2.3999999999999999E-6</v>
      </c>
      <c r="S40" s="334">
        <f t="shared" si="1"/>
        <v>39.067500000000003</v>
      </c>
      <c r="T40" s="19" t="s">
        <v>225</v>
      </c>
      <c r="U40" s="337">
        <v>4.6000000000000002E-39</v>
      </c>
      <c r="V40" s="108">
        <v>0.17</v>
      </c>
      <c r="W40" s="108">
        <v>40.9</v>
      </c>
      <c r="X40" s="12"/>
      <c r="Y40" s="12"/>
    </row>
    <row r="41" spans="1:25">
      <c r="A41" s="128" t="s">
        <v>522</v>
      </c>
      <c r="B41" s="121" t="s">
        <v>222</v>
      </c>
      <c r="C41" s="128" t="s">
        <v>89</v>
      </c>
      <c r="D41" s="128" t="s">
        <v>88</v>
      </c>
      <c r="E41" s="129" t="s">
        <v>223</v>
      </c>
      <c r="F41" s="128" t="s">
        <v>430</v>
      </c>
      <c r="G41" s="334">
        <v>24.56</v>
      </c>
      <c r="H41" s="19" t="s">
        <v>539</v>
      </c>
      <c r="I41" s="20">
        <v>0.2</v>
      </c>
      <c r="J41" s="338">
        <v>22.66</v>
      </c>
      <c r="K41" s="108" t="s">
        <v>309</v>
      </c>
      <c r="L41" s="117">
        <v>1.7000000000000001E-2</v>
      </c>
      <c r="M41" s="334">
        <v>23.59</v>
      </c>
      <c r="N41" s="19" t="s">
        <v>391</v>
      </c>
      <c r="O41" s="20">
        <v>3.6999999999999998E-2</v>
      </c>
      <c r="P41" s="338">
        <v>20.5</v>
      </c>
      <c r="Q41" s="128" t="s">
        <v>546</v>
      </c>
      <c r="R41" s="117">
        <v>0.24</v>
      </c>
      <c r="S41" s="334">
        <f t="shared" si="1"/>
        <v>22.827500000000001</v>
      </c>
      <c r="T41" s="19" t="s">
        <v>128</v>
      </c>
      <c r="U41" s="330">
        <v>7.3000000000000001E-3</v>
      </c>
      <c r="V41" s="108">
        <v>0.12</v>
      </c>
      <c r="W41" s="108">
        <v>48.6</v>
      </c>
      <c r="X41" s="12"/>
      <c r="Y41" s="12"/>
    </row>
    <row r="42" spans="1:25">
      <c r="A42" s="128" t="s">
        <v>523</v>
      </c>
      <c r="B42" s="121" t="s">
        <v>505</v>
      </c>
      <c r="C42" s="128" t="s">
        <v>87</v>
      </c>
      <c r="D42" s="128" t="s">
        <v>527</v>
      </c>
      <c r="E42" s="129" t="s">
        <v>219</v>
      </c>
      <c r="F42" s="128" t="s">
        <v>229</v>
      </c>
      <c r="G42" s="334">
        <v>22.11</v>
      </c>
      <c r="H42" s="19" t="s">
        <v>540</v>
      </c>
      <c r="I42" s="19">
        <v>0.75</v>
      </c>
      <c r="J42" s="338">
        <v>20.61</v>
      </c>
      <c r="K42" s="108" t="s">
        <v>492</v>
      </c>
      <c r="L42" s="117">
        <v>7.1999999999999995E-2</v>
      </c>
      <c r="M42" s="334">
        <v>18.940000000000001</v>
      </c>
      <c r="N42" s="19" t="s">
        <v>467</v>
      </c>
      <c r="O42" s="330">
        <v>6.8999999999999999E-3</v>
      </c>
      <c r="P42" s="338">
        <v>21.72</v>
      </c>
      <c r="Q42" s="128" t="s">
        <v>547</v>
      </c>
      <c r="R42" s="117">
        <v>0.74</v>
      </c>
      <c r="S42" s="334">
        <f t="shared" si="1"/>
        <v>20.844999999999999</v>
      </c>
      <c r="T42" s="19" t="s">
        <v>128</v>
      </c>
      <c r="U42" s="330">
        <v>8.6E-3</v>
      </c>
      <c r="V42" s="108">
        <v>0.28000000000000003</v>
      </c>
      <c r="W42" s="108">
        <v>21.9</v>
      </c>
      <c r="X42" s="12"/>
      <c r="Y42" s="12"/>
    </row>
    <row r="43" spans="1:25">
      <c r="A43" s="128" t="s">
        <v>524</v>
      </c>
      <c r="B43" s="121" t="s">
        <v>506</v>
      </c>
      <c r="C43" s="128" t="s">
        <v>87</v>
      </c>
      <c r="D43" s="128" t="s">
        <v>90</v>
      </c>
      <c r="E43" s="129" t="s">
        <v>219</v>
      </c>
      <c r="F43" s="128" t="s">
        <v>226</v>
      </c>
      <c r="G43" s="334">
        <v>18.95</v>
      </c>
      <c r="H43" s="19" t="s">
        <v>375</v>
      </c>
      <c r="I43" s="19">
        <v>0.12</v>
      </c>
      <c r="J43" s="338">
        <v>15.74</v>
      </c>
      <c r="K43" s="108" t="s">
        <v>328</v>
      </c>
      <c r="L43" s="117">
        <v>0.4</v>
      </c>
      <c r="M43" s="334">
        <v>15.76</v>
      </c>
      <c r="N43" s="19" t="s">
        <v>531</v>
      </c>
      <c r="O43" s="19">
        <v>0.12</v>
      </c>
      <c r="P43" s="338">
        <v>15.74</v>
      </c>
      <c r="Q43" s="128" t="s">
        <v>548</v>
      </c>
      <c r="R43" s="117">
        <v>0.81</v>
      </c>
      <c r="S43" s="334">
        <f t="shared" si="1"/>
        <v>16.547499999999999</v>
      </c>
      <c r="T43" s="19" t="s">
        <v>550</v>
      </c>
      <c r="U43" s="20">
        <v>0.48</v>
      </c>
      <c r="V43" s="108">
        <v>0.16</v>
      </c>
      <c r="W43" s="108">
        <v>41.6</v>
      </c>
      <c r="X43" s="12"/>
      <c r="Y43" s="12"/>
    </row>
    <row r="44" spans="1:25">
      <c r="A44" s="128" t="s">
        <v>525</v>
      </c>
      <c r="B44" s="121" t="s">
        <v>216</v>
      </c>
      <c r="C44" s="128" t="s">
        <v>90</v>
      </c>
      <c r="D44" s="128" t="s">
        <v>87</v>
      </c>
      <c r="E44" s="129" t="s">
        <v>155</v>
      </c>
      <c r="F44" s="128" t="s">
        <v>230</v>
      </c>
      <c r="G44" s="334">
        <v>17.41</v>
      </c>
      <c r="H44" s="19" t="s">
        <v>471</v>
      </c>
      <c r="I44" s="19">
        <v>0.63</v>
      </c>
      <c r="J44" s="338">
        <v>15.41</v>
      </c>
      <c r="K44" s="108" t="s">
        <v>465</v>
      </c>
      <c r="L44" s="108">
        <v>0.94</v>
      </c>
      <c r="M44" s="334">
        <v>16.79</v>
      </c>
      <c r="N44" s="19" t="s">
        <v>493</v>
      </c>
      <c r="O44" s="20">
        <v>9.6000000000000002E-2</v>
      </c>
      <c r="P44" s="338">
        <v>18.45</v>
      </c>
      <c r="Q44" s="128" t="s">
        <v>549</v>
      </c>
      <c r="R44" s="117">
        <v>0.8</v>
      </c>
      <c r="S44" s="334">
        <f t="shared" si="1"/>
        <v>17.015000000000001</v>
      </c>
      <c r="T44" s="19" t="s">
        <v>130</v>
      </c>
      <c r="U44" s="20">
        <v>0.2</v>
      </c>
      <c r="V44" s="108">
        <v>0.69</v>
      </c>
      <c r="W44" s="108">
        <v>0</v>
      </c>
      <c r="X44" s="12"/>
      <c r="Y44" s="12"/>
    </row>
    <row r="45" spans="1:25">
      <c r="A45" s="130" t="s">
        <v>526</v>
      </c>
      <c r="B45" s="131" t="s">
        <v>507</v>
      </c>
      <c r="C45" s="130" t="s">
        <v>89</v>
      </c>
      <c r="D45" s="130" t="s">
        <v>90</v>
      </c>
      <c r="E45" s="132" t="s">
        <v>217</v>
      </c>
      <c r="F45" s="130" t="s">
        <v>426</v>
      </c>
      <c r="G45" s="335">
        <v>33.35</v>
      </c>
      <c r="H45" s="105" t="s">
        <v>541</v>
      </c>
      <c r="I45" s="106">
        <v>0.1</v>
      </c>
      <c r="J45" s="339">
        <v>28.13</v>
      </c>
      <c r="K45" s="110" t="s">
        <v>499</v>
      </c>
      <c r="L45" s="110">
        <v>0.14000000000000001</v>
      </c>
      <c r="M45" s="335">
        <v>28.75</v>
      </c>
      <c r="N45" s="105" t="s">
        <v>393</v>
      </c>
      <c r="O45" s="331">
        <v>2.3999999999999998E-3</v>
      </c>
      <c r="P45" s="339">
        <v>30.31</v>
      </c>
      <c r="Q45" s="130" t="s">
        <v>465</v>
      </c>
      <c r="R45" s="118">
        <v>0.88</v>
      </c>
      <c r="S45" s="335">
        <f t="shared" si="1"/>
        <v>30.135000000000002</v>
      </c>
      <c r="T45" s="105" t="s">
        <v>127</v>
      </c>
      <c r="U45" s="331">
        <v>1.1999999999999999E-3</v>
      </c>
      <c r="V45" s="110">
        <v>0.31</v>
      </c>
      <c r="W45" s="110">
        <v>16.7</v>
      </c>
      <c r="X45" s="12"/>
      <c r="Y45" s="12"/>
    </row>
    <row r="46" spans="1:25">
      <c r="A46" s="12"/>
      <c r="B46" s="12"/>
      <c r="C46" s="12"/>
      <c r="D46" s="12"/>
      <c r="E46" s="12"/>
      <c r="F46" s="12"/>
      <c r="G46" s="12"/>
      <c r="H46" s="12"/>
      <c r="I46" s="12"/>
      <c r="J46" s="12"/>
      <c r="K46" s="12"/>
      <c r="L46" s="12"/>
      <c r="M46" s="12"/>
      <c r="N46" s="12"/>
      <c r="O46" s="12"/>
      <c r="P46" s="12"/>
      <c r="Q46" s="12"/>
      <c r="R46" s="12"/>
      <c r="S46" s="12"/>
      <c r="T46" s="12"/>
      <c r="U46" s="12"/>
      <c r="V46" s="12"/>
      <c r="W46" s="12"/>
      <c r="X46" s="12"/>
      <c r="Y46" s="12"/>
    </row>
  </sheetData>
  <mergeCells count="23">
    <mergeCell ref="S29:U29"/>
    <mergeCell ref="S30:U30"/>
    <mergeCell ref="S3:V3"/>
    <mergeCell ref="S4:V4"/>
    <mergeCell ref="A20:Y23"/>
    <mergeCell ref="A24:Y24"/>
    <mergeCell ref="P3:R3"/>
    <mergeCell ref="J4:L4"/>
    <mergeCell ref="M4:O4"/>
    <mergeCell ref="J29:L29"/>
    <mergeCell ref="M29:O29"/>
    <mergeCell ref="J3:L3"/>
    <mergeCell ref="M3:O3"/>
    <mergeCell ref="G3:I3"/>
    <mergeCell ref="A28:F28"/>
    <mergeCell ref="P29:R29"/>
    <mergeCell ref="P4:R4"/>
    <mergeCell ref="G30:I30"/>
    <mergeCell ref="J30:L30"/>
    <mergeCell ref="M30:O30"/>
    <mergeCell ref="P30:R30"/>
    <mergeCell ref="G4:I4"/>
    <mergeCell ref="G29:I2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7"/>
  <sheetViews>
    <sheetView workbookViewId="0">
      <selection activeCell="G15" sqref="G15"/>
    </sheetView>
  </sheetViews>
  <sheetFormatPr defaultRowHeight="15"/>
  <cols>
    <col min="2" max="2" width="13.5703125" customWidth="1"/>
    <col min="4" max="4" width="12" customWidth="1"/>
    <col min="7" max="7" width="13.140625" customWidth="1"/>
    <col min="8" max="8" width="17.140625" customWidth="1"/>
    <col min="11" max="11" width="17.28515625" customWidth="1"/>
    <col min="13" max="13" width="13.5703125" customWidth="1"/>
    <col min="14" max="14" width="68.140625" customWidth="1"/>
  </cols>
  <sheetData>
    <row r="1" spans="1:17">
      <c r="A1" s="1" t="s">
        <v>2295</v>
      </c>
    </row>
    <row r="3" spans="1:17" s="2" customFormat="1">
      <c r="A3" s="2" t="s">
        <v>287</v>
      </c>
      <c r="B3" s="2" t="s">
        <v>2207</v>
      </c>
      <c r="C3" s="2" t="s">
        <v>86</v>
      </c>
      <c r="D3" s="2" t="s">
        <v>286</v>
      </c>
      <c r="E3" s="2" t="s">
        <v>289</v>
      </c>
      <c r="F3" s="2" t="s">
        <v>290</v>
      </c>
      <c r="G3" s="2" t="s">
        <v>31</v>
      </c>
      <c r="H3" s="2" t="s">
        <v>291</v>
      </c>
      <c r="I3" s="2" t="s">
        <v>292</v>
      </c>
      <c r="J3" s="2" t="s">
        <v>1177</v>
      </c>
      <c r="K3" s="2" t="s">
        <v>1178</v>
      </c>
      <c r="L3" s="2" t="s">
        <v>1179</v>
      </c>
      <c r="M3" s="7" t="s">
        <v>2162</v>
      </c>
      <c r="N3" s="7" t="s">
        <v>2163</v>
      </c>
      <c r="O3" s="2" t="s">
        <v>2023</v>
      </c>
      <c r="P3" s="2" t="s">
        <v>2024</v>
      </c>
      <c r="Q3" s="2" t="s">
        <v>2284</v>
      </c>
    </row>
    <row r="4" spans="1:17">
      <c r="A4" t="s">
        <v>68</v>
      </c>
      <c r="B4">
        <v>94378610</v>
      </c>
      <c r="C4" t="s">
        <v>381</v>
      </c>
      <c r="D4" t="s">
        <v>206</v>
      </c>
      <c r="E4" t="s">
        <v>87</v>
      </c>
      <c r="F4" t="s">
        <v>90</v>
      </c>
      <c r="G4">
        <v>0.874</v>
      </c>
      <c r="H4" s="5">
        <v>1.09E-8</v>
      </c>
      <c r="I4">
        <v>1.11E-2</v>
      </c>
      <c r="J4">
        <v>94378610</v>
      </c>
      <c r="K4" t="s">
        <v>382</v>
      </c>
      <c r="L4" s="24">
        <v>1</v>
      </c>
      <c r="M4" s="6" t="s">
        <v>204</v>
      </c>
      <c r="N4" s="6" t="s">
        <v>2164</v>
      </c>
      <c r="O4">
        <v>8941</v>
      </c>
      <c r="P4">
        <v>5265</v>
      </c>
      <c r="Q4" t="s">
        <v>2165</v>
      </c>
    </row>
    <row r="5" spans="1:17">
      <c r="A5" t="s">
        <v>68</v>
      </c>
      <c r="B5">
        <v>94378610</v>
      </c>
      <c r="C5" t="s">
        <v>381</v>
      </c>
      <c r="D5" t="s">
        <v>206</v>
      </c>
      <c r="E5" t="s">
        <v>87</v>
      </c>
      <c r="F5" t="s">
        <v>90</v>
      </c>
      <c r="G5">
        <v>0.874</v>
      </c>
      <c r="H5" s="5">
        <v>1.09E-8</v>
      </c>
      <c r="I5">
        <v>1.11E-2</v>
      </c>
      <c r="J5">
        <v>94378610</v>
      </c>
      <c r="K5" t="s">
        <v>382</v>
      </c>
      <c r="L5" s="24">
        <v>1</v>
      </c>
      <c r="M5" s="6" t="s">
        <v>204</v>
      </c>
      <c r="N5" s="6" t="s">
        <v>2166</v>
      </c>
      <c r="O5">
        <v>8941</v>
      </c>
      <c r="P5">
        <v>5265</v>
      </c>
      <c r="Q5" t="s">
        <v>2165</v>
      </c>
    </row>
    <row r="6" spans="1:17">
      <c r="A6" t="s">
        <v>68</v>
      </c>
      <c r="B6">
        <v>94378610</v>
      </c>
      <c r="C6" t="s">
        <v>381</v>
      </c>
      <c r="D6" t="s">
        <v>206</v>
      </c>
      <c r="E6" t="s">
        <v>87</v>
      </c>
      <c r="F6" t="s">
        <v>90</v>
      </c>
      <c r="G6">
        <v>0.874</v>
      </c>
      <c r="H6" s="5">
        <v>1.09E-8</v>
      </c>
      <c r="I6">
        <v>1.11E-2</v>
      </c>
      <c r="J6">
        <v>94378610</v>
      </c>
      <c r="K6" t="s">
        <v>382</v>
      </c>
      <c r="L6" s="24">
        <v>1</v>
      </c>
      <c r="M6" s="6" t="s">
        <v>204</v>
      </c>
      <c r="N6" s="6" t="s">
        <v>2167</v>
      </c>
      <c r="O6">
        <v>8941</v>
      </c>
      <c r="P6">
        <v>5265</v>
      </c>
      <c r="Q6" t="s">
        <v>2165</v>
      </c>
    </row>
    <row r="7" spans="1:17">
      <c r="A7" t="s">
        <v>68</v>
      </c>
      <c r="B7">
        <v>94378610</v>
      </c>
      <c r="C7" t="s">
        <v>381</v>
      </c>
      <c r="D7" t="s">
        <v>206</v>
      </c>
      <c r="E7" t="s">
        <v>87</v>
      </c>
      <c r="F7" t="s">
        <v>90</v>
      </c>
      <c r="G7">
        <v>0.874</v>
      </c>
      <c r="H7" s="5">
        <v>1.09E-8</v>
      </c>
      <c r="I7">
        <v>1.11E-2</v>
      </c>
      <c r="J7">
        <v>94378610</v>
      </c>
      <c r="K7" t="s">
        <v>382</v>
      </c>
      <c r="L7" s="24">
        <v>1</v>
      </c>
      <c r="M7" s="6" t="s">
        <v>204</v>
      </c>
      <c r="N7" s="6" t="s">
        <v>2168</v>
      </c>
      <c r="O7">
        <v>8941</v>
      </c>
      <c r="P7">
        <v>5265</v>
      </c>
      <c r="Q7" t="s">
        <v>2165</v>
      </c>
    </row>
    <row r="8" spans="1:17">
      <c r="A8" t="s">
        <v>68</v>
      </c>
      <c r="B8">
        <v>94378610</v>
      </c>
      <c r="C8" t="s">
        <v>381</v>
      </c>
      <c r="D8" t="s">
        <v>206</v>
      </c>
      <c r="E8" t="s">
        <v>87</v>
      </c>
      <c r="F8" t="s">
        <v>90</v>
      </c>
      <c r="G8">
        <v>0.874</v>
      </c>
      <c r="H8" s="5">
        <v>1.09E-8</v>
      </c>
      <c r="I8">
        <v>1.11E-2</v>
      </c>
      <c r="J8">
        <v>94378610</v>
      </c>
      <c r="K8" t="s">
        <v>382</v>
      </c>
      <c r="L8" s="24">
        <v>1</v>
      </c>
      <c r="M8" s="6" t="s">
        <v>204</v>
      </c>
      <c r="N8" s="6" t="s">
        <v>2169</v>
      </c>
      <c r="O8">
        <v>8941</v>
      </c>
      <c r="P8">
        <v>5265</v>
      </c>
      <c r="Q8" t="s">
        <v>2165</v>
      </c>
    </row>
    <row r="9" spans="1:17">
      <c r="A9" t="s">
        <v>68</v>
      </c>
      <c r="B9">
        <v>94378610</v>
      </c>
      <c r="C9" t="s">
        <v>381</v>
      </c>
      <c r="D9" t="s">
        <v>206</v>
      </c>
      <c r="E9" t="s">
        <v>87</v>
      </c>
      <c r="F9" t="s">
        <v>90</v>
      </c>
      <c r="G9">
        <v>0.874</v>
      </c>
      <c r="H9" s="5">
        <v>1.09E-8</v>
      </c>
      <c r="I9">
        <v>1.11E-2</v>
      </c>
      <c r="J9">
        <v>94378610</v>
      </c>
      <c r="K9" t="s">
        <v>382</v>
      </c>
      <c r="L9" s="24">
        <v>1</v>
      </c>
      <c r="M9" s="6" t="s">
        <v>204</v>
      </c>
      <c r="N9" s="6" t="s">
        <v>2170</v>
      </c>
      <c r="O9">
        <v>8941</v>
      </c>
      <c r="P9">
        <v>5265</v>
      </c>
      <c r="Q9" t="s">
        <v>2165</v>
      </c>
    </row>
    <row r="10" spans="1:17">
      <c r="A10" t="s">
        <v>68</v>
      </c>
      <c r="B10">
        <v>94378610</v>
      </c>
      <c r="C10" t="s">
        <v>381</v>
      </c>
      <c r="D10" t="s">
        <v>206</v>
      </c>
      <c r="E10" t="s">
        <v>87</v>
      </c>
      <c r="F10" t="s">
        <v>90</v>
      </c>
      <c r="G10">
        <v>0.874</v>
      </c>
      <c r="H10" s="5">
        <v>1.09E-8</v>
      </c>
      <c r="I10">
        <v>1.11E-2</v>
      </c>
      <c r="J10">
        <v>94378610</v>
      </c>
      <c r="K10" t="s">
        <v>382</v>
      </c>
      <c r="L10" s="24">
        <v>1</v>
      </c>
      <c r="M10" s="6" t="s">
        <v>204</v>
      </c>
      <c r="N10" s="6" t="s">
        <v>2171</v>
      </c>
      <c r="O10">
        <v>8941</v>
      </c>
      <c r="P10">
        <v>5265</v>
      </c>
      <c r="Q10" t="s">
        <v>2165</v>
      </c>
    </row>
    <row r="11" spans="1:17">
      <c r="A11" t="s">
        <v>68</v>
      </c>
      <c r="B11">
        <v>94378610</v>
      </c>
      <c r="C11" t="s">
        <v>381</v>
      </c>
      <c r="D11" t="s">
        <v>206</v>
      </c>
      <c r="E11" t="s">
        <v>87</v>
      </c>
      <c r="F11" t="s">
        <v>90</v>
      </c>
      <c r="G11">
        <v>0.874</v>
      </c>
      <c r="H11" s="5">
        <v>1.09E-8</v>
      </c>
      <c r="I11">
        <v>1.11E-2</v>
      </c>
      <c r="J11">
        <v>94378610</v>
      </c>
      <c r="K11" t="s">
        <v>382</v>
      </c>
      <c r="L11" s="24">
        <v>1</v>
      </c>
      <c r="M11" s="6" t="s">
        <v>204</v>
      </c>
      <c r="N11" s="6" t="s">
        <v>2172</v>
      </c>
      <c r="O11">
        <v>8941</v>
      </c>
      <c r="P11">
        <v>5265</v>
      </c>
      <c r="Q11" t="s">
        <v>2165</v>
      </c>
    </row>
    <row r="12" spans="1:17">
      <c r="A12" t="s">
        <v>68</v>
      </c>
      <c r="B12">
        <v>94378610</v>
      </c>
      <c r="C12" t="s">
        <v>381</v>
      </c>
      <c r="D12" t="s">
        <v>206</v>
      </c>
      <c r="E12" t="s">
        <v>87</v>
      </c>
      <c r="F12" t="s">
        <v>90</v>
      </c>
      <c r="G12">
        <v>0.874</v>
      </c>
      <c r="H12" s="5">
        <v>1.09E-8</v>
      </c>
      <c r="I12">
        <v>1.11E-2</v>
      </c>
      <c r="J12">
        <v>94378610</v>
      </c>
      <c r="K12" t="s">
        <v>382</v>
      </c>
      <c r="L12" s="24">
        <v>1</v>
      </c>
      <c r="M12" s="6" t="s">
        <v>204</v>
      </c>
      <c r="N12" s="6" t="s">
        <v>2173</v>
      </c>
      <c r="O12">
        <v>8941</v>
      </c>
      <c r="P12">
        <v>5265</v>
      </c>
      <c r="Q12" t="s">
        <v>2165</v>
      </c>
    </row>
    <row r="13" spans="1:17">
      <c r="A13" t="s">
        <v>68</v>
      </c>
      <c r="B13">
        <v>94378610</v>
      </c>
      <c r="C13" t="s">
        <v>381</v>
      </c>
      <c r="D13" t="s">
        <v>206</v>
      </c>
      <c r="E13" t="s">
        <v>87</v>
      </c>
      <c r="F13" t="s">
        <v>90</v>
      </c>
      <c r="G13">
        <v>0.874</v>
      </c>
      <c r="H13" s="5">
        <v>1.09E-8</v>
      </c>
      <c r="I13">
        <v>1.11E-2</v>
      </c>
      <c r="J13">
        <v>94378610</v>
      </c>
      <c r="K13" t="s">
        <v>382</v>
      </c>
      <c r="L13" s="24">
        <v>1</v>
      </c>
      <c r="M13" s="6" t="s">
        <v>204</v>
      </c>
      <c r="N13" s="6" t="s">
        <v>2174</v>
      </c>
      <c r="O13">
        <v>8941</v>
      </c>
      <c r="P13">
        <v>5265</v>
      </c>
      <c r="Q13" t="s">
        <v>2165</v>
      </c>
    </row>
    <row r="14" spans="1:17">
      <c r="A14" t="s">
        <v>68</v>
      </c>
      <c r="B14">
        <v>94378610</v>
      </c>
      <c r="C14" t="s">
        <v>381</v>
      </c>
      <c r="D14" t="s">
        <v>206</v>
      </c>
      <c r="E14" t="s">
        <v>87</v>
      </c>
      <c r="F14" t="s">
        <v>90</v>
      </c>
      <c r="G14">
        <v>0.874</v>
      </c>
      <c r="H14" s="5">
        <v>1.09E-8</v>
      </c>
      <c r="I14">
        <v>1.11E-2</v>
      </c>
      <c r="J14">
        <v>94378610</v>
      </c>
      <c r="K14" t="s">
        <v>382</v>
      </c>
      <c r="L14" s="24">
        <v>1</v>
      </c>
      <c r="M14" s="6" t="s">
        <v>204</v>
      </c>
      <c r="N14" s="6" t="s">
        <v>2175</v>
      </c>
      <c r="O14">
        <v>8941</v>
      </c>
      <c r="P14">
        <v>5265</v>
      </c>
      <c r="Q14" t="s">
        <v>2165</v>
      </c>
    </row>
    <row r="15" spans="1:17">
      <c r="A15" t="s">
        <v>59</v>
      </c>
      <c r="B15">
        <v>69345897</v>
      </c>
      <c r="C15" t="s">
        <v>2057</v>
      </c>
      <c r="D15" t="s">
        <v>4</v>
      </c>
      <c r="E15" t="s">
        <v>87</v>
      </c>
      <c r="F15" t="s">
        <v>90</v>
      </c>
      <c r="G15">
        <v>1.0580000000000001</v>
      </c>
      <c r="H15" s="5">
        <v>2.1800000000000001E-17</v>
      </c>
      <c r="I15" s="5">
        <v>2.1799999999999998E-11</v>
      </c>
      <c r="J15">
        <v>69345897</v>
      </c>
      <c r="K15" t="s">
        <v>2058</v>
      </c>
      <c r="L15" s="24">
        <v>1</v>
      </c>
      <c r="M15" s="6" t="s">
        <v>5</v>
      </c>
      <c r="N15" s="6" t="s">
        <v>2176</v>
      </c>
      <c r="O15">
        <v>4241</v>
      </c>
      <c r="P15">
        <v>2673</v>
      </c>
      <c r="Q15" t="s">
        <v>2165</v>
      </c>
    </row>
    <row r="16" spans="1:17">
      <c r="A16" t="s">
        <v>59</v>
      </c>
      <c r="B16">
        <v>69345897</v>
      </c>
      <c r="C16" t="s">
        <v>2057</v>
      </c>
      <c r="D16" t="s">
        <v>4</v>
      </c>
      <c r="E16" t="s">
        <v>87</v>
      </c>
      <c r="F16" t="s">
        <v>90</v>
      </c>
      <c r="G16">
        <v>1.0580000000000001</v>
      </c>
      <c r="H16" s="5">
        <v>2.1800000000000001E-17</v>
      </c>
      <c r="I16" s="5">
        <v>2.1799999999999998E-11</v>
      </c>
      <c r="J16">
        <v>69345897</v>
      </c>
      <c r="K16" t="s">
        <v>2058</v>
      </c>
      <c r="L16" s="24">
        <v>1</v>
      </c>
      <c r="M16" s="6" t="s">
        <v>5</v>
      </c>
      <c r="N16" s="6" t="s">
        <v>2177</v>
      </c>
      <c r="O16">
        <v>4241</v>
      </c>
      <c r="P16">
        <v>2673</v>
      </c>
      <c r="Q16" t="s">
        <v>2165</v>
      </c>
    </row>
    <row r="17" spans="1:17">
      <c r="A17" t="s">
        <v>72</v>
      </c>
      <c r="B17">
        <v>35437976</v>
      </c>
      <c r="C17" t="s">
        <v>397</v>
      </c>
      <c r="D17" t="s">
        <v>198</v>
      </c>
      <c r="E17" t="s">
        <v>88</v>
      </c>
      <c r="F17" t="s">
        <v>89</v>
      </c>
      <c r="G17">
        <v>1.0429999999999999</v>
      </c>
      <c r="H17" s="5">
        <v>1.2E-10</v>
      </c>
      <c r="I17">
        <v>1.3600000000000001E-3</v>
      </c>
      <c r="J17">
        <v>35384111</v>
      </c>
      <c r="K17" t="s">
        <v>2097</v>
      </c>
      <c r="L17" s="24">
        <v>0.80086500000000005</v>
      </c>
      <c r="M17" s="6" t="s">
        <v>212</v>
      </c>
      <c r="N17" s="6" t="s">
        <v>2178</v>
      </c>
      <c r="O17">
        <v>15891</v>
      </c>
      <c r="P17">
        <v>55245</v>
      </c>
      <c r="Q17" t="s">
        <v>2165</v>
      </c>
    </row>
    <row r="18" spans="1:17">
      <c r="A18" t="s">
        <v>72</v>
      </c>
      <c r="B18">
        <v>35437976</v>
      </c>
      <c r="C18" t="s">
        <v>397</v>
      </c>
      <c r="D18" t="s">
        <v>198</v>
      </c>
      <c r="E18" t="s">
        <v>88</v>
      </c>
      <c r="F18" t="s">
        <v>89</v>
      </c>
      <c r="G18">
        <v>1.0429999999999999</v>
      </c>
      <c r="H18" s="5">
        <v>1.2E-10</v>
      </c>
      <c r="I18">
        <v>1.3600000000000001E-3</v>
      </c>
      <c r="J18">
        <v>35384111</v>
      </c>
      <c r="K18" t="s">
        <v>2097</v>
      </c>
      <c r="L18" s="24">
        <v>0.80086500000000005</v>
      </c>
      <c r="M18" s="6" t="s">
        <v>212</v>
      </c>
      <c r="N18" s="6" t="s">
        <v>2179</v>
      </c>
      <c r="O18">
        <v>15891</v>
      </c>
      <c r="P18">
        <v>55245</v>
      </c>
      <c r="Q18" t="s">
        <v>2165</v>
      </c>
    </row>
    <row r="19" spans="1:17">
      <c r="A19" t="s">
        <v>61</v>
      </c>
      <c r="B19">
        <v>1171342</v>
      </c>
      <c r="C19" t="s">
        <v>317</v>
      </c>
      <c r="D19" t="s">
        <v>195</v>
      </c>
      <c r="E19" t="s">
        <v>88</v>
      </c>
      <c r="F19" t="s">
        <v>87</v>
      </c>
      <c r="G19">
        <v>0.95499999999999996</v>
      </c>
      <c r="H19" s="5">
        <v>6.4900000000000003E-11</v>
      </c>
      <c r="I19" s="5">
        <v>6.6199999999999996E-5</v>
      </c>
      <c r="J19">
        <v>1170489</v>
      </c>
      <c r="K19" t="s">
        <v>2121</v>
      </c>
      <c r="L19" s="24">
        <v>0.99980800000000003</v>
      </c>
      <c r="M19" s="6" t="s">
        <v>11</v>
      </c>
      <c r="N19" s="6" t="s">
        <v>2180</v>
      </c>
      <c r="O19">
        <v>11253</v>
      </c>
      <c r="P19">
        <v>10417</v>
      </c>
      <c r="Q19" t="s">
        <v>2165</v>
      </c>
    </row>
    <row r="20" spans="1:17">
      <c r="A20" t="s">
        <v>61</v>
      </c>
      <c r="B20">
        <v>1171342</v>
      </c>
      <c r="C20" t="s">
        <v>317</v>
      </c>
      <c r="D20" t="s">
        <v>195</v>
      </c>
      <c r="E20" t="s">
        <v>88</v>
      </c>
      <c r="F20" t="s">
        <v>87</v>
      </c>
      <c r="G20">
        <v>0.95499999999999996</v>
      </c>
      <c r="H20" s="5">
        <v>6.4900000000000003E-11</v>
      </c>
      <c r="I20" s="5">
        <v>6.6199999999999996E-5</v>
      </c>
      <c r="J20">
        <v>1170489</v>
      </c>
      <c r="K20" t="s">
        <v>2121</v>
      </c>
      <c r="L20" s="24">
        <v>0.99980800000000003</v>
      </c>
      <c r="M20" s="6" t="s">
        <v>11</v>
      </c>
      <c r="N20" s="6" t="s">
        <v>2181</v>
      </c>
      <c r="O20">
        <v>11253</v>
      </c>
      <c r="P20">
        <v>10417</v>
      </c>
      <c r="Q20" t="s">
        <v>2165</v>
      </c>
    </row>
    <row r="21" spans="1:17">
      <c r="A21" t="s">
        <v>61</v>
      </c>
      <c r="B21">
        <v>1171342</v>
      </c>
      <c r="C21" t="s">
        <v>317</v>
      </c>
      <c r="D21" t="s">
        <v>195</v>
      </c>
      <c r="E21" t="s">
        <v>88</v>
      </c>
      <c r="F21" t="s">
        <v>87</v>
      </c>
      <c r="G21">
        <v>0.95499999999999996</v>
      </c>
      <c r="H21" s="5">
        <v>6.4900000000000003E-11</v>
      </c>
      <c r="I21" s="5">
        <v>6.6199999999999996E-5</v>
      </c>
      <c r="J21">
        <v>1170489</v>
      </c>
      <c r="K21" t="s">
        <v>2121</v>
      </c>
      <c r="L21" s="24">
        <v>0.99980800000000003</v>
      </c>
      <c r="M21" s="6" t="s">
        <v>11</v>
      </c>
      <c r="N21" s="6" t="s">
        <v>2182</v>
      </c>
      <c r="O21">
        <v>11253</v>
      </c>
      <c r="P21">
        <v>10417</v>
      </c>
      <c r="Q21" t="s">
        <v>2165</v>
      </c>
    </row>
    <row r="22" spans="1:17">
      <c r="A22" t="s">
        <v>61</v>
      </c>
      <c r="B22">
        <v>1171342</v>
      </c>
      <c r="C22" t="s">
        <v>317</v>
      </c>
      <c r="D22" t="s">
        <v>195</v>
      </c>
      <c r="E22" t="s">
        <v>88</v>
      </c>
      <c r="F22" t="s">
        <v>87</v>
      </c>
      <c r="G22">
        <v>0.95499999999999996</v>
      </c>
      <c r="H22" s="5">
        <v>6.4900000000000003E-11</v>
      </c>
      <c r="I22" s="5">
        <v>6.6199999999999996E-5</v>
      </c>
      <c r="J22">
        <v>1171342</v>
      </c>
      <c r="K22" t="s">
        <v>2114</v>
      </c>
      <c r="L22" s="24">
        <v>1</v>
      </c>
      <c r="M22" s="6" t="s">
        <v>11</v>
      </c>
      <c r="N22" s="6" t="s">
        <v>2183</v>
      </c>
      <c r="O22">
        <v>11253</v>
      </c>
      <c r="P22">
        <v>10417</v>
      </c>
      <c r="Q22" t="s">
        <v>2165</v>
      </c>
    </row>
    <row r="23" spans="1:17">
      <c r="A23" t="s">
        <v>61</v>
      </c>
      <c r="B23">
        <v>1171342</v>
      </c>
      <c r="C23" t="s">
        <v>317</v>
      </c>
      <c r="D23" t="s">
        <v>195</v>
      </c>
      <c r="E23" t="s">
        <v>88</v>
      </c>
      <c r="F23" t="s">
        <v>87</v>
      </c>
      <c r="G23">
        <v>0.95499999999999996</v>
      </c>
      <c r="H23" s="5">
        <v>6.4900000000000003E-11</v>
      </c>
      <c r="I23" s="5">
        <v>6.6199999999999996E-5</v>
      </c>
      <c r="J23">
        <v>1171342</v>
      </c>
      <c r="K23" t="s">
        <v>2114</v>
      </c>
      <c r="L23" s="24">
        <v>1</v>
      </c>
      <c r="M23" s="6" t="s">
        <v>11</v>
      </c>
      <c r="N23" s="6" t="s">
        <v>2184</v>
      </c>
      <c r="O23">
        <v>11253</v>
      </c>
      <c r="P23">
        <v>10417</v>
      </c>
      <c r="Q23" t="s">
        <v>2165</v>
      </c>
    </row>
    <row r="24" spans="1:17">
      <c r="A24" t="s">
        <v>61</v>
      </c>
      <c r="B24">
        <v>1171342</v>
      </c>
      <c r="C24" t="s">
        <v>317</v>
      </c>
      <c r="D24" t="s">
        <v>195</v>
      </c>
      <c r="E24" t="s">
        <v>88</v>
      </c>
      <c r="F24" t="s">
        <v>87</v>
      </c>
      <c r="G24">
        <v>0.95499999999999996</v>
      </c>
      <c r="H24" s="5">
        <v>6.4900000000000003E-11</v>
      </c>
      <c r="I24" s="5">
        <v>6.6199999999999996E-5</v>
      </c>
      <c r="J24">
        <v>1171342</v>
      </c>
      <c r="K24" t="s">
        <v>2114</v>
      </c>
      <c r="L24" s="24">
        <v>1</v>
      </c>
      <c r="M24" s="6" t="s">
        <v>11</v>
      </c>
      <c r="N24" s="6" t="s">
        <v>2185</v>
      </c>
      <c r="O24">
        <v>11253</v>
      </c>
      <c r="P24">
        <v>10417</v>
      </c>
      <c r="Q24" t="s">
        <v>2165</v>
      </c>
    </row>
    <row r="25" spans="1:17">
      <c r="A25" s="4" t="s">
        <v>63</v>
      </c>
      <c r="B25" s="4">
        <v>123199913</v>
      </c>
      <c r="C25" s="4" t="s">
        <v>1920</v>
      </c>
      <c r="D25" s="4" t="s">
        <v>208</v>
      </c>
      <c r="E25" s="4" t="s">
        <v>89</v>
      </c>
      <c r="F25" s="4" t="s">
        <v>88</v>
      </c>
      <c r="G25" s="4">
        <v>1.4139999999999999</v>
      </c>
      <c r="H25" s="283">
        <v>2.5399999999999999E-8</v>
      </c>
      <c r="I25" s="4">
        <v>5.2900000000000004E-3</v>
      </c>
      <c r="J25" s="4">
        <v>123199913</v>
      </c>
      <c r="K25" s="4" t="s">
        <v>1858</v>
      </c>
      <c r="L25" s="284">
        <v>1</v>
      </c>
      <c r="M25" s="282" t="s">
        <v>209</v>
      </c>
      <c r="N25" s="282" t="s">
        <v>2186</v>
      </c>
      <c r="O25" s="4">
        <v>10916</v>
      </c>
      <c r="P25" s="4">
        <v>6561</v>
      </c>
      <c r="Q25" s="4" t="s">
        <v>2187</v>
      </c>
    </row>
    <row r="26" spans="1:17">
      <c r="A26" s="381" t="s">
        <v>2286</v>
      </c>
    </row>
    <row r="27" spans="1:17">
      <c r="A27" s="12" t="s">
        <v>2285</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4"/>
  <sheetViews>
    <sheetView workbookViewId="0">
      <selection activeCell="H31" sqref="H31"/>
    </sheetView>
  </sheetViews>
  <sheetFormatPr defaultRowHeight="15"/>
  <cols>
    <col min="2" max="2" width="15.42578125" customWidth="1"/>
    <col min="3" max="3" width="21.28515625" customWidth="1"/>
    <col min="4" max="4" width="19.5703125" customWidth="1"/>
    <col min="5" max="5" width="4.5703125" customWidth="1"/>
    <col min="6" max="6" width="5.85546875" customWidth="1"/>
    <col min="7" max="7" width="15.28515625" customWidth="1"/>
    <col min="8" max="8" width="13.42578125" customWidth="1"/>
    <col min="9" max="9" width="11.85546875" customWidth="1"/>
    <col min="10" max="10" width="10.42578125" customWidth="1"/>
    <col min="11" max="11" width="23.85546875" customWidth="1"/>
    <col min="17" max="17" width="12" customWidth="1"/>
  </cols>
  <sheetData>
    <row r="1" spans="1:17">
      <c r="A1" s="1" t="s">
        <v>2296</v>
      </c>
      <c r="B1" s="439"/>
    </row>
    <row r="3" spans="1:17" s="2" customFormat="1">
      <c r="A3" s="7" t="s">
        <v>287</v>
      </c>
      <c r="B3" s="2" t="s">
        <v>2207</v>
      </c>
      <c r="C3" s="2" t="s">
        <v>86</v>
      </c>
      <c r="D3" s="2" t="s">
        <v>286</v>
      </c>
      <c r="E3" s="7" t="s">
        <v>289</v>
      </c>
      <c r="F3" s="7" t="s">
        <v>290</v>
      </c>
      <c r="G3" s="2" t="s">
        <v>31</v>
      </c>
      <c r="H3" s="2" t="s">
        <v>291</v>
      </c>
      <c r="I3" s="2" t="s">
        <v>292</v>
      </c>
      <c r="J3" s="2" t="s">
        <v>1177</v>
      </c>
      <c r="K3" s="2" t="s">
        <v>1178</v>
      </c>
      <c r="L3" s="2" t="s">
        <v>1179</v>
      </c>
      <c r="M3" s="7" t="s">
        <v>2162</v>
      </c>
      <c r="N3" s="7" t="s">
        <v>2163</v>
      </c>
      <c r="O3" s="2" t="s">
        <v>2023</v>
      </c>
      <c r="P3" s="2" t="s">
        <v>2024</v>
      </c>
      <c r="Q3" s="7" t="s">
        <v>2284</v>
      </c>
    </row>
    <row r="4" spans="1:17">
      <c r="A4" s="6" t="s">
        <v>60</v>
      </c>
      <c r="B4">
        <v>49651777</v>
      </c>
      <c r="C4" t="s">
        <v>509</v>
      </c>
      <c r="D4" t="s">
        <v>9</v>
      </c>
      <c r="E4" s="6" t="s">
        <v>89</v>
      </c>
      <c r="F4" s="6" t="s">
        <v>88</v>
      </c>
      <c r="G4">
        <v>0.96</v>
      </c>
      <c r="H4" s="5">
        <v>1.08E-15</v>
      </c>
      <c r="I4" s="5">
        <v>5.7400000000000003E-3</v>
      </c>
      <c r="J4">
        <v>49357401</v>
      </c>
      <c r="K4" t="s">
        <v>2193</v>
      </c>
      <c r="L4" s="24">
        <v>0.85512999999999995</v>
      </c>
      <c r="M4" s="6" t="s">
        <v>137</v>
      </c>
      <c r="N4" s="6" t="s">
        <v>2194</v>
      </c>
      <c r="O4">
        <v>4553</v>
      </c>
      <c r="P4">
        <v>2876</v>
      </c>
      <c r="Q4" s="6" t="s">
        <v>2165</v>
      </c>
    </row>
    <row r="5" spans="1:17">
      <c r="A5" s="6" t="s">
        <v>60</v>
      </c>
      <c r="B5">
        <v>49651777</v>
      </c>
      <c r="C5" t="s">
        <v>509</v>
      </c>
      <c r="D5" t="s">
        <v>9</v>
      </c>
      <c r="E5" s="6" t="s">
        <v>89</v>
      </c>
      <c r="F5" s="6" t="s">
        <v>88</v>
      </c>
      <c r="G5">
        <v>0.96</v>
      </c>
      <c r="H5" s="5">
        <v>1.08E-15</v>
      </c>
      <c r="I5" s="5">
        <v>5.7400000000000003E-3</v>
      </c>
      <c r="J5">
        <v>49358233</v>
      </c>
      <c r="K5" t="s">
        <v>2195</v>
      </c>
      <c r="L5" s="24">
        <v>0.85521899999999995</v>
      </c>
      <c r="M5" s="6" t="s">
        <v>137</v>
      </c>
      <c r="N5" s="6" t="s">
        <v>2196</v>
      </c>
      <c r="O5">
        <v>4553</v>
      </c>
      <c r="P5">
        <v>2876</v>
      </c>
      <c r="Q5" s="6" t="s">
        <v>2165</v>
      </c>
    </row>
    <row r="6" spans="1:17">
      <c r="A6" s="6" t="s">
        <v>60</v>
      </c>
      <c r="B6">
        <v>49651777</v>
      </c>
      <c r="C6" t="s">
        <v>509</v>
      </c>
      <c r="D6" t="s">
        <v>9</v>
      </c>
      <c r="E6" s="6" t="s">
        <v>89</v>
      </c>
      <c r="F6" s="6" t="s">
        <v>88</v>
      </c>
      <c r="G6">
        <v>0.96</v>
      </c>
      <c r="H6" s="5">
        <v>1.08E-15</v>
      </c>
      <c r="I6" s="5">
        <v>5.7400000000000003E-3</v>
      </c>
      <c r="J6">
        <v>49358233</v>
      </c>
      <c r="K6" t="s">
        <v>2195</v>
      </c>
      <c r="L6" s="24">
        <v>0.85521899999999995</v>
      </c>
      <c r="M6" s="6" t="s">
        <v>137</v>
      </c>
      <c r="N6" s="6" t="s">
        <v>2197</v>
      </c>
      <c r="O6">
        <v>4553</v>
      </c>
      <c r="P6">
        <v>2876</v>
      </c>
      <c r="Q6" s="6" t="s">
        <v>2165</v>
      </c>
    </row>
    <row r="7" spans="1:17">
      <c r="A7" s="6" t="s">
        <v>60</v>
      </c>
      <c r="B7">
        <v>49651777</v>
      </c>
      <c r="C7" t="s">
        <v>509</v>
      </c>
      <c r="D7" t="s">
        <v>9</v>
      </c>
      <c r="E7" s="6" t="s">
        <v>89</v>
      </c>
      <c r="F7" s="6" t="s">
        <v>88</v>
      </c>
      <c r="G7">
        <v>0.96</v>
      </c>
      <c r="H7" s="5">
        <v>1.08E-15</v>
      </c>
      <c r="I7" s="5">
        <v>5.7400000000000003E-3</v>
      </c>
      <c r="J7">
        <v>49358233</v>
      </c>
      <c r="K7" t="s">
        <v>2195</v>
      </c>
      <c r="L7" s="24">
        <v>0.85521899999999995</v>
      </c>
      <c r="M7" s="6" t="s">
        <v>137</v>
      </c>
      <c r="N7" s="6" t="s">
        <v>2198</v>
      </c>
      <c r="O7">
        <v>4553</v>
      </c>
      <c r="P7">
        <v>2876</v>
      </c>
      <c r="Q7" s="6" t="s">
        <v>2165</v>
      </c>
    </row>
    <row r="8" spans="1:17">
      <c r="A8" s="6" t="s">
        <v>60</v>
      </c>
      <c r="B8">
        <v>49651777</v>
      </c>
      <c r="C8" t="s">
        <v>509</v>
      </c>
      <c r="D8" t="s">
        <v>9</v>
      </c>
      <c r="E8" s="6" t="s">
        <v>89</v>
      </c>
      <c r="F8" s="6" t="s">
        <v>88</v>
      </c>
      <c r="G8">
        <v>0.96</v>
      </c>
      <c r="H8" s="5">
        <v>1.08E-15</v>
      </c>
      <c r="I8" s="5">
        <v>5.7400000000000003E-3</v>
      </c>
      <c r="J8">
        <v>49358233</v>
      </c>
      <c r="K8" t="s">
        <v>2195</v>
      </c>
      <c r="L8" s="24">
        <v>0.85521899999999995</v>
      </c>
      <c r="M8" s="6" t="s">
        <v>137</v>
      </c>
      <c r="N8" s="6" t="s">
        <v>2199</v>
      </c>
      <c r="O8">
        <v>4553</v>
      </c>
      <c r="P8">
        <v>2876</v>
      </c>
      <c r="Q8" s="6" t="s">
        <v>2165</v>
      </c>
    </row>
    <row r="9" spans="1:17">
      <c r="A9" s="6" t="s">
        <v>60</v>
      </c>
      <c r="B9">
        <v>49651777</v>
      </c>
      <c r="C9" t="s">
        <v>509</v>
      </c>
      <c r="D9" t="s">
        <v>9</v>
      </c>
      <c r="E9" s="6" t="s">
        <v>89</v>
      </c>
      <c r="F9" s="6" t="s">
        <v>88</v>
      </c>
      <c r="G9">
        <v>0.96</v>
      </c>
      <c r="H9" s="5">
        <v>1.08E-15</v>
      </c>
      <c r="I9" s="5">
        <v>5.7400000000000003E-3</v>
      </c>
      <c r="J9">
        <v>49358233</v>
      </c>
      <c r="K9" t="s">
        <v>2195</v>
      </c>
      <c r="L9" s="24">
        <v>0.85521899999999995</v>
      </c>
      <c r="M9" s="6" t="s">
        <v>137</v>
      </c>
      <c r="N9" s="6" t="s">
        <v>2200</v>
      </c>
      <c r="O9">
        <v>4553</v>
      </c>
      <c r="P9">
        <v>2876</v>
      </c>
      <c r="Q9" s="6" t="s">
        <v>2165</v>
      </c>
    </row>
    <row r="10" spans="1:17">
      <c r="A10" s="6" t="s">
        <v>60</v>
      </c>
      <c r="B10">
        <v>49651777</v>
      </c>
      <c r="C10" t="s">
        <v>509</v>
      </c>
      <c r="D10" t="s">
        <v>9</v>
      </c>
      <c r="E10" s="6" t="s">
        <v>89</v>
      </c>
      <c r="F10" s="6" t="s">
        <v>88</v>
      </c>
      <c r="G10">
        <v>0.96</v>
      </c>
      <c r="H10" s="5">
        <v>1.08E-15</v>
      </c>
      <c r="I10" s="5">
        <v>5.7400000000000003E-3</v>
      </c>
      <c r="J10">
        <v>49358233</v>
      </c>
      <c r="K10" t="s">
        <v>2195</v>
      </c>
      <c r="L10" s="24">
        <v>0.85521899999999995</v>
      </c>
      <c r="M10" s="6" t="s">
        <v>137</v>
      </c>
      <c r="N10" s="6" t="s">
        <v>2201</v>
      </c>
      <c r="O10">
        <v>4553</v>
      </c>
      <c r="P10">
        <v>2876</v>
      </c>
      <c r="Q10" s="6" t="s">
        <v>2165</v>
      </c>
    </row>
    <row r="11" spans="1:17">
      <c r="A11" s="6" t="s">
        <v>60</v>
      </c>
      <c r="B11">
        <v>49651777</v>
      </c>
      <c r="C11" t="s">
        <v>509</v>
      </c>
      <c r="D11" t="s">
        <v>9</v>
      </c>
      <c r="E11" s="6" t="s">
        <v>89</v>
      </c>
      <c r="F11" s="6" t="s">
        <v>88</v>
      </c>
      <c r="G11">
        <v>0.96</v>
      </c>
      <c r="H11" s="5">
        <v>1.08E-15</v>
      </c>
      <c r="I11" s="5">
        <v>5.7400000000000003E-3</v>
      </c>
      <c r="J11">
        <v>49358233</v>
      </c>
      <c r="K11" t="s">
        <v>2195</v>
      </c>
      <c r="L11" s="24">
        <v>0.85521899999999995</v>
      </c>
      <c r="M11" s="6" t="s">
        <v>137</v>
      </c>
      <c r="N11" s="6" t="s">
        <v>2202</v>
      </c>
      <c r="O11">
        <v>4553</v>
      </c>
      <c r="P11">
        <v>2876</v>
      </c>
      <c r="Q11" s="6" t="s">
        <v>2165</v>
      </c>
    </row>
    <row r="12" spans="1:17">
      <c r="A12" s="6" t="s">
        <v>60</v>
      </c>
      <c r="B12">
        <v>49651777</v>
      </c>
      <c r="C12" t="s">
        <v>509</v>
      </c>
      <c r="D12" t="s">
        <v>9</v>
      </c>
      <c r="E12" s="6" t="s">
        <v>89</v>
      </c>
      <c r="F12" s="6" t="s">
        <v>88</v>
      </c>
      <c r="G12">
        <v>0.96</v>
      </c>
      <c r="H12" s="5">
        <v>1.08E-15</v>
      </c>
      <c r="I12" s="5">
        <v>5.7400000000000003E-3</v>
      </c>
      <c r="J12">
        <v>49358233</v>
      </c>
      <c r="K12" t="s">
        <v>2195</v>
      </c>
      <c r="L12" s="24">
        <v>0.85521899999999995</v>
      </c>
      <c r="M12" s="6" t="s">
        <v>137</v>
      </c>
      <c r="N12" s="6" t="s">
        <v>2203</v>
      </c>
      <c r="O12">
        <v>4553</v>
      </c>
      <c r="P12">
        <v>2876</v>
      </c>
      <c r="Q12" s="6" t="s">
        <v>2165</v>
      </c>
    </row>
    <row r="13" spans="1:17">
      <c r="A13" s="6" t="s">
        <v>60</v>
      </c>
      <c r="B13">
        <v>49651777</v>
      </c>
      <c r="C13" t="s">
        <v>509</v>
      </c>
      <c r="D13" t="s">
        <v>9</v>
      </c>
      <c r="E13" s="6" t="s">
        <v>89</v>
      </c>
      <c r="F13" s="6" t="s">
        <v>88</v>
      </c>
      <c r="G13">
        <v>0.96</v>
      </c>
      <c r="H13" s="5">
        <v>1.08E-15</v>
      </c>
      <c r="I13" s="5">
        <v>5.7400000000000003E-3</v>
      </c>
      <c r="J13">
        <v>49651777</v>
      </c>
      <c r="K13" t="s">
        <v>91</v>
      </c>
      <c r="L13" s="24">
        <v>1</v>
      </c>
      <c r="M13" s="6" t="s">
        <v>10</v>
      </c>
      <c r="N13" s="6" t="s">
        <v>2204</v>
      </c>
      <c r="O13">
        <v>1117</v>
      </c>
      <c r="P13">
        <v>8927</v>
      </c>
      <c r="Q13" s="6" t="s">
        <v>2165</v>
      </c>
    </row>
    <row r="14" spans="1:17">
      <c r="A14" s="6" t="s">
        <v>60</v>
      </c>
      <c r="B14">
        <v>49651777</v>
      </c>
      <c r="C14" t="s">
        <v>509</v>
      </c>
      <c r="D14" t="s">
        <v>9</v>
      </c>
      <c r="E14" s="6" t="s">
        <v>89</v>
      </c>
      <c r="F14" s="6" t="s">
        <v>88</v>
      </c>
      <c r="G14">
        <v>0.96</v>
      </c>
      <c r="H14" s="5">
        <v>1.08E-15</v>
      </c>
      <c r="I14" s="5">
        <v>5.7400000000000003E-3</v>
      </c>
      <c r="J14">
        <v>49684099</v>
      </c>
      <c r="K14" t="s">
        <v>174</v>
      </c>
      <c r="L14" s="24">
        <v>0.97615499999999999</v>
      </c>
      <c r="M14" s="6" t="s">
        <v>144</v>
      </c>
      <c r="N14" s="6" t="s">
        <v>2205</v>
      </c>
      <c r="O14">
        <v>7380</v>
      </c>
      <c r="P14">
        <v>4485</v>
      </c>
      <c r="Q14" s="6" t="s">
        <v>2165</v>
      </c>
    </row>
    <row r="15" spans="1:17">
      <c r="A15" t="s">
        <v>63</v>
      </c>
      <c r="B15">
        <v>140459051</v>
      </c>
      <c r="C15" t="s">
        <v>2262</v>
      </c>
      <c r="D15" t="s">
        <v>2249</v>
      </c>
      <c r="E15" t="s">
        <v>90</v>
      </c>
      <c r="F15" t="s">
        <v>88</v>
      </c>
      <c r="G15">
        <v>0.89100000000000001</v>
      </c>
      <c r="H15" s="5">
        <v>6.8000000000000003E-10</v>
      </c>
      <c r="I15" s="5">
        <v>6.96E-4</v>
      </c>
      <c r="J15">
        <v>140459051</v>
      </c>
      <c r="K15" s="5" t="s">
        <v>2244</v>
      </c>
      <c r="L15" s="24">
        <v>1</v>
      </c>
      <c r="M15" t="s">
        <v>2246</v>
      </c>
      <c r="N15" t="s">
        <v>2259</v>
      </c>
      <c r="O15">
        <v>7112</v>
      </c>
      <c r="P15">
        <v>23608</v>
      </c>
      <c r="Q15" t="s">
        <v>2165</v>
      </c>
    </row>
    <row r="16" spans="1:17">
      <c r="A16" t="s">
        <v>63</v>
      </c>
      <c r="B16">
        <v>140459051</v>
      </c>
      <c r="C16" t="s">
        <v>2262</v>
      </c>
      <c r="D16" t="s">
        <v>2249</v>
      </c>
      <c r="E16" t="s">
        <v>90</v>
      </c>
      <c r="F16" t="s">
        <v>88</v>
      </c>
      <c r="G16">
        <v>0.89100000000000001</v>
      </c>
      <c r="H16" s="5">
        <v>6.8000000000000003E-10</v>
      </c>
      <c r="I16" s="5">
        <v>6.96E-4</v>
      </c>
      <c r="J16">
        <v>140459051</v>
      </c>
      <c r="K16" s="5" t="s">
        <v>2244</v>
      </c>
      <c r="L16" s="24">
        <v>1</v>
      </c>
      <c r="M16" t="s">
        <v>2246</v>
      </c>
      <c r="N16" t="s">
        <v>2260</v>
      </c>
      <c r="O16">
        <v>7112</v>
      </c>
      <c r="P16">
        <v>23608</v>
      </c>
      <c r="Q16" t="s">
        <v>2165</v>
      </c>
    </row>
    <row r="17" spans="1:17">
      <c r="A17" t="s">
        <v>63</v>
      </c>
      <c r="B17">
        <v>140459051</v>
      </c>
      <c r="C17" t="s">
        <v>2262</v>
      </c>
      <c r="D17" t="s">
        <v>2249</v>
      </c>
      <c r="E17" t="s">
        <v>90</v>
      </c>
      <c r="F17" t="s">
        <v>88</v>
      </c>
      <c r="G17">
        <v>0.89100000000000001</v>
      </c>
      <c r="H17" s="5">
        <v>6.8000000000000003E-10</v>
      </c>
      <c r="I17" s="5">
        <v>6.96E-4</v>
      </c>
      <c r="J17">
        <v>140459051</v>
      </c>
      <c r="K17" s="5" t="s">
        <v>2244</v>
      </c>
      <c r="L17" s="24">
        <v>1</v>
      </c>
      <c r="M17" t="s">
        <v>2246</v>
      </c>
      <c r="N17" t="s">
        <v>2261</v>
      </c>
      <c r="O17">
        <v>7112</v>
      </c>
      <c r="P17">
        <v>23608</v>
      </c>
      <c r="Q17" t="s">
        <v>2165</v>
      </c>
    </row>
    <row r="18" spans="1:17">
      <c r="A18" s="6" t="s">
        <v>71</v>
      </c>
      <c r="B18">
        <v>44908684</v>
      </c>
      <c r="C18" t="s">
        <v>514</v>
      </c>
      <c r="D18" t="s">
        <v>216</v>
      </c>
      <c r="E18" s="6" t="s">
        <v>90</v>
      </c>
      <c r="F18" s="6" t="s">
        <v>87</v>
      </c>
      <c r="G18">
        <v>0.95799999999999996</v>
      </c>
      <c r="H18" s="5">
        <v>1.97E-11</v>
      </c>
      <c r="I18" s="5">
        <v>2.0100000000000001E-5</v>
      </c>
      <c r="J18">
        <v>44908684</v>
      </c>
      <c r="K18" t="s">
        <v>1452</v>
      </c>
      <c r="L18" s="24">
        <v>1</v>
      </c>
      <c r="M18" s="6" t="s">
        <v>155</v>
      </c>
      <c r="N18" s="6" t="s">
        <v>2188</v>
      </c>
      <c r="O18">
        <v>613</v>
      </c>
      <c r="P18">
        <v>348</v>
      </c>
      <c r="Q18" s="6" t="s">
        <v>2165</v>
      </c>
    </row>
    <row r="19" spans="1:17">
      <c r="A19" s="6" t="s">
        <v>71</v>
      </c>
      <c r="B19">
        <v>44908684</v>
      </c>
      <c r="C19" t="s">
        <v>514</v>
      </c>
      <c r="D19" t="s">
        <v>216</v>
      </c>
      <c r="E19" s="6" t="s">
        <v>90</v>
      </c>
      <c r="F19" s="6" t="s">
        <v>87</v>
      </c>
      <c r="G19">
        <v>0.95799999999999996</v>
      </c>
      <c r="H19" s="5">
        <v>1.97E-11</v>
      </c>
      <c r="I19" s="5">
        <v>2.0100000000000001E-5</v>
      </c>
      <c r="J19">
        <v>44908684</v>
      </c>
      <c r="K19" t="s">
        <v>1452</v>
      </c>
      <c r="L19" s="24">
        <v>1</v>
      </c>
      <c r="M19" s="6" t="s">
        <v>155</v>
      </c>
      <c r="N19" s="6" t="s">
        <v>2189</v>
      </c>
      <c r="O19">
        <v>613</v>
      </c>
      <c r="P19">
        <v>348</v>
      </c>
      <c r="Q19" s="6" t="s">
        <v>2165</v>
      </c>
    </row>
    <row r="20" spans="1:17">
      <c r="A20" s="6" t="s">
        <v>71</v>
      </c>
      <c r="B20">
        <v>44908684</v>
      </c>
      <c r="C20" t="s">
        <v>514</v>
      </c>
      <c r="D20" t="s">
        <v>216</v>
      </c>
      <c r="E20" s="6" t="s">
        <v>90</v>
      </c>
      <c r="F20" s="6" t="s">
        <v>87</v>
      </c>
      <c r="G20">
        <v>0.95799999999999996</v>
      </c>
      <c r="H20" s="5">
        <v>1.97E-11</v>
      </c>
      <c r="I20" s="5">
        <v>2.0100000000000001E-5</v>
      </c>
      <c r="J20">
        <v>44908684</v>
      </c>
      <c r="K20" t="s">
        <v>1452</v>
      </c>
      <c r="L20" s="24">
        <v>1</v>
      </c>
      <c r="M20" s="6" t="s">
        <v>155</v>
      </c>
      <c r="N20" s="6" t="s">
        <v>2190</v>
      </c>
      <c r="O20">
        <v>613</v>
      </c>
      <c r="P20">
        <v>348</v>
      </c>
      <c r="Q20" s="6" t="s">
        <v>2165</v>
      </c>
    </row>
    <row r="21" spans="1:17">
      <c r="A21" s="6" t="s">
        <v>71</v>
      </c>
      <c r="B21">
        <v>44908684</v>
      </c>
      <c r="C21" t="s">
        <v>514</v>
      </c>
      <c r="D21" t="s">
        <v>216</v>
      </c>
      <c r="E21" s="6" t="s">
        <v>90</v>
      </c>
      <c r="F21" s="6" t="s">
        <v>87</v>
      </c>
      <c r="G21">
        <v>0.95799999999999996</v>
      </c>
      <c r="H21" s="5">
        <v>1.97E-11</v>
      </c>
      <c r="I21" s="5">
        <v>2.0100000000000001E-5</v>
      </c>
      <c r="J21">
        <v>44908684</v>
      </c>
      <c r="K21" t="s">
        <v>1452</v>
      </c>
      <c r="L21" s="24">
        <v>1</v>
      </c>
      <c r="M21" s="6" t="s">
        <v>155</v>
      </c>
      <c r="N21" s="6" t="s">
        <v>2191</v>
      </c>
      <c r="O21">
        <v>613</v>
      </c>
      <c r="P21">
        <v>348</v>
      </c>
      <c r="Q21" s="6" t="s">
        <v>2165</v>
      </c>
    </row>
    <row r="22" spans="1:17">
      <c r="A22" s="282" t="s">
        <v>71</v>
      </c>
      <c r="B22" s="4">
        <v>44908684</v>
      </c>
      <c r="C22" s="4" t="s">
        <v>514</v>
      </c>
      <c r="D22" s="4" t="s">
        <v>216</v>
      </c>
      <c r="E22" s="282" t="s">
        <v>90</v>
      </c>
      <c r="F22" s="282" t="s">
        <v>87</v>
      </c>
      <c r="G22" s="4">
        <v>0.95799999999999996</v>
      </c>
      <c r="H22" s="283">
        <v>1.97E-11</v>
      </c>
      <c r="I22" s="283">
        <v>2.0100000000000001E-5</v>
      </c>
      <c r="J22" s="4">
        <v>44908684</v>
      </c>
      <c r="K22" s="4" t="s">
        <v>1452</v>
      </c>
      <c r="L22" s="284">
        <v>1</v>
      </c>
      <c r="M22" s="282" t="s">
        <v>155</v>
      </c>
      <c r="N22" s="282" t="s">
        <v>2192</v>
      </c>
      <c r="O22" s="4">
        <v>613</v>
      </c>
      <c r="P22" s="4">
        <v>348</v>
      </c>
      <c r="Q22" s="282" t="s">
        <v>2165</v>
      </c>
    </row>
    <row r="23" spans="1:17">
      <c r="B23" s="381" t="s">
        <v>2287</v>
      </c>
    </row>
    <row r="24" spans="1:17">
      <c r="A24" t="s">
        <v>2285</v>
      </c>
      <c r="B24" s="12" t="s">
        <v>2285</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90"/>
  <sheetViews>
    <sheetView workbookViewId="0"/>
  </sheetViews>
  <sheetFormatPr defaultRowHeight="15"/>
  <cols>
    <col min="1" max="1" width="6" bestFit="1" customWidth="1"/>
    <col min="2" max="2" width="10" bestFit="1" customWidth="1"/>
    <col min="3" max="3" width="19.7109375" bestFit="1" customWidth="1"/>
    <col min="4" max="4" width="10.5703125" bestFit="1" customWidth="1"/>
    <col min="5" max="5" width="8.7109375" customWidth="1"/>
    <col min="6" max="6" width="5.42578125" bestFit="1" customWidth="1"/>
    <col min="7" max="7" width="14.28515625" bestFit="1" customWidth="1"/>
    <col min="8" max="8" width="12.85546875" bestFit="1" customWidth="1"/>
    <col min="9" max="9" width="9.5703125" bestFit="1" customWidth="1"/>
    <col min="10" max="10" width="18.42578125" bestFit="1" customWidth="1"/>
    <col min="11" max="11" width="10" bestFit="1" customWidth="1"/>
    <col min="12" max="12" width="19.140625" bestFit="1" customWidth="1"/>
    <col min="13" max="13" width="5.5703125" bestFit="1" customWidth="1"/>
    <col min="14" max="14" width="13.140625" bestFit="1" customWidth="1"/>
    <col min="15" max="15" width="21.85546875" bestFit="1" customWidth="1"/>
    <col min="16" max="16" width="24.5703125" customWidth="1"/>
    <col min="17" max="17" width="36.42578125" bestFit="1" customWidth="1"/>
    <col min="18" max="18" width="13.5703125" bestFit="1" customWidth="1"/>
    <col min="19" max="19" width="7.42578125" bestFit="1" customWidth="1"/>
    <col min="20" max="20" width="9.42578125" bestFit="1" customWidth="1"/>
    <col min="21" max="21" width="24.42578125" bestFit="1" customWidth="1"/>
  </cols>
  <sheetData>
    <row r="1" spans="1:21">
      <c r="A1" s="1" t="s">
        <v>2297</v>
      </c>
    </row>
    <row r="3" spans="1:21" s="2" customFormat="1">
      <c r="A3" s="7" t="s">
        <v>287</v>
      </c>
      <c r="B3" s="2" t="s">
        <v>2207</v>
      </c>
      <c r="C3" s="2" t="s">
        <v>86</v>
      </c>
      <c r="D3" s="7" t="s">
        <v>286</v>
      </c>
      <c r="E3" s="7" t="s">
        <v>289</v>
      </c>
      <c r="F3" s="7" t="s">
        <v>290</v>
      </c>
      <c r="G3" s="2" t="s">
        <v>31</v>
      </c>
      <c r="H3" s="2" t="s">
        <v>291</v>
      </c>
      <c r="I3" s="2" t="s">
        <v>292</v>
      </c>
      <c r="J3" s="2" t="s">
        <v>135</v>
      </c>
      <c r="K3" s="2" t="s">
        <v>1177</v>
      </c>
      <c r="L3" s="2" t="s">
        <v>1178</v>
      </c>
      <c r="M3" s="2" t="s">
        <v>1179</v>
      </c>
      <c r="N3" s="7" t="s">
        <v>2018</v>
      </c>
      <c r="O3" s="2" t="s">
        <v>2019</v>
      </c>
      <c r="P3" s="2" t="s">
        <v>2020</v>
      </c>
      <c r="Q3" s="7" t="s">
        <v>2021</v>
      </c>
      <c r="R3" s="2" t="s">
        <v>2022</v>
      </c>
      <c r="S3" s="2" t="s">
        <v>2023</v>
      </c>
      <c r="T3" s="2" t="s">
        <v>2024</v>
      </c>
      <c r="U3" s="7" t="s">
        <v>2025</v>
      </c>
    </row>
    <row r="4" spans="1:21">
      <c r="A4" s="6" t="s">
        <v>65</v>
      </c>
      <c r="B4">
        <v>72012903</v>
      </c>
      <c r="C4" t="s">
        <v>360</v>
      </c>
      <c r="D4" s="6" t="s">
        <v>165</v>
      </c>
      <c r="E4" s="6" t="s">
        <v>87</v>
      </c>
      <c r="F4" s="6" t="s">
        <v>89</v>
      </c>
      <c r="G4">
        <v>0.91600000000000004</v>
      </c>
      <c r="H4" s="5">
        <v>1.57E-39</v>
      </c>
      <c r="I4" s="5">
        <v>1.78E-32</v>
      </c>
      <c r="J4" t="s">
        <v>173</v>
      </c>
      <c r="K4">
        <v>71981079</v>
      </c>
      <c r="L4" t="s">
        <v>2026</v>
      </c>
      <c r="M4" s="24">
        <v>0.821797</v>
      </c>
      <c r="N4" s="6" t="s">
        <v>15</v>
      </c>
      <c r="O4" s="5">
        <v>1.66109E-10</v>
      </c>
      <c r="P4" s="281">
        <v>0.181924</v>
      </c>
      <c r="Q4" s="6" t="s">
        <v>2027</v>
      </c>
      <c r="R4" t="s">
        <v>2008</v>
      </c>
      <c r="S4">
        <v>1971</v>
      </c>
      <c r="T4">
        <v>9469</v>
      </c>
      <c r="U4" s="6" t="s">
        <v>162</v>
      </c>
    </row>
    <row r="5" spans="1:21">
      <c r="A5" s="6" t="s">
        <v>65</v>
      </c>
      <c r="B5">
        <v>72012903</v>
      </c>
      <c r="C5" t="s">
        <v>360</v>
      </c>
      <c r="D5" s="6" t="s">
        <v>165</v>
      </c>
      <c r="E5" s="6" t="s">
        <v>87</v>
      </c>
      <c r="F5" s="6" t="s">
        <v>89</v>
      </c>
      <c r="G5">
        <v>0.91600000000000004</v>
      </c>
      <c r="H5" s="5">
        <v>1.57E-39</v>
      </c>
      <c r="I5" s="5">
        <v>1.78E-32</v>
      </c>
      <c r="J5" t="s">
        <v>173</v>
      </c>
      <c r="K5">
        <v>71985841</v>
      </c>
      <c r="L5" t="s">
        <v>2028</v>
      </c>
      <c r="M5" s="24">
        <v>0.83384599999999998</v>
      </c>
      <c r="N5" s="6" t="s">
        <v>15</v>
      </c>
      <c r="O5" s="5">
        <v>1.5209999999999999E-62</v>
      </c>
      <c r="P5" s="281">
        <v>0.34796100000000002</v>
      </c>
      <c r="Q5" s="6" t="s">
        <v>2029</v>
      </c>
      <c r="R5" t="s">
        <v>2008</v>
      </c>
      <c r="S5">
        <v>1971</v>
      </c>
      <c r="T5">
        <v>9469</v>
      </c>
      <c r="U5" s="6" t="s">
        <v>2030</v>
      </c>
    </row>
    <row r="6" spans="1:21">
      <c r="A6" s="6" t="s">
        <v>65</v>
      </c>
      <c r="B6">
        <v>72012903</v>
      </c>
      <c r="C6" t="s">
        <v>360</v>
      </c>
      <c r="D6" s="6" t="s">
        <v>165</v>
      </c>
      <c r="E6" s="6" t="s">
        <v>87</v>
      </c>
      <c r="F6" s="6" t="s">
        <v>89</v>
      </c>
      <c r="G6">
        <v>0.91600000000000004</v>
      </c>
      <c r="H6" s="5">
        <v>1.57E-39</v>
      </c>
      <c r="I6" s="5">
        <v>1.78E-32</v>
      </c>
      <c r="J6" t="s">
        <v>173</v>
      </c>
      <c r="K6">
        <v>72012903</v>
      </c>
      <c r="L6" t="s">
        <v>173</v>
      </c>
      <c r="M6" s="24">
        <v>1</v>
      </c>
      <c r="N6" s="6" t="s">
        <v>15</v>
      </c>
      <c r="O6" s="5">
        <v>1.4218200000000001E-166</v>
      </c>
      <c r="P6" s="281">
        <v>-0.35649999999999998</v>
      </c>
      <c r="Q6" s="6" t="s">
        <v>2031</v>
      </c>
      <c r="R6" t="s">
        <v>2008</v>
      </c>
      <c r="S6">
        <v>1971</v>
      </c>
      <c r="T6">
        <v>9469</v>
      </c>
      <c r="U6" s="6" t="s">
        <v>159</v>
      </c>
    </row>
    <row r="7" spans="1:21">
      <c r="A7" s="6" t="s">
        <v>65</v>
      </c>
      <c r="B7">
        <v>102868477</v>
      </c>
      <c r="C7" t="s">
        <v>365</v>
      </c>
      <c r="D7" s="6" t="s">
        <v>366</v>
      </c>
      <c r="E7" s="6" t="s">
        <v>90</v>
      </c>
      <c r="F7" s="6" t="s">
        <v>87</v>
      </c>
      <c r="G7">
        <v>0.93700000000000006</v>
      </c>
      <c r="H7" s="5">
        <v>4.1199999999999998E-9</v>
      </c>
      <c r="I7">
        <v>4.6800000000000001E-2</v>
      </c>
      <c r="J7" t="s">
        <v>2032</v>
      </c>
      <c r="K7">
        <v>102892566</v>
      </c>
      <c r="L7" t="s">
        <v>2033</v>
      </c>
      <c r="M7" s="24">
        <v>0.81828500000000004</v>
      </c>
      <c r="N7" s="6" t="s">
        <v>157</v>
      </c>
      <c r="O7" s="5">
        <v>6.7602000000000001E-10</v>
      </c>
      <c r="P7" s="281">
        <v>-6.1715</v>
      </c>
      <c r="Q7" s="6" t="s">
        <v>2031</v>
      </c>
      <c r="R7" t="s">
        <v>2034</v>
      </c>
      <c r="S7">
        <v>103</v>
      </c>
      <c r="T7">
        <v>54805</v>
      </c>
      <c r="U7" s="6" t="s">
        <v>160</v>
      </c>
    </row>
    <row r="8" spans="1:21">
      <c r="A8" s="6" t="s">
        <v>66</v>
      </c>
      <c r="B8">
        <v>13275014</v>
      </c>
      <c r="C8" t="s">
        <v>370</v>
      </c>
      <c r="D8" s="6" t="s">
        <v>371</v>
      </c>
      <c r="E8" s="6" t="s">
        <v>90</v>
      </c>
      <c r="F8" s="6" t="s">
        <v>87</v>
      </c>
      <c r="G8">
        <v>0.95099999999999996</v>
      </c>
      <c r="H8" s="5">
        <v>4.26E-12</v>
      </c>
      <c r="I8" s="5">
        <v>4.8399999999999997E-5</v>
      </c>
      <c r="J8" t="s">
        <v>2035</v>
      </c>
      <c r="K8">
        <v>13272358</v>
      </c>
      <c r="L8" t="s">
        <v>2036</v>
      </c>
      <c r="M8" s="24">
        <v>0.90044299999999999</v>
      </c>
      <c r="N8" s="6" t="s">
        <v>16</v>
      </c>
      <c r="O8" s="5">
        <v>1.4700000000000001E-101</v>
      </c>
      <c r="P8" s="281">
        <v>5.6795936999999998E-2</v>
      </c>
      <c r="Q8" s="6" t="s">
        <v>2037</v>
      </c>
      <c r="R8" t="s">
        <v>2038</v>
      </c>
      <c r="S8">
        <v>701</v>
      </c>
      <c r="T8">
        <v>406</v>
      </c>
      <c r="U8" s="6" t="s">
        <v>2039</v>
      </c>
    </row>
    <row r="9" spans="1:21">
      <c r="A9" s="6" t="s">
        <v>69</v>
      </c>
      <c r="B9">
        <v>67078168</v>
      </c>
      <c r="C9" t="s">
        <v>387</v>
      </c>
      <c r="D9" s="6" t="s">
        <v>20</v>
      </c>
      <c r="E9" s="6" t="s">
        <v>88</v>
      </c>
      <c r="F9" s="6" t="s">
        <v>90</v>
      </c>
      <c r="G9">
        <v>0.94699999999999995</v>
      </c>
      <c r="H9" s="5">
        <v>8.9600000000000004E-17</v>
      </c>
      <c r="I9" s="5">
        <v>2.04E-9</v>
      </c>
      <c r="J9" t="s">
        <v>2040</v>
      </c>
      <c r="K9">
        <v>67078107</v>
      </c>
      <c r="L9" t="s">
        <v>2041</v>
      </c>
      <c r="M9" s="24">
        <v>0.96454099999999998</v>
      </c>
      <c r="N9" s="6" t="s">
        <v>21</v>
      </c>
      <c r="O9" s="5">
        <v>8.2332999999999997E-19</v>
      </c>
      <c r="P9" s="281">
        <v>0.276362</v>
      </c>
      <c r="Q9" s="6" t="s">
        <v>2042</v>
      </c>
      <c r="R9" t="s">
        <v>2008</v>
      </c>
      <c r="S9">
        <v>6769</v>
      </c>
      <c r="T9">
        <v>4088</v>
      </c>
      <c r="U9" s="6" t="s">
        <v>162</v>
      </c>
    </row>
    <row r="10" spans="1:21">
      <c r="A10" s="6" t="s">
        <v>69</v>
      </c>
      <c r="B10">
        <v>67078168</v>
      </c>
      <c r="C10" t="s">
        <v>387</v>
      </c>
      <c r="D10" s="6" t="s">
        <v>20</v>
      </c>
      <c r="E10" s="6" t="s">
        <v>88</v>
      </c>
      <c r="F10" s="6" t="s">
        <v>90</v>
      </c>
      <c r="G10">
        <v>0.94699999999999995</v>
      </c>
      <c r="H10" s="5">
        <v>8.9600000000000004E-17</v>
      </c>
      <c r="I10" s="5">
        <v>2.04E-9</v>
      </c>
      <c r="J10" t="s">
        <v>2040</v>
      </c>
      <c r="K10">
        <v>67078168</v>
      </c>
      <c r="L10" t="s">
        <v>2040</v>
      </c>
      <c r="M10" s="24">
        <v>1</v>
      </c>
      <c r="N10" s="6" t="s">
        <v>2043</v>
      </c>
      <c r="O10" s="5">
        <v>9.7751799999999993E-10</v>
      </c>
      <c r="P10" s="281">
        <v>-0.14000199999999999</v>
      </c>
      <c r="Q10" s="6" t="s">
        <v>2042</v>
      </c>
      <c r="R10" t="s">
        <v>2008</v>
      </c>
      <c r="S10">
        <v>25662</v>
      </c>
      <c r="T10">
        <v>79719</v>
      </c>
      <c r="U10" s="6" t="s">
        <v>162</v>
      </c>
    </row>
    <row r="11" spans="1:21">
      <c r="A11" s="6" t="s">
        <v>70</v>
      </c>
      <c r="B11">
        <v>63921519</v>
      </c>
      <c r="C11" t="s">
        <v>392</v>
      </c>
      <c r="D11" s="6" t="s">
        <v>196</v>
      </c>
      <c r="E11" s="6" t="s">
        <v>89</v>
      </c>
      <c r="F11" s="6" t="s">
        <v>88</v>
      </c>
      <c r="G11">
        <v>0.95599999999999996</v>
      </c>
      <c r="H11" s="5">
        <v>9.8199999999999994E-11</v>
      </c>
      <c r="I11">
        <v>1.1199999999999999E-3</v>
      </c>
      <c r="J11" t="s">
        <v>2044</v>
      </c>
      <c r="K11">
        <v>63929137</v>
      </c>
      <c r="L11" t="s">
        <v>2045</v>
      </c>
      <c r="M11" s="24">
        <v>0.82774099999999995</v>
      </c>
      <c r="N11" s="6" t="s">
        <v>22</v>
      </c>
      <c r="O11" s="5">
        <v>2.8043400000000001E-12</v>
      </c>
      <c r="P11" s="281">
        <v>-0.19314600000000001</v>
      </c>
      <c r="Q11" s="6" t="s">
        <v>2046</v>
      </c>
      <c r="R11" t="s">
        <v>2008</v>
      </c>
      <c r="S11">
        <v>1699</v>
      </c>
      <c r="T11">
        <v>974</v>
      </c>
      <c r="U11" s="6" t="s">
        <v>162</v>
      </c>
    </row>
    <row r="12" spans="1:21">
      <c r="A12" s="6" t="s">
        <v>70</v>
      </c>
      <c r="B12">
        <v>63921519</v>
      </c>
      <c r="C12" t="s">
        <v>392</v>
      </c>
      <c r="D12" s="6" t="s">
        <v>196</v>
      </c>
      <c r="E12" s="6" t="s">
        <v>89</v>
      </c>
      <c r="F12" s="6" t="s">
        <v>88</v>
      </c>
      <c r="G12">
        <v>0.95599999999999996</v>
      </c>
      <c r="H12" s="5">
        <v>9.8199999999999994E-11</v>
      </c>
      <c r="I12">
        <v>1.1199999999999999E-3</v>
      </c>
      <c r="J12" t="s">
        <v>2044</v>
      </c>
      <c r="K12">
        <v>63929137</v>
      </c>
      <c r="L12" t="s">
        <v>2045</v>
      </c>
      <c r="M12" s="24">
        <v>0.82774099999999995</v>
      </c>
      <c r="N12" s="6" t="s">
        <v>22</v>
      </c>
      <c r="O12" s="5">
        <v>5.0615599999999996E-16</v>
      </c>
      <c r="P12" s="281">
        <v>0.416134</v>
      </c>
      <c r="Q12" s="6" t="s">
        <v>2047</v>
      </c>
      <c r="R12" t="s">
        <v>2008</v>
      </c>
      <c r="S12">
        <v>1699</v>
      </c>
      <c r="T12">
        <v>974</v>
      </c>
      <c r="U12" s="6" t="s">
        <v>162</v>
      </c>
    </row>
    <row r="13" spans="1:21">
      <c r="A13" s="6" t="s">
        <v>70</v>
      </c>
      <c r="B13">
        <v>63921519</v>
      </c>
      <c r="C13" t="s">
        <v>392</v>
      </c>
      <c r="D13" s="6" t="s">
        <v>196</v>
      </c>
      <c r="E13" s="6" t="s">
        <v>89</v>
      </c>
      <c r="F13" s="6" t="s">
        <v>88</v>
      </c>
      <c r="G13">
        <v>0.95599999999999996</v>
      </c>
      <c r="H13" s="5">
        <v>9.8199999999999994E-11</v>
      </c>
      <c r="I13">
        <v>1.1199999999999999E-3</v>
      </c>
      <c r="J13" t="s">
        <v>2044</v>
      </c>
      <c r="K13">
        <v>63929137</v>
      </c>
      <c r="L13" t="s">
        <v>2045</v>
      </c>
      <c r="M13" s="24">
        <v>0.82774099999999995</v>
      </c>
      <c r="N13" s="6" t="s">
        <v>22</v>
      </c>
      <c r="O13" s="5">
        <v>6.0185899999999995E-13</v>
      </c>
      <c r="P13" s="281">
        <v>-0.26461699999999999</v>
      </c>
      <c r="Q13" s="6" t="s">
        <v>2048</v>
      </c>
      <c r="R13" t="s">
        <v>2008</v>
      </c>
      <c r="S13">
        <v>1699</v>
      </c>
      <c r="T13">
        <v>974</v>
      </c>
      <c r="U13" s="6" t="s">
        <v>162</v>
      </c>
    </row>
    <row r="14" spans="1:21">
      <c r="A14" s="6" t="s">
        <v>70</v>
      </c>
      <c r="B14">
        <v>63921519</v>
      </c>
      <c r="C14" t="s">
        <v>392</v>
      </c>
      <c r="D14" s="6" t="s">
        <v>196</v>
      </c>
      <c r="E14" s="6" t="s">
        <v>89</v>
      </c>
      <c r="F14" s="6" t="s">
        <v>88</v>
      </c>
      <c r="G14">
        <v>0.95599999999999996</v>
      </c>
      <c r="H14" s="5">
        <v>9.8199999999999994E-11</v>
      </c>
      <c r="I14">
        <v>1.1199999999999999E-3</v>
      </c>
      <c r="J14" t="s">
        <v>2044</v>
      </c>
      <c r="K14">
        <v>63929137</v>
      </c>
      <c r="L14" t="s">
        <v>2045</v>
      </c>
      <c r="M14" s="24">
        <v>0.82774099999999995</v>
      </c>
      <c r="N14" s="6" t="s">
        <v>22</v>
      </c>
      <c r="O14" s="5">
        <v>9.9704699999999998E-44</v>
      </c>
      <c r="P14" s="281">
        <v>-0.49511699999999997</v>
      </c>
      <c r="Q14" s="6" t="s">
        <v>2049</v>
      </c>
      <c r="R14" t="s">
        <v>2008</v>
      </c>
      <c r="S14">
        <v>1699</v>
      </c>
      <c r="T14">
        <v>974</v>
      </c>
      <c r="U14" s="6" t="s">
        <v>162</v>
      </c>
    </row>
    <row r="15" spans="1:21">
      <c r="A15" s="6" t="s">
        <v>70</v>
      </c>
      <c r="B15">
        <v>63921519</v>
      </c>
      <c r="C15" t="s">
        <v>392</v>
      </c>
      <c r="D15" s="6" t="s">
        <v>196</v>
      </c>
      <c r="E15" s="6" t="s">
        <v>89</v>
      </c>
      <c r="F15" s="6" t="s">
        <v>88</v>
      </c>
      <c r="G15">
        <v>0.95599999999999996</v>
      </c>
      <c r="H15" s="5">
        <v>9.8199999999999994E-11</v>
      </c>
      <c r="I15">
        <v>1.1199999999999999E-3</v>
      </c>
      <c r="J15" t="s">
        <v>2044</v>
      </c>
      <c r="K15">
        <v>63930138</v>
      </c>
      <c r="L15" t="s">
        <v>2050</v>
      </c>
      <c r="M15" s="24">
        <v>0.82767900000000005</v>
      </c>
      <c r="N15" s="6" t="s">
        <v>22</v>
      </c>
      <c r="O15" s="5">
        <v>1.78E-13</v>
      </c>
      <c r="P15" s="281">
        <v>2.1512986000000001E-2</v>
      </c>
      <c r="Q15" s="6" t="s">
        <v>2037</v>
      </c>
      <c r="R15" t="s">
        <v>2038</v>
      </c>
      <c r="S15">
        <v>1699</v>
      </c>
      <c r="T15">
        <v>974</v>
      </c>
      <c r="U15" s="6" t="s">
        <v>2039</v>
      </c>
    </row>
    <row r="16" spans="1:21">
      <c r="A16" s="6" t="s">
        <v>70</v>
      </c>
      <c r="B16">
        <v>63921519</v>
      </c>
      <c r="C16" t="s">
        <v>392</v>
      </c>
      <c r="D16" s="6" t="s">
        <v>196</v>
      </c>
      <c r="E16" s="6" t="s">
        <v>89</v>
      </c>
      <c r="F16" s="6" t="s">
        <v>88</v>
      </c>
      <c r="G16">
        <v>0.95599999999999996</v>
      </c>
      <c r="H16" s="5">
        <v>9.8199999999999994E-11</v>
      </c>
      <c r="I16">
        <v>1.1199999999999999E-3</v>
      </c>
      <c r="J16" t="s">
        <v>2044</v>
      </c>
      <c r="K16">
        <v>63930872</v>
      </c>
      <c r="L16" t="s">
        <v>2051</v>
      </c>
      <c r="M16" s="24">
        <v>0.82793700000000003</v>
      </c>
      <c r="N16" s="6" t="s">
        <v>22</v>
      </c>
      <c r="O16" s="5">
        <v>1.6734E-17</v>
      </c>
      <c r="P16" s="281">
        <v>-0.391121</v>
      </c>
      <c r="Q16" s="6" t="s">
        <v>2052</v>
      </c>
      <c r="R16" t="s">
        <v>2008</v>
      </c>
      <c r="S16">
        <v>1699</v>
      </c>
      <c r="T16">
        <v>974</v>
      </c>
      <c r="U16" s="6" t="s">
        <v>162</v>
      </c>
    </row>
    <row r="17" spans="1:21">
      <c r="A17" s="6" t="s">
        <v>70</v>
      </c>
      <c r="B17">
        <v>63921519</v>
      </c>
      <c r="C17" t="s">
        <v>392</v>
      </c>
      <c r="D17" s="6" t="s">
        <v>196</v>
      </c>
      <c r="E17" s="6" t="s">
        <v>89</v>
      </c>
      <c r="F17" s="6" t="s">
        <v>88</v>
      </c>
      <c r="G17">
        <v>0.95599999999999996</v>
      </c>
      <c r="H17" s="5">
        <v>9.8199999999999994E-11</v>
      </c>
      <c r="I17">
        <v>1.1199999999999999E-3</v>
      </c>
      <c r="J17" t="s">
        <v>2044</v>
      </c>
      <c r="K17">
        <v>63930958</v>
      </c>
      <c r="L17" t="s">
        <v>2053</v>
      </c>
      <c r="M17" s="24">
        <v>0.82783099999999998</v>
      </c>
      <c r="N17" s="6" t="s">
        <v>22</v>
      </c>
      <c r="O17" s="5">
        <v>3.9400000000000002E-23</v>
      </c>
      <c r="P17" s="281">
        <v>-0.57206400000000002</v>
      </c>
      <c r="Q17" s="6" t="s">
        <v>2054</v>
      </c>
      <c r="R17" t="s">
        <v>2008</v>
      </c>
      <c r="S17">
        <v>1699</v>
      </c>
      <c r="T17">
        <v>974</v>
      </c>
      <c r="U17" s="6" t="s">
        <v>2055</v>
      </c>
    </row>
    <row r="18" spans="1:21">
      <c r="A18" s="6" t="s">
        <v>71</v>
      </c>
      <c r="B18">
        <v>45877067</v>
      </c>
      <c r="C18" t="s">
        <v>394</v>
      </c>
      <c r="D18" s="6" t="s">
        <v>191</v>
      </c>
      <c r="E18" s="6" t="s">
        <v>88</v>
      </c>
      <c r="F18" s="6" t="s">
        <v>87</v>
      </c>
      <c r="G18">
        <v>1.0760000000000001</v>
      </c>
      <c r="H18" s="5">
        <v>7.25E-12</v>
      </c>
      <c r="I18" s="5">
        <v>8.2399999999999997E-5</v>
      </c>
      <c r="J18" t="s">
        <v>395</v>
      </c>
      <c r="K18">
        <v>45897185</v>
      </c>
      <c r="L18" t="s">
        <v>2056</v>
      </c>
      <c r="M18" s="24">
        <v>0.85138599999999998</v>
      </c>
      <c r="N18" s="6" t="s">
        <v>143</v>
      </c>
      <c r="O18" s="5">
        <v>1.5158E-38</v>
      </c>
      <c r="P18" s="281">
        <v>12.9838</v>
      </c>
      <c r="Q18" s="6" t="s">
        <v>2031</v>
      </c>
      <c r="R18" t="s">
        <v>2034</v>
      </c>
      <c r="S18">
        <v>20178</v>
      </c>
      <c r="T18">
        <v>339344</v>
      </c>
      <c r="U18" s="6" t="s">
        <v>160</v>
      </c>
    </row>
    <row r="19" spans="1:21">
      <c r="A19" s="6" t="s">
        <v>59</v>
      </c>
      <c r="B19">
        <v>69345897</v>
      </c>
      <c r="C19" t="s">
        <v>2057</v>
      </c>
      <c r="D19" s="6" t="s">
        <v>4</v>
      </c>
      <c r="E19" s="6" t="s">
        <v>87</v>
      </c>
      <c r="F19" s="6" t="s">
        <v>90</v>
      </c>
      <c r="G19">
        <v>1.0580000000000001</v>
      </c>
      <c r="H19" s="5">
        <v>2.1800000000000001E-17</v>
      </c>
      <c r="I19" s="5">
        <v>2.1799999999999998E-11</v>
      </c>
      <c r="J19" t="s">
        <v>2058</v>
      </c>
      <c r="K19">
        <v>69305158</v>
      </c>
      <c r="L19" t="s">
        <v>2059</v>
      </c>
      <c r="M19" s="24">
        <v>0.943581</v>
      </c>
      <c r="N19" s="6" t="s">
        <v>2060</v>
      </c>
      <c r="O19" s="5">
        <v>6.4779700000000003E-11</v>
      </c>
      <c r="P19" s="281">
        <v>0.31204999999999999</v>
      </c>
      <c r="Q19" s="6" t="s">
        <v>2061</v>
      </c>
      <c r="R19" t="s">
        <v>2008</v>
      </c>
      <c r="S19">
        <v>16287</v>
      </c>
      <c r="T19">
        <v>27247</v>
      </c>
      <c r="U19" s="6" t="s">
        <v>162</v>
      </c>
    </row>
    <row r="20" spans="1:21">
      <c r="A20" s="6" t="s">
        <v>59</v>
      </c>
      <c r="B20">
        <v>69345897</v>
      </c>
      <c r="C20" t="s">
        <v>2057</v>
      </c>
      <c r="D20" s="6" t="s">
        <v>4</v>
      </c>
      <c r="E20" s="6" t="s">
        <v>87</v>
      </c>
      <c r="F20" s="6" t="s">
        <v>90</v>
      </c>
      <c r="G20">
        <v>1.0580000000000001</v>
      </c>
      <c r="H20" s="5">
        <v>2.1800000000000001E-17</v>
      </c>
      <c r="I20" s="5">
        <v>2.1799999999999998E-11</v>
      </c>
      <c r="J20" t="s">
        <v>2058</v>
      </c>
      <c r="K20">
        <v>69311086</v>
      </c>
      <c r="L20" t="s">
        <v>2062</v>
      </c>
      <c r="M20" s="24">
        <v>0.96547700000000003</v>
      </c>
      <c r="N20" s="6" t="s">
        <v>2060</v>
      </c>
      <c r="O20" s="5">
        <v>2.7512799999999999E-52</v>
      </c>
      <c r="P20" s="281">
        <v>0.1946</v>
      </c>
      <c r="Q20" s="6" t="s">
        <v>2031</v>
      </c>
      <c r="R20" t="s">
        <v>2008</v>
      </c>
      <c r="S20">
        <v>16287</v>
      </c>
      <c r="T20">
        <v>27247</v>
      </c>
      <c r="U20" s="6" t="s">
        <v>159</v>
      </c>
    </row>
    <row r="21" spans="1:21">
      <c r="A21" s="6" t="s">
        <v>59</v>
      </c>
      <c r="B21">
        <v>69345897</v>
      </c>
      <c r="C21" t="s">
        <v>2057</v>
      </c>
      <c r="D21" s="6" t="s">
        <v>4</v>
      </c>
      <c r="E21" s="6" t="s">
        <v>87</v>
      </c>
      <c r="F21" s="6" t="s">
        <v>90</v>
      </c>
      <c r="G21">
        <v>1.0580000000000001</v>
      </c>
      <c r="H21" s="5">
        <v>2.1800000000000001E-17</v>
      </c>
      <c r="I21" s="5">
        <v>2.1799999999999998E-11</v>
      </c>
      <c r="J21" t="s">
        <v>2058</v>
      </c>
      <c r="K21">
        <v>69317552</v>
      </c>
      <c r="L21" t="s">
        <v>2063</v>
      </c>
      <c r="M21" s="24">
        <v>0.96552199999999999</v>
      </c>
      <c r="N21" s="6" t="s">
        <v>2060</v>
      </c>
      <c r="O21" s="5">
        <v>1.0416199999999999E-19</v>
      </c>
      <c r="P21" s="281">
        <v>0.25626199999999999</v>
      </c>
      <c r="Q21" s="6" t="s">
        <v>2027</v>
      </c>
      <c r="R21" t="s">
        <v>2008</v>
      </c>
      <c r="S21">
        <v>16287</v>
      </c>
      <c r="T21">
        <v>27247</v>
      </c>
      <c r="U21" s="6" t="s">
        <v>162</v>
      </c>
    </row>
    <row r="22" spans="1:21">
      <c r="A22" s="6" t="s">
        <v>59</v>
      </c>
      <c r="B22">
        <v>69345897</v>
      </c>
      <c r="C22" t="s">
        <v>2057</v>
      </c>
      <c r="D22" s="6" t="s">
        <v>4</v>
      </c>
      <c r="E22" s="6" t="s">
        <v>87</v>
      </c>
      <c r="F22" s="6" t="s">
        <v>90</v>
      </c>
      <c r="G22">
        <v>1.0580000000000001</v>
      </c>
      <c r="H22" s="5">
        <v>2.1800000000000001E-17</v>
      </c>
      <c r="I22" s="5">
        <v>2.1799999999999998E-11</v>
      </c>
      <c r="J22" t="s">
        <v>2058</v>
      </c>
      <c r="K22">
        <v>69323920</v>
      </c>
      <c r="L22" t="s">
        <v>2064</v>
      </c>
      <c r="M22" s="24">
        <v>0.96560400000000002</v>
      </c>
      <c r="N22" s="6" t="s">
        <v>2060</v>
      </c>
      <c r="O22" s="5">
        <v>2.0853800000000001E-14</v>
      </c>
      <c r="P22" s="281">
        <v>0.44906099999999999</v>
      </c>
      <c r="Q22" s="6" t="s">
        <v>2065</v>
      </c>
      <c r="R22" t="s">
        <v>2008</v>
      </c>
      <c r="S22">
        <v>16287</v>
      </c>
      <c r="T22">
        <v>27247</v>
      </c>
      <c r="U22" s="6" t="s">
        <v>162</v>
      </c>
    </row>
    <row r="23" spans="1:21">
      <c r="A23" s="6" t="s">
        <v>59</v>
      </c>
      <c r="B23">
        <v>69345897</v>
      </c>
      <c r="C23" t="s">
        <v>2057</v>
      </c>
      <c r="D23" s="6" t="s">
        <v>4</v>
      </c>
      <c r="E23" s="6" t="s">
        <v>87</v>
      </c>
      <c r="F23" s="6" t="s">
        <v>90</v>
      </c>
      <c r="G23">
        <v>1.0580000000000001</v>
      </c>
      <c r="H23" s="5">
        <v>2.1800000000000001E-17</v>
      </c>
      <c r="I23" s="5">
        <v>2.1799999999999998E-11</v>
      </c>
      <c r="J23" t="s">
        <v>2058</v>
      </c>
      <c r="K23">
        <v>69349015</v>
      </c>
      <c r="L23" t="s">
        <v>2066</v>
      </c>
      <c r="M23" s="24">
        <v>0.99987300000000001</v>
      </c>
      <c r="N23" s="6" t="s">
        <v>5</v>
      </c>
      <c r="O23" s="5">
        <v>1.9920000000000001E-25</v>
      </c>
      <c r="P23" s="281">
        <v>0.146342</v>
      </c>
      <c r="Q23" s="6" t="s">
        <v>2029</v>
      </c>
      <c r="R23" t="s">
        <v>2008</v>
      </c>
      <c r="S23">
        <v>4241</v>
      </c>
      <c r="T23">
        <v>2673</v>
      </c>
      <c r="U23" s="6" t="s">
        <v>2030</v>
      </c>
    </row>
    <row r="24" spans="1:21">
      <c r="A24" s="6" t="s">
        <v>59</v>
      </c>
      <c r="B24">
        <v>69345897</v>
      </c>
      <c r="C24" t="s">
        <v>2057</v>
      </c>
      <c r="D24" s="6" t="s">
        <v>4</v>
      </c>
      <c r="E24" s="6" t="s">
        <v>87</v>
      </c>
      <c r="F24" s="6" t="s">
        <v>90</v>
      </c>
      <c r="G24">
        <v>1.0580000000000001</v>
      </c>
      <c r="H24" s="5">
        <v>2.1800000000000001E-17</v>
      </c>
      <c r="I24" s="5">
        <v>2.1799999999999998E-11</v>
      </c>
      <c r="J24" t="s">
        <v>2058</v>
      </c>
      <c r="K24">
        <v>69349015</v>
      </c>
      <c r="L24" t="s">
        <v>2066</v>
      </c>
      <c r="M24" s="24">
        <v>0.99987300000000001</v>
      </c>
      <c r="N24" s="6" t="s">
        <v>5</v>
      </c>
      <c r="O24" s="5">
        <v>9.9941769999999993E-52</v>
      </c>
      <c r="P24" s="281" t="s">
        <v>2067</v>
      </c>
      <c r="Q24" s="6" t="s">
        <v>2068</v>
      </c>
      <c r="R24" t="s">
        <v>2067</v>
      </c>
      <c r="S24">
        <v>4241</v>
      </c>
      <c r="T24">
        <v>2673</v>
      </c>
      <c r="U24" s="6" t="s">
        <v>2069</v>
      </c>
    </row>
    <row r="25" spans="1:21">
      <c r="A25" s="6" t="s">
        <v>59</v>
      </c>
      <c r="B25">
        <v>69345897</v>
      </c>
      <c r="C25" t="s">
        <v>2057</v>
      </c>
      <c r="D25" s="6" t="s">
        <v>4</v>
      </c>
      <c r="E25" s="6" t="s">
        <v>87</v>
      </c>
      <c r="F25" s="6" t="s">
        <v>90</v>
      </c>
      <c r="G25">
        <v>1.0580000000000001</v>
      </c>
      <c r="H25" s="5">
        <v>2.1800000000000001E-17</v>
      </c>
      <c r="I25" s="5">
        <v>2.1799999999999998E-11</v>
      </c>
      <c r="J25" t="s">
        <v>2058</v>
      </c>
      <c r="K25">
        <v>69366261</v>
      </c>
      <c r="L25" t="s">
        <v>2070</v>
      </c>
      <c r="M25" s="24">
        <v>0.99915299999999996</v>
      </c>
      <c r="N25" s="6" t="s">
        <v>5</v>
      </c>
      <c r="O25" s="5">
        <v>2.3280000000000002E-50</v>
      </c>
      <c r="P25" s="281">
        <v>0.871</v>
      </c>
      <c r="Q25" s="6" t="s">
        <v>2071</v>
      </c>
      <c r="R25" t="s">
        <v>2008</v>
      </c>
      <c r="S25">
        <v>4241</v>
      </c>
      <c r="T25">
        <v>2673</v>
      </c>
      <c r="U25" s="6" t="s">
        <v>2072</v>
      </c>
    </row>
    <row r="26" spans="1:21">
      <c r="A26" s="6" t="s">
        <v>59</v>
      </c>
      <c r="B26">
        <v>69345897</v>
      </c>
      <c r="C26" t="s">
        <v>2057</v>
      </c>
      <c r="D26" s="6" t="s">
        <v>4</v>
      </c>
      <c r="E26" s="6" t="s">
        <v>87</v>
      </c>
      <c r="F26" s="6" t="s">
        <v>90</v>
      </c>
      <c r="G26">
        <v>1.0580000000000001</v>
      </c>
      <c r="H26" s="5">
        <v>2.1800000000000001E-17</v>
      </c>
      <c r="I26" s="5">
        <v>2.1799999999999998E-11</v>
      </c>
      <c r="J26" t="s">
        <v>2058</v>
      </c>
      <c r="K26">
        <v>69387029</v>
      </c>
      <c r="L26" t="s">
        <v>2073</v>
      </c>
      <c r="M26" s="24">
        <v>0.99914499999999995</v>
      </c>
      <c r="N26" s="6" t="s">
        <v>5</v>
      </c>
      <c r="O26" s="318" t="s">
        <v>2263</v>
      </c>
      <c r="P26" s="281">
        <v>62.395000000000003</v>
      </c>
      <c r="Q26" s="6" t="s">
        <v>2031</v>
      </c>
      <c r="R26" t="s">
        <v>2034</v>
      </c>
      <c r="S26">
        <v>4241</v>
      </c>
      <c r="T26">
        <v>2673</v>
      </c>
      <c r="U26" s="6" t="s">
        <v>160</v>
      </c>
    </row>
    <row r="27" spans="1:21">
      <c r="A27" s="6" t="s">
        <v>59</v>
      </c>
      <c r="B27">
        <v>69345897</v>
      </c>
      <c r="C27" t="s">
        <v>2057</v>
      </c>
      <c r="D27" s="6" t="s">
        <v>4</v>
      </c>
      <c r="E27" s="6" t="s">
        <v>87</v>
      </c>
      <c r="F27" s="6" t="s">
        <v>90</v>
      </c>
      <c r="G27">
        <v>1.0580000000000001</v>
      </c>
      <c r="H27" s="5">
        <v>2.1800000000000001E-17</v>
      </c>
      <c r="I27" s="5">
        <v>2.1799999999999998E-11</v>
      </c>
      <c r="J27" t="s">
        <v>2058</v>
      </c>
      <c r="K27">
        <v>69395167</v>
      </c>
      <c r="L27" t="s">
        <v>2075</v>
      </c>
      <c r="M27" s="24">
        <v>0.98988200000000004</v>
      </c>
      <c r="N27" s="6" t="s">
        <v>5</v>
      </c>
      <c r="O27" s="5">
        <v>3.8174499999999999E-131</v>
      </c>
      <c r="P27" s="281">
        <v>0.30719999999999997</v>
      </c>
      <c r="Q27" s="6" t="s">
        <v>2031</v>
      </c>
      <c r="R27" t="s">
        <v>2008</v>
      </c>
      <c r="S27">
        <v>4241</v>
      </c>
      <c r="T27">
        <v>2673</v>
      </c>
      <c r="U27" s="6" t="s">
        <v>159</v>
      </c>
    </row>
    <row r="28" spans="1:21">
      <c r="A28" s="6" t="s">
        <v>59</v>
      </c>
      <c r="B28">
        <v>69345897</v>
      </c>
      <c r="C28" t="s">
        <v>2057</v>
      </c>
      <c r="D28" s="6" t="s">
        <v>4</v>
      </c>
      <c r="E28" s="6" t="s">
        <v>87</v>
      </c>
      <c r="F28" s="6" t="s">
        <v>90</v>
      </c>
      <c r="G28">
        <v>1.0580000000000001</v>
      </c>
      <c r="H28" s="5">
        <v>2.1800000000000001E-17</v>
      </c>
      <c r="I28" s="5">
        <v>2.1799999999999998E-11</v>
      </c>
      <c r="J28" t="s">
        <v>2058</v>
      </c>
      <c r="K28">
        <v>69420109</v>
      </c>
      <c r="L28" t="s">
        <v>2076</v>
      </c>
      <c r="M28" s="24">
        <v>0.964445</v>
      </c>
      <c r="N28" s="6" t="s">
        <v>2060</v>
      </c>
      <c r="O28" s="5">
        <v>5.4846600000000002E-12</v>
      </c>
      <c r="P28" s="281">
        <v>0.22681299999999999</v>
      </c>
      <c r="Q28" s="6" t="s">
        <v>2077</v>
      </c>
      <c r="R28" t="s">
        <v>2008</v>
      </c>
      <c r="S28">
        <v>16287</v>
      </c>
      <c r="T28">
        <v>27247</v>
      </c>
      <c r="U28" s="6" t="s">
        <v>162</v>
      </c>
    </row>
    <row r="29" spans="1:21">
      <c r="A29" s="6" t="s">
        <v>59</v>
      </c>
      <c r="B29">
        <v>69345897</v>
      </c>
      <c r="C29" t="s">
        <v>2057</v>
      </c>
      <c r="D29" s="6" t="s">
        <v>4</v>
      </c>
      <c r="E29" s="6" t="s">
        <v>87</v>
      </c>
      <c r="F29" s="6" t="s">
        <v>90</v>
      </c>
      <c r="G29">
        <v>1.0580000000000001</v>
      </c>
      <c r="H29" s="5">
        <v>2.1800000000000001E-17</v>
      </c>
      <c r="I29" s="5">
        <v>2.1799999999999998E-11</v>
      </c>
      <c r="J29" t="s">
        <v>2058</v>
      </c>
      <c r="K29">
        <v>69441670</v>
      </c>
      <c r="L29" t="s">
        <v>2078</v>
      </c>
      <c r="M29" s="24">
        <v>0.95683600000000002</v>
      </c>
      <c r="N29" s="6" t="s">
        <v>2060</v>
      </c>
      <c r="O29" s="5">
        <v>1.4712E-111</v>
      </c>
      <c r="P29" s="281">
        <v>22.443899999999999</v>
      </c>
      <c r="Q29" s="6" t="s">
        <v>2031</v>
      </c>
      <c r="R29" t="s">
        <v>2034</v>
      </c>
      <c r="S29">
        <v>16287</v>
      </c>
      <c r="T29">
        <v>27247</v>
      </c>
      <c r="U29" s="6" t="s">
        <v>160</v>
      </c>
    </row>
    <row r="30" spans="1:21">
      <c r="A30" s="6" t="s">
        <v>59</v>
      </c>
      <c r="B30">
        <v>69345897</v>
      </c>
      <c r="C30" t="s">
        <v>2057</v>
      </c>
      <c r="D30" s="6" t="s">
        <v>4</v>
      </c>
      <c r="E30" s="6" t="s">
        <v>87</v>
      </c>
      <c r="F30" s="6" t="s">
        <v>90</v>
      </c>
      <c r="G30">
        <v>1.0580000000000001</v>
      </c>
      <c r="H30" s="5">
        <v>2.1800000000000001E-17</v>
      </c>
      <c r="I30" s="5">
        <v>2.1799999999999998E-11</v>
      </c>
      <c r="J30" t="s">
        <v>2058</v>
      </c>
      <c r="K30">
        <v>69452368</v>
      </c>
      <c r="L30" t="s">
        <v>2079</v>
      </c>
      <c r="M30" s="24">
        <v>0.95444899999999999</v>
      </c>
      <c r="N30" s="6" t="s">
        <v>2060</v>
      </c>
      <c r="O30" s="5">
        <v>7.3500000000000002E-14</v>
      </c>
      <c r="P30" s="281">
        <v>0.376</v>
      </c>
      <c r="Q30" s="6" t="s">
        <v>2080</v>
      </c>
      <c r="R30" t="s">
        <v>2008</v>
      </c>
      <c r="S30">
        <v>16287</v>
      </c>
      <c r="T30">
        <v>27247</v>
      </c>
      <c r="U30" s="6" t="s">
        <v>2081</v>
      </c>
    </row>
    <row r="31" spans="1:21">
      <c r="A31" s="6" t="s">
        <v>59</v>
      </c>
      <c r="B31">
        <v>69345897</v>
      </c>
      <c r="C31" t="s">
        <v>2057</v>
      </c>
      <c r="D31" s="6" t="s">
        <v>4</v>
      </c>
      <c r="E31" s="6" t="s">
        <v>87</v>
      </c>
      <c r="F31" s="6" t="s">
        <v>90</v>
      </c>
      <c r="G31">
        <v>1.0580000000000001</v>
      </c>
      <c r="H31" s="5">
        <v>2.1800000000000001E-17</v>
      </c>
      <c r="I31" s="5">
        <v>2.1799999999999998E-11</v>
      </c>
      <c r="J31" t="s">
        <v>2058</v>
      </c>
      <c r="K31">
        <v>69456325</v>
      </c>
      <c r="L31" t="s">
        <v>2082</v>
      </c>
      <c r="M31" s="24">
        <v>0.95680900000000002</v>
      </c>
      <c r="N31" s="6" t="s">
        <v>5</v>
      </c>
      <c r="O31" s="5">
        <v>2.1974299999999999E-21</v>
      </c>
      <c r="P31" s="281">
        <v>0.17508099999999999</v>
      </c>
      <c r="Q31" s="6" t="s">
        <v>2083</v>
      </c>
      <c r="R31" t="s">
        <v>2008</v>
      </c>
      <c r="S31">
        <v>4241</v>
      </c>
      <c r="T31">
        <v>2673</v>
      </c>
      <c r="U31" s="6" t="s">
        <v>162</v>
      </c>
    </row>
    <row r="32" spans="1:21">
      <c r="A32" s="6" t="s">
        <v>59</v>
      </c>
      <c r="B32">
        <v>69345897</v>
      </c>
      <c r="C32" t="s">
        <v>2057</v>
      </c>
      <c r="D32" s="6" t="s">
        <v>4</v>
      </c>
      <c r="E32" s="6" t="s">
        <v>87</v>
      </c>
      <c r="F32" s="6" t="s">
        <v>90</v>
      </c>
      <c r="G32">
        <v>1.0580000000000001</v>
      </c>
      <c r="H32" s="5">
        <v>2.1800000000000001E-17</v>
      </c>
      <c r="I32" s="5">
        <v>2.1799999999999998E-11</v>
      </c>
      <c r="J32" t="s">
        <v>2058</v>
      </c>
      <c r="K32">
        <v>69463055</v>
      </c>
      <c r="L32" t="s">
        <v>2084</v>
      </c>
      <c r="M32" s="24">
        <v>0.95462899999999995</v>
      </c>
      <c r="N32" s="6" t="s">
        <v>2060</v>
      </c>
      <c r="O32" s="5">
        <v>3.4994900000000001E-10</v>
      </c>
      <c r="P32" s="281">
        <v>0.16692699999999999</v>
      </c>
      <c r="Q32" s="6" t="s">
        <v>2085</v>
      </c>
      <c r="R32" t="s">
        <v>2008</v>
      </c>
      <c r="S32">
        <v>16287</v>
      </c>
      <c r="T32">
        <v>27247</v>
      </c>
      <c r="U32" s="6" t="s">
        <v>162</v>
      </c>
    </row>
    <row r="33" spans="1:21">
      <c r="A33" s="6" t="s">
        <v>59</v>
      </c>
      <c r="B33">
        <v>70489467</v>
      </c>
      <c r="C33" t="s">
        <v>307</v>
      </c>
      <c r="D33" s="6" t="s">
        <v>308</v>
      </c>
      <c r="E33" s="6" t="s">
        <v>87</v>
      </c>
      <c r="F33" s="6" t="s">
        <v>90</v>
      </c>
      <c r="G33">
        <v>1.0580000000000001</v>
      </c>
      <c r="H33" s="5">
        <v>1.13E-17</v>
      </c>
      <c r="I33" s="5">
        <v>2.5699999999999999E-10</v>
      </c>
      <c r="J33" t="s">
        <v>2086</v>
      </c>
      <c r="K33">
        <v>70491563</v>
      </c>
      <c r="L33" t="s">
        <v>2087</v>
      </c>
      <c r="M33" s="24">
        <v>0.99951299999999998</v>
      </c>
      <c r="N33" s="6" t="s">
        <v>6</v>
      </c>
      <c r="O33" s="5">
        <v>2.26792E-11</v>
      </c>
      <c r="P33" s="281">
        <v>-0.30106699999999997</v>
      </c>
      <c r="Q33" s="6" t="s">
        <v>2088</v>
      </c>
      <c r="R33" t="s">
        <v>2008</v>
      </c>
      <c r="S33">
        <v>11765</v>
      </c>
      <c r="T33">
        <v>7039</v>
      </c>
      <c r="U33" s="6" t="s">
        <v>162</v>
      </c>
    </row>
    <row r="34" spans="1:21">
      <c r="A34" s="6" t="s">
        <v>72</v>
      </c>
      <c r="B34">
        <v>35437976</v>
      </c>
      <c r="C34" t="s">
        <v>397</v>
      </c>
      <c r="D34" s="6" t="s">
        <v>198</v>
      </c>
      <c r="E34" s="6" t="s">
        <v>88</v>
      </c>
      <c r="F34" s="6" t="s">
        <v>89</v>
      </c>
      <c r="G34">
        <v>1.0429999999999999</v>
      </c>
      <c r="H34" s="5">
        <v>1.2E-10</v>
      </c>
      <c r="I34">
        <v>1.3600000000000001E-3</v>
      </c>
      <c r="J34" t="s">
        <v>2089</v>
      </c>
      <c r="K34">
        <v>35339203</v>
      </c>
      <c r="L34" t="s">
        <v>2090</v>
      </c>
      <c r="M34" s="24">
        <v>0.80066599999999999</v>
      </c>
      <c r="N34" s="6" t="s">
        <v>212</v>
      </c>
      <c r="O34" s="5">
        <v>2.0937499999999999E-11</v>
      </c>
      <c r="P34" s="281">
        <v>-0.187807</v>
      </c>
      <c r="Q34" s="6" t="s">
        <v>2027</v>
      </c>
      <c r="R34" t="s">
        <v>2008</v>
      </c>
      <c r="S34">
        <v>15891</v>
      </c>
      <c r="T34">
        <v>55245</v>
      </c>
      <c r="U34" s="6" t="s">
        <v>162</v>
      </c>
    </row>
    <row r="35" spans="1:21">
      <c r="A35" s="6" t="s">
        <v>72</v>
      </c>
      <c r="B35">
        <v>35437976</v>
      </c>
      <c r="C35" t="s">
        <v>397</v>
      </c>
      <c r="D35" s="6" t="s">
        <v>198</v>
      </c>
      <c r="E35" s="6" t="s">
        <v>88</v>
      </c>
      <c r="F35" s="6" t="s">
        <v>89</v>
      </c>
      <c r="G35">
        <v>1.0429999999999999</v>
      </c>
      <c r="H35" s="5">
        <v>1.2E-10</v>
      </c>
      <c r="I35">
        <v>1.3600000000000001E-3</v>
      </c>
      <c r="J35" t="s">
        <v>2089</v>
      </c>
      <c r="K35">
        <v>35339203</v>
      </c>
      <c r="L35" t="s">
        <v>2090</v>
      </c>
      <c r="M35" s="24">
        <v>0.80066599999999999</v>
      </c>
      <c r="N35" s="6" t="s">
        <v>212</v>
      </c>
      <c r="O35" s="5">
        <v>2.42965E-14</v>
      </c>
      <c r="P35" s="281">
        <v>-0.27274700000000002</v>
      </c>
      <c r="Q35" s="6" t="s">
        <v>2091</v>
      </c>
      <c r="R35" t="s">
        <v>2008</v>
      </c>
      <c r="S35">
        <v>15891</v>
      </c>
      <c r="T35">
        <v>55245</v>
      </c>
      <c r="U35" s="6" t="s">
        <v>162</v>
      </c>
    </row>
    <row r="36" spans="1:21">
      <c r="A36" s="6" t="s">
        <v>72</v>
      </c>
      <c r="B36">
        <v>35437976</v>
      </c>
      <c r="C36" t="s">
        <v>397</v>
      </c>
      <c r="D36" s="6" t="s">
        <v>198</v>
      </c>
      <c r="E36" s="6" t="s">
        <v>88</v>
      </c>
      <c r="F36" s="6" t="s">
        <v>89</v>
      </c>
      <c r="G36">
        <v>1.0429999999999999</v>
      </c>
      <c r="H36" s="5">
        <v>1.2E-10</v>
      </c>
      <c r="I36">
        <v>1.3600000000000001E-3</v>
      </c>
      <c r="J36" t="s">
        <v>2089</v>
      </c>
      <c r="K36">
        <v>35364817</v>
      </c>
      <c r="L36" t="s">
        <v>2092</v>
      </c>
      <c r="M36" s="24">
        <v>0.800898</v>
      </c>
      <c r="N36" s="6" t="s">
        <v>212</v>
      </c>
      <c r="O36" s="5" t="s">
        <v>2074</v>
      </c>
      <c r="P36" s="281">
        <v>-54.691699999999997</v>
      </c>
      <c r="Q36" s="6" t="s">
        <v>2031</v>
      </c>
      <c r="R36" t="s">
        <v>2034</v>
      </c>
      <c r="S36">
        <v>15891</v>
      </c>
      <c r="T36">
        <v>55245</v>
      </c>
      <c r="U36" s="6" t="s">
        <v>160</v>
      </c>
    </row>
    <row r="37" spans="1:21">
      <c r="A37" s="6" t="s">
        <v>72</v>
      </c>
      <c r="B37">
        <v>35437976</v>
      </c>
      <c r="C37" t="s">
        <v>397</v>
      </c>
      <c r="D37" s="6" t="s">
        <v>198</v>
      </c>
      <c r="E37" s="6" t="s">
        <v>88</v>
      </c>
      <c r="F37" s="6" t="s">
        <v>89</v>
      </c>
      <c r="G37">
        <v>1.0429999999999999</v>
      </c>
      <c r="H37" s="5">
        <v>1.2E-10</v>
      </c>
      <c r="I37">
        <v>1.3600000000000001E-3</v>
      </c>
      <c r="J37" t="s">
        <v>2089</v>
      </c>
      <c r="K37">
        <v>35368201</v>
      </c>
      <c r="L37" t="s">
        <v>2093</v>
      </c>
      <c r="M37" s="24">
        <v>0.80046899999999999</v>
      </c>
      <c r="N37" s="6" t="s">
        <v>212</v>
      </c>
      <c r="O37" s="5">
        <v>3.5944400000000002E-33</v>
      </c>
      <c r="P37" s="281">
        <v>-0.30211900000000003</v>
      </c>
      <c r="Q37" s="6" t="s">
        <v>2077</v>
      </c>
      <c r="R37" t="s">
        <v>2008</v>
      </c>
      <c r="S37">
        <v>15891</v>
      </c>
      <c r="T37">
        <v>55245</v>
      </c>
      <c r="U37" s="6" t="s">
        <v>162</v>
      </c>
    </row>
    <row r="38" spans="1:21">
      <c r="A38" s="6" t="s">
        <v>72</v>
      </c>
      <c r="B38">
        <v>35437976</v>
      </c>
      <c r="C38" t="s">
        <v>397</v>
      </c>
      <c r="D38" s="6" t="s">
        <v>198</v>
      </c>
      <c r="E38" s="6" t="s">
        <v>88</v>
      </c>
      <c r="F38" s="6" t="s">
        <v>89</v>
      </c>
      <c r="G38">
        <v>1.0429999999999999</v>
      </c>
      <c r="H38" s="5">
        <v>1.2E-10</v>
      </c>
      <c r="I38">
        <v>1.3600000000000001E-3</v>
      </c>
      <c r="J38" t="s">
        <v>2089</v>
      </c>
      <c r="K38">
        <v>35368201</v>
      </c>
      <c r="L38" t="s">
        <v>2093</v>
      </c>
      <c r="M38" s="24">
        <v>0.80046899999999999</v>
      </c>
      <c r="N38" s="6" t="s">
        <v>212</v>
      </c>
      <c r="O38" s="5">
        <v>3.6883699999999997E-39</v>
      </c>
      <c r="P38" s="281">
        <v>-0.24767400000000001</v>
      </c>
      <c r="Q38" s="6" t="s">
        <v>2042</v>
      </c>
      <c r="R38" t="s">
        <v>2008</v>
      </c>
      <c r="S38">
        <v>15891</v>
      </c>
      <c r="T38">
        <v>55245</v>
      </c>
      <c r="U38" s="6" t="s">
        <v>162</v>
      </c>
    </row>
    <row r="39" spans="1:21">
      <c r="A39" s="6" t="s">
        <v>72</v>
      </c>
      <c r="B39">
        <v>35437976</v>
      </c>
      <c r="C39" t="s">
        <v>397</v>
      </c>
      <c r="D39" s="6" t="s">
        <v>198</v>
      </c>
      <c r="E39" s="6" t="s">
        <v>88</v>
      </c>
      <c r="F39" s="6" t="s">
        <v>89</v>
      </c>
      <c r="G39">
        <v>1.0429999999999999</v>
      </c>
      <c r="H39" s="5">
        <v>1.2E-10</v>
      </c>
      <c r="I39">
        <v>1.3600000000000001E-3</v>
      </c>
      <c r="J39" t="s">
        <v>2089</v>
      </c>
      <c r="K39">
        <v>35370450</v>
      </c>
      <c r="L39" t="s">
        <v>2094</v>
      </c>
      <c r="M39" s="24">
        <v>0.800315</v>
      </c>
      <c r="N39" s="6" t="s">
        <v>212</v>
      </c>
      <c r="O39" s="5">
        <v>2.5277639999999998E-47</v>
      </c>
      <c r="P39" s="281" t="s">
        <v>2067</v>
      </c>
      <c r="Q39" s="6" t="s">
        <v>2068</v>
      </c>
      <c r="R39" t="s">
        <v>2067</v>
      </c>
      <c r="S39">
        <v>15891</v>
      </c>
      <c r="T39">
        <v>55245</v>
      </c>
      <c r="U39" s="6" t="s">
        <v>2069</v>
      </c>
    </row>
    <row r="40" spans="1:21">
      <c r="A40" s="6" t="s">
        <v>72</v>
      </c>
      <c r="B40">
        <v>35437976</v>
      </c>
      <c r="C40" t="s">
        <v>397</v>
      </c>
      <c r="D40" s="6" t="s">
        <v>198</v>
      </c>
      <c r="E40" s="6" t="s">
        <v>88</v>
      </c>
      <c r="F40" s="6" t="s">
        <v>89</v>
      </c>
      <c r="G40">
        <v>1.0429999999999999</v>
      </c>
      <c r="H40" s="5">
        <v>1.2E-10</v>
      </c>
      <c r="I40">
        <v>1.3600000000000001E-3</v>
      </c>
      <c r="J40" t="s">
        <v>2089</v>
      </c>
      <c r="K40">
        <v>35376181</v>
      </c>
      <c r="L40" t="s">
        <v>2095</v>
      </c>
      <c r="M40" s="24">
        <v>0.80130699999999999</v>
      </c>
      <c r="N40" s="6" t="s">
        <v>199</v>
      </c>
      <c r="O40" s="5">
        <v>1.5901E-10</v>
      </c>
      <c r="P40" s="281">
        <v>-0.35319800000000001</v>
      </c>
      <c r="Q40" s="6" t="s">
        <v>2085</v>
      </c>
      <c r="R40" t="s">
        <v>2008</v>
      </c>
      <c r="S40">
        <v>4220</v>
      </c>
      <c r="T40">
        <v>8200</v>
      </c>
      <c r="U40" s="6" t="s">
        <v>162</v>
      </c>
    </row>
    <row r="41" spans="1:21">
      <c r="A41" s="6" t="s">
        <v>72</v>
      </c>
      <c r="B41">
        <v>35437976</v>
      </c>
      <c r="C41" t="s">
        <v>397</v>
      </c>
      <c r="D41" s="6" t="s">
        <v>198</v>
      </c>
      <c r="E41" s="6" t="s">
        <v>88</v>
      </c>
      <c r="F41" s="6" t="s">
        <v>89</v>
      </c>
      <c r="G41">
        <v>1.0429999999999999</v>
      </c>
      <c r="H41" s="5">
        <v>1.2E-10</v>
      </c>
      <c r="I41">
        <v>1.3600000000000001E-3</v>
      </c>
      <c r="J41" t="s">
        <v>2089</v>
      </c>
      <c r="K41">
        <v>35376181</v>
      </c>
      <c r="L41" t="s">
        <v>2096</v>
      </c>
      <c r="M41" s="24">
        <v>0.800925</v>
      </c>
      <c r="N41" s="6" t="s">
        <v>199</v>
      </c>
      <c r="O41" s="5">
        <v>1.5901E-10</v>
      </c>
      <c r="P41" s="281">
        <v>0.35319800000000001</v>
      </c>
      <c r="Q41" s="6" t="s">
        <v>2085</v>
      </c>
      <c r="R41" t="s">
        <v>2008</v>
      </c>
      <c r="S41">
        <v>4220</v>
      </c>
      <c r="T41">
        <v>8200</v>
      </c>
      <c r="U41" s="6" t="s">
        <v>162</v>
      </c>
    </row>
    <row r="42" spans="1:21">
      <c r="A42" s="6" t="s">
        <v>72</v>
      </c>
      <c r="B42">
        <v>35437976</v>
      </c>
      <c r="C42" t="s">
        <v>397</v>
      </c>
      <c r="D42" s="6" t="s">
        <v>198</v>
      </c>
      <c r="E42" s="6" t="s">
        <v>88</v>
      </c>
      <c r="F42" s="6" t="s">
        <v>89</v>
      </c>
      <c r="G42">
        <v>1.0429999999999999</v>
      </c>
      <c r="H42" s="5">
        <v>1.2E-10</v>
      </c>
      <c r="I42">
        <v>1.3600000000000001E-3</v>
      </c>
      <c r="J42" t="s">
        <v>2089</v>
      </c>
      <c r="K42">
        <v>35384111</v>
      </c>
      <c r="L42" t="s">
        <v>2097</v>
      </c>
      <c r="M42" s="24">
        <v>0.80086500000000005</v>
      </c>
      <c r="N42" s="6" t="s">
        <v>199</v>
      </c>
      <c r="O42" s="5">
        <v>1.16244E-10</v>
      </c>
      <c r="P42" s="281">
        <v>0.28554800000000002</v>
      </c>
      <c r="Q42" s="6" t="s">
        <v>2027</v>
      </c>
      <c r="R42" t="s">
        <v>2008</v>
      </c>
      <c r="S42">
        <v>4220</v>
      </c>
      <c r="T42">
        <v>8200</v>
      </c>
      <c r="U42" s="6" t="s">
        <v>162</v>
      </c>
    </row>
    <row r="43" spans="1:21">
      <c r="A43" s="6" t="s">
        <v>72</v>
      </c>
      <c r="B43">
        <v>35437976</v>
      </c>
      <c r="C43" t="s">
        <v>397</v>
      </c>
      <c r="D43" s="6" t="s">
        <v>198</v>
      </c>
      <c r="E43" s="6" t="s">
        <v>88</v>
      </c>
      <c r="F43" s="6" t="s">
        <v>89</v>
      </c>
      <c r="G43">
        <v>1.0429999999999999</v>
      </c>
      <c r="H43" s="5">
        <v>1.2E-10</v>
      </c>
      <c r="I43">
        <v>1.3600000000000001E-3</v>
      </c>
      <c r="J43" t="s">
        <v>2089</v>
      </c>
      <c r="K43">
        <v>35384250</v>
      </c>
      <c r="L43" t="s">
        <v>2098</v>
      </c>
      <c r="M43" s="24">
        <v>0.80114099999999999</v>
      </c>
      <c r="N43" s="6" t="s">
        <v>212</v>
      </c>
      <c r="O43" s="5">
        <v>9.6100000000000009E-10</v>
      </c>
      <c r="P43" s="281">
        <v>-0.39377245850752501</v>
      </c>
      <c r="Q43" s="6" t="s">
        <v>2099</v>
      </c>
      <c r="R43" t="s">
        <v>2008</v>
      </c>
      <c r="S43">
        <v>15891</v>
      </c>
      <c r="T43">
        <v>55245</v>
      </c>
      <c r="U43" s="6" t="s">
        <v>2100</v>
      </c>
    </row>
    <row r="44" spans="1:21">
      <c r="A44" s="6" t="s">
        <v>72</v>
      </c>
      <c r="B44">
        <v>35437976</v>
      </c>
      <c r="C44" t="s">
        <v>397</v>
      </c>
      <c r="D44" s="6" t="s">
        <v>198</v>
      </c>
      <c r="E44" s="6" t="s">
        <v>88</v>
      </c>
      <c r="F44" s="6" t="s">
        <v>89</v>
      </c>
      <c r="G44">
        <v>1.0429999999999999</v>
      </c>
      <c r="H44" s="5">
        <v>1.2E-10</v>
      </c>
      <c r="I44">
        <v>1.3600000000000001E-3</v>
      </c>
      <c r="J44" t="s">
        <v>2089</v>
      </c>
      <c r="K44">
        <v>35385096</v>
      </c>
      <c r="L44" t="s">
        <v>2101</v>
      </c>
      <c r="M44" s="24">
        <v>0.80101299999999998</v>
      </c>
      <c r="N44" s="6" t="s">
        <v>212</v>
      </c>
      <c r="O44" s="5">
        <v>2.5299999999999999E-17</v>
      </c>
      <c r="P44" s="281">
        <v>-0.48425600000000002</v>
      </c>
      <c r="Q44" s="6" t="s">
        <v>2054</v>
      </c>
      <c r="R44" t="s">
        <v>2008</v>
      </c>
      <c r="S44">
        <v>15891</v>
      </c>
      <c r="T44">
        <v>55245</v>
      </c>
      <c r="U44" s="6" t="s">
        <v>2055</v>
      </c>
    </row>
    <row r="45" spans="1:21">
      <c r="A45" s="6" t="s">
        <v>72</v>
      </c>
      <c r="B45">
        <v>35437976</v>
      </c>
      <c r="C45" t="s">
        <v>397</v>
      </c>
      <c r="D45" s="6" t="s">
        <v>198</v>
      </c>
      <c r="E45" s="6" t="s">
        <v>88</v>
      </c>
      <c r="F45" s="6" t="s">
        <v>89</v>
      </c>
      <c r="G45">
        <v>1.0429999999999999</v>
      </c>
      <c r="H45" s="5">
        <v>1.2E-10</v>
      </c>
      <c r="I45">
        <v>1.3600000000000001E-3</v>
      </c>
      <c r="J45" t="s">
        <v>2089</v>
      </c>
      <c r="K45">
        <v>35387378</v>
      </c>
      <c r="L45" t="s">
        <v>2102</v>
      </c>
      <c r="M45" s="24">
        <v>0.800902</v>
      </c>
      <c r="N45" s="6" t="s">
        <v>212</v>
      </c>
      <c r="O45" s="5">
        <v>9.2635899999999999E-10</v>
      </c>
      <c r="P45" s="281">
        <v>-0.25827600000000001</v>
      </c>
      <c r="Q45" s="6" t="s">
        <v>2103</v>
      </c>
      <c r="R45" t="s">
        <v>2008</v>
      </c>
      <c r="S45">
        <v>15891</v>
      </c>
      <c r="T45">
        <v>55245</v>
      </c>
      <c r="U45" s="6" t="s">
        <v>162</v>
      </c>
    </row>
    <row r="46" spans="1:21">
      <c r="A46" s="6" t="s">
        <v>72</v>
      </c>
      <c r="B46">
        <v>35437976</v>
      </c>
      <c r="C46" t="s">
        <v>397</v>
      </c>
      <c r="D46" s="6" t="s">
        <v>198</v>
      </c>
      <c r="E46" s="6" t="s">
        <v>88</v>
      </c>
      <c r="F46" s="6" t="s">
        <v>89</v>
      </c>
      <c r="G46">
        <v>1.0429999999999999</v>
      </c>
      <c r="H46" s="5">
        <v>1.2E-10</v>
      </c>
      <c r="I46">
        <v>1.3600000000000001E-3</v>
      </c>
      <c r="J46" t="s">
        <v>2089</v>
      </c>
      <c r="K46">
        <v>35388671</v>
      </c>
      <c r="L46" t="s">
        <v>2104</v>
      </c>
      <c r="M46" s="24">
        <v>0.80078899999999997</v>
      </c>
      <c r="N46" s="6" t="s">
        <v>212</v>
      </c>
      <c r="O46" s="5">
        <v>1.8783499999999999E-41</v>
      </c>
      <c r="P46" s="281">
        <v>-0.39436900000000003</v>
      </c>
      <c r="Q46" s="6" t="s">
        <v>2105</v>
      </c>
      <c r="R46" t="s">
        <v>2008</v>
      </c>
      <c r="S46">
        <v>15891</v>
      </c>
      <c r="T46">
        <v>55245</v>
      </c>
      <c r="U46" s="6" t="s">
        <v>162</v>
      </c>
    </row>
    <row r="47" spans="1:21">
      <c r="A47" s="6" t="s">
        <v>72</v>
      </c>
      <c r="B47">
        <v>35437976</v>
      </c>
      <c r="C47" t="s">
        <v>397</v>
      </c>
      <c r="D47" s="6" t="s">
        <v>198</v>
      </c>
      <c r="E47" s="6" t="s">
        <v>88</v>
      </c>
      <c r="F47" s="6" t="s">
        <v>89</v>
      </c>
      <c r="G47">
        <v>1.0429999999999999</v>
      </c>
      <c r="H47" s="5">
        <v>1.2E-10</v>
      </c>
      <c r="I47">
        <v>1.3600000000000001E-3</v>
      </c>
      <c r="J47" t="s">
        <v>2089</v>
      </c>
      <c r="K47">
        <v>35388671</v>
      </c>
      <c r="L47" t="s">
        <v>2104</v>
      </c>
      <c r="M47" s="24">
        <v>0.80078899999999997</v>
      </c>
      <c r="N47" s="6" t="s">
        <v>212</v>
      </c>
      <c r="O47" s="5">
        <v>7.7217299999999999E-25</v>
      </c>
      <c r="P47" s="281">
        <v>-0.27439799999999998</v>
      </c>
      <c r="Q47" s="6" t="s">
        <v>2106</v>
      </c>
      <c r="R47" t="s">
        <v>2008</v>
      </c>
      <c r="S47">
        <v>15891</v>
      </c>
      <c r="T47">
        <v>55245</v>
      </c>
      <c r="U47" s="6" t="s">
        <v>162</v>
      </c>
    </row>
    <row r="48" spans="1:21">
      <c r="A48" s="6" t="s">
        <v>72</v>
      </c>
      <c r="B48">
        <v>35437976</v>
      </c>
      <c r="C48" t="s">
        <v>397</v>
      </c>
      <c r="D48" s="6" t="s">
        <v>198</v>
      </c>
      <c r="E48" s="6" t="s">
        <v>88</v>
      </c>
      <c r="F48" s="6" t="s">
        <v>89</v>
      </c>
      <c r="G48">
        <v>1.0429999999999999</v>
      </c>
      <c r="H48" s="5">
        <v>1.2E-10</v>
      </c>
      <c r="I48">
        <v>1.3600000000000001E-3</v>
      </c>
      <c r="J48" t="s">
        <v>2089</v>
      </c>
      <c r="K48">
        <v>35399495</v>
      </c>
      <c r="L48" t="s">
        <v>2107</v>
      </c>
      <c r="M48" s="24">
        <v>0.80079</v>
      </c>
      <c r="N48" s="6" t="s">
        <v>212</v>
      </c>
      <c r="O48" s="5">
        <v>1.15768E-11</v>
      </c>
      <c r="P48" s="281">
        <v>-0.21962400000000001</v>
      </c>
      <c r="Q48" s="6" t="s">
        <v>2048</v>
      </c>
      <c r="R48" t="s">
        <v>2008</v>
      </c>
      <c r="S48">
        <v>15891</v>
      </c>
      <c r="T48">
        <v>55245</v>
      </c>
      <c r="U48" s="6" t="s">
        <v>162</v>
      </c>
    </row>
    <row r="49" spans="1:21">
      <c r="A49" s="6" t="s">
        <v>72</v>
      </c>
      <c r="B49">
        <v>35437976</v>
      </c>
      <c r="C49" t="s">
        <v>397</v>
      </c>
      <c r="D49" s="6" t="s">
        <v>198</v>
      </c>
      <c r="E49" s="6" t="s">
        <v>88</v>
      </c>
      <c r="F49" s="6" t="s">
        <v>89</v>
      </c>
      <c r="G49">
        <v>1.0429999999999999</v>
      </c>
      <c r="H49" s="5">
        <v>1.2E-10</v>
      </c>
      <c r="I49">
        <v>1.3600000000000001E-3</v>
      </c>
      <c r="J49" t="s">
        <v>2089</v>
      </c>
      <c r="K49">
        <v>35407977</v>
      </c>
      <c r="L49" t="s">
        <v>2108</v>
      </c>
      <c r="M49" s="24">
        <v>0.80058099999999999</v>
      </c>
      <c r="N49" s="6" t="s">
        <v>212</v>
      </c>
      <c r="O49" s="5">
        <v>1.38751E-24</v>
      </c>
      <c r="P49" s="281">
        <v>-0.33616099999999999</v>
      </c>
      <c r="Q49" s="6" t="s">
        <v>2049</v>
      </c>
      <c r="R49" t="s">
        <v>2008</v>
      </c>
      <c r="S49">
        <v>15891</v>
      </c>
      <c r="T49">
        <v>55245</v>
      </c>
      <c r="U49" s="6" t="s">
        <v>162</v>
      </c>
    </row>
    <row r="50" spans="1:21">
      <c r="A50" s="6" t="s">
        <v>72</v>
      </c>
      <c r="B50">
        <v>35437976</v>
      </c>
      <c r="C50" t="s">
        <v>397</v>
      </c>
      <c r="D50" s="6" t="s">
        <v>198</v>
      </c>
      <c r="E50" s="6" t="s">
        <v>88</v>
      </c>
      <c r="F50" s="6" t="s">
        <v>89</v>
      </c>
      <c r="G50">
        <v>1.0429999999999999</v>
      </c>
      <c r="H50" s="5">
        <v>1.2E-10</v>
      </c>
      <c r="I50">
        <v>1.3600000000000001E-3</v>
      </c>
      <c r="J50" t="s">
        <v>2089</v>
      </c>
      <c r="K50">
        <v>35407977</v>
      </c>
      <c r="L50" t="s">
        <v>2108</v>
      </c>
      <c r="M50" s="24">
        <v>0.80058099999999999</v>
      </c>
      <c r="N50" s="6" t="s">
        <v>212</v>
      </c>
      <c r="O50" s="5">
        <v>6.5861500000000002E-20</v>
      </c>
      <c r="P50" s="281">
        <v>-0.24148800000000001</v>
      </c>
      <c r="Q50" s="6" t="s">
        <v>2109</v>
      </c>
      <c r="R50" t="s">
        <v>2008</v>
      </c>
      <c r="S50">
        <v>15891</v>
      </c>
      <c r="T50">
        <v>55245</v>
      </c>
      <c r="U50" s="6" t="s">
        <v>162</v>
      </c>
    </row>
    <row r="51" spans="1:21">
      <c r="A51" s="6" t="s">
        <v>72</v>
      </c>
      <c r="B51">
        <v>35437976</v>
      </c>
      <c r="C51" t="s">
        <v>397</v>
      </c>
      <c r="D51" s="6" t="s">
        <v>198</v>
      </c>
      <c r="E51" s="6" t="s">
        <v>88</v>
      </c>
      <c r="F51" s="6" t="s">
        <v>89</v>
      </c>
      <c r="G51">
        <v>1.0429999999999999</v>
      </c>
      <c r="H51" s="5">
        <v>1.2E-10</v>
      </c>
      <c r="I51">
        <v>1.3600000000000001E-3</v>
      </c>
      <c r="J51" t="s">
        <v>2089</v>
      </c>
      <c r="K51">
        <v>35417411</v>
      </c>
      <c r="L51" t="s">
        <v>2110</v>
      </c>
      <c r="M51" s="24">
        <v>0.80331300000000005</v>
      </c>
      <c r="N51" s="6" t="s">
        <v>212</v>
      </c>
      <c r="O51" s="5">
        <v>3.0382100000000001E-15</v>
      </c>
      <c r="P51" s="281">
        <v>-0.26819300000000001</v>
      </c>
      <c r="Q51" s="6" t="s">
        <v>2111</v>
      </c>
      <c r="R51" t="s">
        <v>2008</v>
      </c>
      <c r="S51">
        <v>15891</v>
      </c>
      <c r="T51">
        <v>55245</v>
      </c>
      <c r="U51" s="6" t="s">
        <v>162</v>
      </c>
    </row>
    <row r="52" spans="1:21">
      <c r="A52" s="6" t="s">
        <v>72</v>
      </c>
      <c r="B52">
        <v>35437976</v>
      </c>
      <c r="C52" t="s">
        <v>397</v>
      </c>
      <c r="D52" s="6" t="s">
        <v>198</v>
      </c>
      <c r="E52" s="6" t="s">
        <v>88</v>
      </c>
      <c r="F52" s="6" t="s">
        <v>89</v>
      </c>
      <c r="G52">
        <v>1.0429999999999999</v>
      </c>
      <c r="H52" s="5">
        <v>1.2E-10</v>
      </c>
      <c r="I52">
        <v>1.3600000000000001E-3</v>
      </c>
      <c r="J52" t="s">
        <v>2089</v>
      </c>
      <c r="K52">
        <v>35417411</v>
      </c>
      <c r="L52" t="s">
        <v>2110</v>
      </c>
      <c r="M52" s="24">
        <v>0.80331300000000005</v>
      </c>
      <c r="N52" s="6" t="s">
        <v>212</v>
      </c>
      <c r="O52" s="5">
        <v>3.2726500000000001E-21</v>
      </c>
      <c r="P52" s="281">
        <v>-0.23021800000000001</v>
      </c>
      <c r="Q52" s="6" t="s">
        <v>2083</v>
      </c>
      <c r="R52" t="s">
        <v>2008</v>
      </c>
      <c r="S52">
        <v>15891</v>
      </c>
      <c r="T52">
        <v>55245</v>
      </c>
      <c r="U52" s="6" t="s">
        <v>162</v>
      </c>
    </row>
    <row r="53" spans="1:21">
      <c r="A53" s="6" t="s">
        <v>72</v>
      </c>
      <c r="B53">
        <v>35437976</v>
      </c>
      <c r="C53" t="s">
        <v>397</v>
      </c>
      <c r="D53" s="6" t="s">
        <v>198</v>
      </c>
      <c r="E53" s="6" t="s">
        <v>88</v>
      </c>
      <c r="F53" s="6" t="s">
        <v>89</v>
      </c>
      <c r="G53">
        <v>1.0429999999999999</v>
      </c>
      <c r="H53" s="5">
        <v>1.2E-10</v>
      </c>
      <c r="I53">
        <v>1.3600000000000001E-3</v>
      </c>
      <c r="J53" t="s">
        <v>2089</v>
      </c>
      <c r="K53">
        <v>35419167</v>
      </c>
      <c r="L53" t="s">
        <v>2112</v>
      </c>
      <c r="M53" s="24">
        <v>0.80649300000000002</v>
      </c>
      <c r="N53" s="6" t="s">
        <v>199</v>
      </c>
      <c r="O53" s="5">
        <v>1.7857199999999999E-11</v>
      </c>
      <c r="P53" s="281">
        <v>-0.267036</v>
      </c>
      <c r="Q53" s="6" t="s">
        <v>2113</v>
      </c>
      <c r="R53" t="s">
        <v>2008</v>
      </c>
      <c r="S53">
        <v>4220</v>
      </c>
      <c r="T53">
        <v>8200</v>
      </c>
      <c r="U53" s="6" t="s">
        <v>162</v>
      </c>
    </row>
    <row r="54" spans="1:21">
      <c r="A54" s="6" t="s">
        <v>61</v>
      </c>
      <c r="B54">
        <v>1171342</v>
      </c>
      <c r="C54" t="s">
        <v>317</v>
      </c>
      <c r="D54" s="6" t="s">
        <v>195</v>
      </c>
      <c r="E54" s="6" t="s">
        <v>88</v>
      </c>
      <c r="F54" s="6" t="s">
        <v>87</v>
      </c>
      <c r="G54">
        <v>0.95499999999999996</v>
      </c>
      <c r="H54" s="5">
        <v>6.4900000000000003E-11</v>
      </c>
      <c r="I54" s="5">
        <v>6.6199999999999996E-5</v>
      </c>
      <c r="J54" t="s">
        <v>2114</v>
      </c>
      <c r="K54">
        <v>1119373</v>
      </c>
      <c r="L54" t="s">
        <v>2115</v>
      </c>
      <c r="M54" s="24">
        <v>0.95191499999999996</v>
      </c>
      <c r="N54" s="6" t="s">
        <v>2116</v>
      </c>
      <c r="O54" s="5">
        <v>3.2454E-80</v>
      </c>
      <c r="P54" s="281">
        <v>-18.966100000000001</v>
      </c>
      <c r="Q54" s="6" t="s">
        <v>2031</v>
      </c>
      <c r="R54" t="s">
        <v>2034</v>
      </c>
      <c r="S54">
        <v>27729</v>
      </c>
      <c r="T54">
        <v>285498</v>
      </c>
      <c r="U54" s="6" t="s">
        <v>160</v>
      </c>
    </row>
    <row r="55" spans="1:21">
      <c r="A55" s="6" t="s">
        <v>61</v>
      </c>
      <c r="B55">
        <v>1171342</v>
      </c>
      <c r="C55" t="s">
        <v>317</v>
      </c>
      <c r="D55" s="6" t="s">
        <v>195</v>
      </c>
      <c r="E55" s="6" t="s">
        <v>88</v>
      </c>
      <c r="F55" s="6" t="s">
        <v>87</v>
      </c>
      <c r="G55">
        <v>0.95499999999999996</v>
      </c>
      <c r="H55" s="5">
        <v>6.4900000000000003E-11</v>
      </c>
      <c r="I55" s="5">
        <v>6.6199999999999996E-5</v>
      </c>
      <c r="J55" t="s">
        <v>2114</v>
      </c>
      <c r="K55">
        <v>1135137</v>
      </c>
      <c r="L55" t="s">
        <v>2117</v>
      </c>
      <c r="M55" s="24">
        <v>0.95224500000000001</v>
      </c>
      <c r="N55" s="6" t="s">
        <v>2116</v>
      </c>
      <c r="O55" s="5">
        <v>1.2171699999999999E-10</v>
      </c>
      <c r="P55" s="281">
        <v>-0.494201</v>
      </c>
      <c r="Q55" s="6" t="s">
        <v>2118</v>
      </c>
      <c r="R55" t="s">
        <v>2008</v>
      </c>
      <c r="S55">
        <v>27729</v>
      </c>
      <c r="T55">
        <v>285498</v>
      </c>
      <c r="U55" s="6" t="s">
        <v>162</v>
      </c>
    </row>
    <row r="56" spans="1:21">
      <c r="A56" s="6" t="s">
        <v>61</v>
      </c>
      <c r="B56">
        <v>1171342</v>
      </c>
      <c r="C56" t="s">
        <v>317</v>
      </c>
      <c r="D56" s="6" t="s">
        <v>195</v>
      </c>
      <c r="E56" s="6" t="s">
        <v>88</v>
      </c>
      <c r="F56" s="6" t="s">
        <v>87</v>
      </c>
      <c r="G56">
        <v>0.95499999999999996</v>
      </c>
      <c r="H56" s="5">
        <v>6.4900000000000003E-11</v>
      </c>
      <c r="I56" s="5">
        <v>6.6199999999999996E-5</v>
      </c>
      <c r="J56" t="s">
        <v>2114</v>
      </c>
      <c r="K56">
        <v>1135137</v>
      </c>
      <c r="L56" t="s">
        <v>2117</v>
      </c>
      <c r="M56" s="24">
        <v>0.95224500000000001</v>
      </c>
      <c r="N56" s="6" t="s">
        <v>2116</v>
      </c>
      <c r="O56" s="5">
        <v>1.81123E-14</v>
      </c>
      <c r="P56" s="281">
        <v>-0.40259600000000001</v>
      </c>
      <c r="Q56" s="6" t="s">
        <v>2048</v>
      </c>
      <c r="R56" t="s">
        <v>2008</v>
      </c>
      <c r="S56">
        <v>27729</v>
      </c>
      <c r="T56">
        <v>285498</v>
      </c>
      <c r="U56" s="6" t="s">
        <v>162</v>
      </c>
    </row>
    <row r="57" spans="1:21">
      <c r="A57" s="6" t="s">
        <v>61</v>
      </c>
      <c r="B57">
        <v>1171342</v>
      </c>
      <c r="C57" t="s">
        <v>317</v>
      </c>
      <c r="D57" s="6" t="s">
        <v>195</v>
      </c>
      <c r="E57" s="6" t="s">
        <v>88</v>
      </c>
      <c r="F57" s="6" t="s">
        <v>87</v>
      </c>
      <c r="G57">
        <v>0.95499999999999996</v>
      </c>
      <c r="H57" s="5">
        <v>6.4900000000000003E-11</v>
      </c>
      <c r="I57" s="5">
        <v>6.6199999999999996E-5</v>
      </c>
      <c r="J57" t="s">
        <v>2114</v>
      </c>
      <c r="K57">
        <v>1135137</v>
      </c>
      <c r="L57" t="s">
        <v>2117</v>
      </c>
      <c r="M57" s="24">
        <v>0.95224500000000001</v>
      </c>
      <c r="N57" s="6" t="s">
        <v>2116</v>
      </c>
      <c r="O57" s="5">
        <v>2.0910300000000001E-10</v>
      </c>
      <c r="P57" s="281">
        <v>-0.37811400000000001</v>
      </c>
      <c r="Q57" s="6" t="s">
        <v>2052</v>
      </c>
      <c r="R57" t="s">
        <v>2008</v>
      </c>
      <c r="S57">
        <v>27729</v>
      </c>
      <c r="T57">
        <v>285498</v>
      </c>
      <c r="U57" s="6" t="s">
        <v>162</v>
      </c>
    </row>
    <row r="58" spans="1:21">
      <c r="A58" s="6" t="s">
        <v>61</v>
      </c>
      <c r="B58">
        <v>1171342</v>
      </c>
      <c r="C58" t="s">
        <v>317</v>
      </c>
      <c r="D58" s="6" t="s">
        <v>195</v>
      </c>
      <c r="E58" s="6" t="s">
        <v>88</v>
      </c>
      <c r="F58" s="6" t="s">
        <v>87</v>
      </c>
      <c r="G58">
        <v>0.95499999999999996</v>
      </c>
      <c r="H58" s="5">
        <v>6.4900000000000003E-11</v>
      </c>
      <c r="I58" s="5">
        <v>6.6199999999999996E-5</v>
      </c>
      <c r="J58" t="s">
        <v>2114</v>
      </c>
      <c r="K58">
        <v>1135137</v>
      </c>
      <c r="L58" t="s">
        <v>2117</v>
      </c>
      <c r="M58" s="24">
        <v>0.95224500000000001</v>
      </c>
      <c r="N58" s="6" t="s">
        <v>2116</v>
      </c>
      <c r="O58" s="5">
        <v>8.8689299999999995E-15</v>
      </c>
      <c r="P58" s="281">
        <v>-0.44266299999999997</v>
      </c>
      <c r="Q58" s="6" t="s">
        <v>2085</v>
      </c>
      <c r="R58" t="s">
        <v>2008</v>
      </c>
      <c r="S58">
        <v>27729</v>
      </c>
      <c r="T58">
        <v>285498</v>
      </c>
      <c r="U58" s="6" t="s">
        <v>162</v>
      </c>
    </row>
    <row r="59" spans="1:21">
      <c r="A59" s="6" t="s">
        <v>61</v>
      </c>
      <c r="B59">
        <v>1171342</v>
      </c>
      <c r="C59" t="s">
        <v>317</v>
      </c>
      <c r="D59" s="6" t="s">
        <v>195</v>
      </c>
      <c r="E59" s="6" t="s">
        <v>88</v>
      </c>
      <c r="F59" s="6" t="s">
        <v>87</v>
      </c>
      <c r="G59">
        <v>0.95499999999999996</v>
      </c>
      <c r="H59" s="5">
        <v>6.4900000000000003E-11</v>
      </c>
      <c r="I59" s="5">
        <v>6.6199999999999996E-5</v>
      </c>
      <c r="J59" t="s">
        <v>2114</v>
      </c>
      <c r="K59">
        <v>1150120</v>
      </c>
      <c r="L59" t="s">
        <v>2119</v>
      </c>
      <c r="M59" s="24">
        <v>0.94667000000000001</v>
      </c>
      <c r="N59" s="6" t="s">
        <v>2116</v>
      </c>
      <c r="O59" s="5">
        <v>1.68719E-10</v>
      </c>
      <c r="P59" s="281">
        <v>-0.39461800000000002</v>
      </c>
      <c r="Q59" s="6" t="s">
        <v>2061</v>
      </c>
      <c r="R59" t="s">
        <v>2008</v>
      </c>
      <c r="S59">
        <v>27729</v>
      </c>
      <c r="T59">
        <v>285498</v>
      </c>
      <c r="U59" s="6" t="s">
        <v>162</v>
      </c>
    </row>
    <row r="60" spans="1:21">
      <c r="A60" s="6" t="s">
        <v>61</v>
      </c>
      <c r="B60">
        <v>1171342</v>
      </c>
      <c r="C60" t="s">
        <v>317</v>
      </c>
      <c r="D60" s="6" t="s">
        <v>195</v>
      </c>
      <c r="E60" s="6" t="s">
        <v>88</v>
      </c>
      <c r="F60" s="6" t="s">
        <v>87</v>
      </c>
      <c r="G60">
        <v>0.95499999999999996</v>
      </c>
      <c r="H60" s="5">
        <v>6.4900000000000003E-11</v>
      </c>
      <c r="I60" s="5">
        <v>6.6199999999999996E-5</v>
      </c>
      <c r="J60" t="s">
        <v>2114</v>
      </c>
      <c r="K60">
        <v>1153545</v>
      </c>
      <c r="L60" t="s">
        <v>2120</v>
      </c>
      <c r="M60" s="24">
        <v>0.94914399999999999</v>
      </c>
      <c r="N60" s="6" t="s">
        <v>2116</v>
      </c>
      <c r="O60" s="5">
        <v>4.3499899999999999E-13</v>
      </c>
      <c r="P60" s="281">
        <v>-0.39881800000000001</v>
      </c>
      <c r="Q60" s="6" t="s">
        <v>2113</v>
      </c>
      <c r="R60" t="s">
        <v>2008</v>
      </c>
      <c r="S60">
        <v>27729</v>
      </c>
      <c r="T60">
        <v>285498</v>
      </c>
      <c r="U60" s="6" t="s">
        <v>162</v>
      </c>
    </row>
    <row r="61" spans="1:21">
      <c r="A61" s="6" t="s">
        <v>61</v>
      </c>
      <c r="B61">
        <v>1171342</v>
      </c>
      <c r="C61" t="s">
        <v>317</v>
      </c>
      <c r="D61" s="6" t="s">
        <v>195</v>
      </c>
      <c r="E61" s="6" t="s">
        <v>88</v>
      </c>
      <c r="F61" s="6" t="s">
        <v>87</v>
      </c>
      <c r="G61">
        <v>0.95499999999999996</v>
      </c>
      <c r="H61" s="5">
        <v>6.4900000000000003E-11</v>
      </c>
      <c r="I61" s="5">
        <v>6.6199999999999996E-5</v>
      </c>
      <c r="J61" t="s">
        <v>2114</v>
      </c>
      <c r="K61">
        <v>1170489</v>
      </c>
      <c r="L61" t="s">
        <v>2121</v>
      </c>
      <c r="M61" s="24">
        <v>0.99980800000000003</v>
      </c>
      <c r="N61" s="6" t="s">
        <v>11</v>
      </c>
      <c r="O61" s="5">
        <v>3.10926E-32</v>
      </c>
      <c r="P61" s="281">
        <v>0.67100000000000004</v>
      </c>
      <c r="Q61" s="6" t="s">
        <v>2122</v>
      </c>
      <c r="R61" t="s">
        <v>2008</v>
      </c>
      <c r="S61">
        <v>11253</v>
      </c>
      <c r="T61">
        <v>10417</v>
      </c>
      <c r="U61" s="6" t="s">
        <v>164</v>
      </c>
    </row>
    <row r="62" spans="1:21">
      <c r="A62" s="6" t="s">
        <v>61</v>
      </c>
      <c r="B62">
        <v>1171342</v>
      </c>
      <c r="C62" t="s">
        <v>317</v>
      </c>
      <c r="D62" s="6" t="s">
        <v>195</v>
      </c>
      <c r="E62" s="6" t="s">
        <v>88</v>
      </c>
      <c r="F62" s="6" t="s">
        <v>87</v>
      </c>
      <c r="G62">
        <v>0.95499999999999996</v>
      </c>
      <c r="H62" s="5">
        <v>6.4900000000000003E-11</v>
      </c>
      <c r="I62" s="5">
        <v>6.6199999999999996E-5</v>
      </c>
      <c r="J62" t="s">
        <v>2114</v>
      </c>
      <c r="K62">
        <v>1176025</v>
      </c>
      <c r="L62" t="s">
        <v>2123</v>
      </c>
      <c r="M62" s="24">
        <v>0.99856999999999996</v>
      </c>
      <c r="N62" s="6" t="s">
        <v>11</v>
      </c>
      <c r="O62" s="5">
        <v>4.20566E-125</v>
      </c>
      <c r="P62" s="281">
        <v>0.32390000000000002</v>
      </c>
      <c r="Q62" s="6" t="s">
        <v>2031</v>
      </c>
      <c r="R62" t="s">
        <v>2008</v>
      </c>
      <c r="S62">
        <v>11253</v>
      </c>
      <c r="T62">
        <v>10417</v>
      </c>
      <c r="U62" s="6" t="s">
        <v>159</v>
      </c>
    </row>
    <row r="63" spans="1:21">
      <c r="A63" s="6" t="s">
        <v>61</v>
      </c>
      <c r="B63">
        <v>1794909</v>
      </c>
      <c r="C63" t="s">
        <v>2124</v>
      </c>
      <c r="D63" s="6" t="s">
        <v>169</v>
      </c>
      <c r="E63" s="6" t="s">
        <v>90</v>
      </c>
      <c r="F63" s="6" t="s">
        <v>88</v>
      </c>
      <c r="G63">
        <v>0.94499999999999995</v>
      </c>
      <c r="H63" s="5">
        <v>3.9600000000000003E-14</v>
      </c>
      <c r="I63" s="5">
        <v>4.5299999999999999E-7</v>
      </c>
      <c r="J63" t="s">
        <v>2125</v>
      </c>
      <c r="K63">
        <v>1794812</v>
      </c>
      <c r="L63" t="s">
        <v>2126</v>
      </c>
      <c r="M63" s="24">
        <v>0.99973100000000004</v>
      </c>
      <c r="N63" s="6" t="s">
        <v>12</v>
      </c>
      <c r="O63" s="5">
        <v>1.8849500000000001E-18</v>
      </c>
      <c r="P63" s="281">
        <v>0.43332100000000001</v>
      </c>
      <c r="Q63" s="6" t="s">
        <v>2027</v>
      </c>
      <c r="R63" t="s">
        <v>2008</v>
      </c>
      <c r="S63">
        <v>3690</v>
      </c>
      <c r="T63">
        <v>2261</v>
      </c>
      <c r="U63" s="6" t="s">
        <v>162</v>
      </c>
    </row>
    <row r="64" spans="1:21">
      <c r="A64" s="6" t="s">
        <v>61</v>
      </c>
      <c r="B64">
        <v>1794909</v>
      </c>
      <c r="C64" t="s">
        <v>2124</v>
      </c>
      <c r="D64" s="6" t="s">
        <v>169</v>
      </c>
      <c r="E64" s="6" t="s">
        <v>90</v>
      </c>
      <c r="F64" s="6" t="s">
        <v>88</v>
      </c>
      <c r="G64">
        <v>0.94499999999999995</v>
      </c>
      <c r="H64" s="5">
        <v>3.9600000000000003E-14</v>
      </c>
      <c r="I64" s="5">
        <v>4.5299999999999999E-7</v>
      </c>
      <c r="J64" t="s">
        <v>2125</v>
      </c>
      <c r="K64">
        <v>1794812</v>
      </c>
      <c r="L64" t="s">
        <v>2126</v>
      </c>
      <c r="M64" s="24">
        <v>0.99973100000000004</v>
      </c>
      <c r="N64" s="6" t="s">
        <v>12</v>
      </c>
      <c r="O64" s="5">
        <v>2.1644000000000001E-13</v>
      </c>
      <c r="P64" s="281">
        <v>0.26704299999999997</v>
      </c>
      <c r="Q64" s="6" t="s">
        <v>2047</v>
      </c>
      <c r="R64" t="s">
        <v>2008</v>
      </c>
      <c r="S64">
        <v>3690</v>
      </c>
      <c r="T64">
        <v>2261</v>
      </c>
      <c r="U64" s="6" t="s">
        <v>162</v>
      </c>
    </row>
    <row r="65" spans="1:21">
      <c r="A65" s="6" t="s">
        <v>61</v>
      </c>
      <c r="B65">
        <v>1794909</v>
      </c>
      <c r="C65" t="s">
        <v>2124</v>
      </c>
      <c r="D65" s="6" t="s">
        <v>169</v>
      </c>
      <c r="E65" s="6" t="s">
        <v>90</v>
      </c>
      <c r="F65" s="6" t="s">
        <v>88</v>
      </c>
      <c r="G65">
        <v>0.94499999999999995</v>
      </c>
      <c r="H65" s="5">
        <v>3.9600000000000003E-14</v>
      </c>
      <c r="I65" s="5">
        <v>4.5299999999999999E-7</v>
      </c>
      <c r="J65" t="s">
        <v>2125</v>
      </c>
      <c r="K65">
        <v>1794812</v>
      </c>
      <c r="L65" t="s">
        <v>2126</v>
      </c>
      <c r="M65" s="24">
        <v>0.99973100000000004</v>
      </c>
      <c r="N65" s="6" t="s">
        <v>12</v>
      </c>
      <c r="O65" s="5">
        <v>5.18245E-10</v>
      </c>
      <c r="P65" s="281">
        <v>0.38727400000000001</v>
      </c>
      <c r="Q65" s="6" t="s">
        <v>2127</v>
      </c>
      <c r="R65" t="s">
        <v>2008</v>
      </c>
      <c r="S65">
        <v>3690</v>
      </c>
      <c r="T65">
        <v>2261</v>
      </c>
      <c r="U65" s="6" t="s">
        <v>162</v>
      </c>
    </row>
    <row r="66" spans="1:21">
      <c r="A66" s="6" t="s">
        <v>61</v>
      </c>
      <c r="B66">
        <v>1794909</v>
      </c>
      <c r="C66" t="s">
        <v>2124</v>
      </c>
      <c r="D66" s="6" t="s">
        <v>169</v>
      </c>
      <c r="E66" s="6" t="s">
        <v>90</v>
      </c>
      <c r="F66" s="6" t="s">
        <v>88</v>
      </c>
      <c r="G66">
        <v>0.94499999999999995</v>
      </c>
      <c r="H66" s="5">
        <v>3.9600000000000003E-14</v>
      </c>
      <c r="I66" s="5">
        <v>4.5299999999999999E-7</v>
      </c>
      <c r="J66" t="s">
        <v>2125</v>
      </c>
      <c r="K66">
        <v>1794812</v>
      </c>
      <c r="L66" t="s">
        <v>2126</v>
      </c>
      <c r="M66" s="24">
        <v>0.99973100000000004</v>
      </c>
      <c r="N66" s="6" t="s">
        <v>12</v>
      </c>
      <c r="O66" s="5">
        <v>5.2073099999999999E-27</v>
      </c>
      <c r="P66" s="281">
        <v>0.45529500000000001</v>
      </c>
      <c r="Q66" s="6" t="s">
        <v>2046</v>
      </c>
      <c r="R66" t="s">
        <v>2008</v>
      </c>
      <c r="S66">
        <v>3690</v>
      </c>
      <c r="T66">
        <v>2261</v>
      </c>
      <c r="U66" s="6" t="s">
        <v>162</v>
      </c>
    </row>
    <row r="67" spans="1:21">
      <c r="A67" s="6" t="s">
        <v>61</v>
      </c>
      <c r="B67">
        <v>1794909</v>
      </c>
      <c r="C67" t="s">
        <v>2124</v>
      </c>
      <c r="D67" s="6" t="s">
        <v>169</v>
      </c>
      <c r="E67" s="6" t="s">
        <v>90</v>
      </c>
      <c r="F67" s="6" t="s">
        <v>88</v>
      </c>
      <c r="G67">
        <v>0.94499999999999995</v>
      </c>
      <c r="H67" s="5">
        <v>3.9600000000000003E-14</v>
      </c>
      <c r="I67" s="5">
        <v>4.5299999999999999E-7</v>
      </c>
      <c r="J67" t="s">
        <v>2125</v>
      </c>
      <c r="K67">
        <v>1794812</v>
      </c>
      <c r="L67" t="s">
        <v>2126</v>
      </c>
      <c r="M67" s="24">
        <v>0.99973100000000004</v>
      </c>
      <c r="N67" s="6" t="s">
        <v>12</v>
      </c>
      <c r="O67" s="5">
        <v>8.3485300000000007E-18</v>
      </c>
      <c r="P67" s="281">
        <v>0.31274000000000002</v>
      </c>
      <c r="Q67" s="6" t="s">
        <v>2128</v>
      </c>
      <c r="R67" t="s">
        <v>2008</v>
      </c>
      <c r="S67">
        <v>3690</v>
      </c>
      <c r="T67">
        <v>2261</v>
      </c>
      <c r="U67" s="6" t="s">
        <v>162</v>
      </c>
    </row>
    <row r="68" spans="1:21">
      <c r="A68" s="6" t="s">
        <v>61</v>
      </c>
      <c r="B68">
        <v>1794909</v>
      </c>
      <c r="C68" t="s">
        <v>2124</v>
      </c>
      <c r="D68" s="6" t="s">
        <v>169</v>
      </c>
      <c r="E68" s="6" t="s">
        <v>90</v>
      </c>
      <c r="F68" s="6" t="s">
        <v>88</v>
      </c>
      <c r="G68">
        <v>0.94499999999999995</v>
      </c>
      <c r="H68" s="5">
        <v>3.9600000000000003E-14</v>
      </c>
      <c r="I68" s="5">
        <v>4.5299999999999999E-7</v>
      </c>
      <c r="J68" t="s">
        <v>2125</v>
      </c>
      <c r="K68">
        <v>1794909</v>
      </c>
      <c r="L68" t="s">
        <v>2125</v>
      </c>
      <c r="M68" s="24">
        <v>1</v>
      </c>
      <c r="N68" s="6" t="s">
        <v>12</v>
      </c>
      <c r="O68" s="5">
        <v>4.9468400000000002E-46</v>
      </c>
      <c r="P68" s="281">
        <v>0.83279999999999998</v>
      </c>
      <c r="Q68" s="6" t="s">
        <v>2122</v>
      </c>
      <c r="R68" t="s">
        <v>2008</v>
      </c>
      <c r="S68">
        <v>3690</v>
      </c>
      <c r="T68">
        <v>2261</v>
      </c>
      <c r="U68" s="6" t="s">
        <v>164</v>
      </c>
    </row>
    <row r="69" spans="1:21">
      <c r="A69" s="6" t="s">
        <v>61</v>
      </c>
      <c r="B69">
        <v>1794909</v>
      </c>
      <c r="C69" t="s">
        <v>2124</v>
      </c>
      <c r="D69" s="6" t="s">
        <v>169</v>
      </c>
      <c r="E69" s="6" t="s">
        <v>90</v>
      </c>
      <c r="F69" s="6" t="s">
        <v>88</v>
      </c>
      <c r="G69">
        <v>0.94499999999999995</v>
      </c>
      <c r="H69" s="5">
        <v>3.9600000000000003E-14</v>
      </c>
      <c r="I69" s="5">
        <v>4.5299999999999999E-7</v>
      </c>
      <c r="J69" t="s">
        <v>2125</v>
      </c>
      <c r="K69">
        <v>1795757</v>
      </c>
      <c r="L69" t="s">
        <v>2129</v>
      </c>
      <c r="M69" s="24">
        <v>0.99258599999999997</v>
      </c>
      <c r="N69" s="6" t="s">
        <v>12</v>
      </c>
      <c r="O69" s="5">
        <v>4.9292299999999998E-29</v>
      </c>
      <c r="P69" s="281">
        <v>0.56639300000000004</v>
      </c>
      <c r="Q69" s="6" t="s">
        <v>2085</v>
      </c>
      <c r="R69" t="s">
        <v>2008</v>
      </c>
      <c r="S69">
        <v>3690</v>
      </c>
      <c r="T69">
        <v>2261</v>
      </c>
      <c r="U69" s="6" t="s">
        <v>162</v>
      </c>
    </row>
    <row r="70" spans="1:21">
      <c r="A70" s="6" t="s">
        <v>61</v>
      </c>
      <c r="B70">
        <v>1794909</v>
      </c>
      <c r="C70" t="s">
        <v>2124</v>
      </c>
      <c r="D70" s="6" t="s">
        <v>169</v>
      </c>
      <c r="E70" s="6" t="s">
        <v>90</v>
      </c>
      <c r="F70" s="6" t="s">
        <v>88</v>
      </c>
      <c r="G70">
        <v>0.94499999999999995</v>
      </c>
      <c r="H70" s="5">
        <v>3.9600000000000003E-14</v>
      </c>
      <c r="I70" s="5">
        <v>4.5299999999999999E-7</v>
      </c>
      <c r="J70" t="s">
        <v>2125</v>
      </c>
      <c r="K70">
        <v>1796014</v>
      </c>
      <c r="L70" t="s">
        <v>2130</v>
      </c>
      <c r="M70" s="24">
        <v>0.99649600000000005</v>
      </c>
      <c r="N70" s="6" t="s">
        <v>12</v>
      </c>
      <c r="O70" s="5">
        <v>1.5480100000000001E-17</v>
      </c>
      <c r="P70" s="281">
        <v>0.40679199999999999</v>
      </c>
      <c r="Q70" s="6" t="s">
        <v>2109</v>
      </c>
      <c r="R70" t="s">
        <v>2008</v>
      </c>
      <c r="S70">
        <v>3690</v>
      </c>
      <c r="T70">
        <v>2261</v>
      </c>
      <c r="U70" s="6" t="s">
        <v>162</v>
      </c>
    </row>
    <row r="71" spans="1:21">
      <c r="A71" s="6" t="s">
        <v>61</v>
      </c>
      <c r="B71">
        <v>1794909</v>
      </c>
      <c r="C71" t="s">
        <v>2124</v>
      </c>
      <c r="D71" s="6" t="s">
        <v>169</v>
      </c>
      <c r="E71" s="6" t="s">
        <v>90</v>
      </c>
      <c r="F71" s="6" t="s">
        <v>88</v>
      </c>
      <c r="G71">
        <v>0.94499999999999995</v>
      </c>
      <c r="H71" s="5">
        <v>3.9600000000000003E-14</v>
      </c>
      <c r="I71" s="5">
        <v>4.5299999999999999E-7</v>
      </c>
      <c r="J71" t="s">
        <v>2125</v>
      </c>
      <c r="K71">
        <v>1796014</v>
      </c>
      <c r="L71" t="s">
        <v>2130</v>
      </c>
      <c r="M71" s="24">
        <v>0.99649600000000005</v>
      </c>
      <c r="N71" s="6" t="s">
        <v>12</v>
      </c>
      <c r="O71" s="5">
        <v>2.3754000000000001E-16</v>
      </c>
      <c r="P71" s="281">
        <v>0.31892799999999999</v>
      </c>
      <c r="Q71" s="6" t="s">
        <v>2113</v>
      </c>
      <c r="R71" t="s">
        <v>2008</v>
      </c>
      <c r="S71">
        <v>3690</v>
      </c>
      <c r="T71">
        <v>2261</v>
      </c>
      <c r="U71" s="6" t="s">
        <v>162</v>
      </c>
    </row>
    <row r="72" spans="1:21">
      <c r="A72" s="6" t="s">
        <v>61</v>
      </c>
      <c r="B72">
        <v>1794909</v>
      </c>
      <c r="C72" t="s">
        <v>2124</v>
      </c>
      <c r="D72" s="6" t="s">
        <v>169</v>
      </c>
      <c r="E72" s="6" t="s">
        <v>90</v>
      </c>
      <c r="F72" s="6" t="s">
        <v>88</v>
      </c>
      <c r="G72">
        <v>0.94499999999999995</v>
      </c>
      <c r="H72" s="5">
        <v>3.9600000000000003E-14</v>
      </c>
      <c r="I72" s="5">
        <v>4.5299999999999999E-7</v>
      </c>
      <c r="J72" t="s">
        <v>2125</v>
      </c>
      <c r="K72">
        <v>1796014</v>
      </c>
      <c r="L72" t="s">
        <v>2130</v>
      </c>
      <c r="M72" s="24">
        <v>0.99649600000000005</v>
      </c>
      <c r="N72" s="6" t="s">
        <v>12</v>
      </c>
      <c r="O72" s="5">
        <v>2.7401000000000001E-29</v>
      </c>
      <c r="P72" s="281">
        <v>0.516181</v>
      </c>
      <c r="Q72" s="6" t="s">
        <v>2049</v>
      </c>
      <c r="R72" t="s">
        <v>2008</v>
      </c>
      <c r="S72">
        <v>3690</v>
      </c>
      <c r="T72">
        <v>2261</v>
      </c>
      <c r="U72" s="6" t="s">
        <v>162</v>
      </c>
    </row>
    <row r="73" spans="1:21" s="4" customFormat="1">
      <c r="A73" s="282" t="s">
        <v>61</v>
      </c>
      <c r="B73" s="4">
        <v>1794909</v>
      </c>
      <c r="C73" s="4" t="s">
        <v>2124</v>
      </c>
      <c r="D73" s="282" t="s">
        <v>169</v>
      </c>
      <c r="E73" s="282" t="s">
        <v>90</v>
      </c>
      <c r="F73" s="282" t="s">
        <v>88</v>
      </c>
      <c r="G73" s="4">
        <v>0.94499999999999995</v>
      </c>
      <c r="H73" s="283">
        <v>3.9600000000000003E-14</v>
      </c>
      <c r="I73" s="283">
        <v>4.5299999999999999E-7</v>
      </c>
      <c r="J73" s="4" t="s">
        <v>2125</v>
      </c>
      <c r="K73" s="4">
        <v>1796014</v>
      </c>
      <c r="L73" s="4" t="s">
        <v>2130</v>
      </c>
      <c r="M73" s="284">
        <v>0.99649600000000005</v>
      </c>
      <c r="N73" s="282" t="s">
        <v>12</v>
      </c>
      <c r="O73" s="283">
        <v>8.9863599999999995E-21</v>
      </c>
      <c r="P73" s="285">
        <v>0.57243599999999994</v>
      </c>
      <c r="Q73" s="282" t="s">
        <v>2052</v>
      </c>
      <c r="R73" s="4" t="s">
        <v>2008</v>
      </c>
      <c r="S73" s="4">
        <v>3690</v>
      </c>
      <c r="T73" s="4">
        <v>2261</v>
      </c>
      <c r="U73" s="282" t="s">
        <v>162</v>
      </c>
    </row>
    <row r="74" spans="1:21" s="48" customFormat="1">
      <c r="A74" s="287"/>
      <c r="B74" s="231"/>
      <c r="C74" s="231"/>
      <c r="D74" s="287"/>
      <c r="E74" s="287"/>
      <c r="F74" s="287"/>
      <c r="G74" s="231"/>
      <c r="H74" s="288"/>
      <c r="I74" s="288"/>
      <c r="J74" s="231"/>
      <c r="K74" s="231"/>
      <c r="L74" s="231"/>
      <c r="M74" s="289"/>
      <c r="N74" s="287"/>
      <c r="O74" s="288"/>
      <c r="P74" s="290"/>
      <c r="Q74" s="287"/>
      <c r="U74" s="286"/>
    </row>
    <row r="75" spans="1:21" s="48" customFormat="1">
      <c r="A75" s="414" t="s">
        <v>2206</v>
      </c>
      <c r="B75" s="414"/>
      <c r="C75" s="414"/>
      <c r="D75" s="414"/>
      <c r="E75" s="414"/>
      <c r="F75" s="414"/>
      <c r="G75" s="414"/>
      <c r="H75" s="414"/>
      <c r="I75" s="414"/>
      <c r="J75" s="414"/>
      <c r="K75" s="414"/>
      <c r="L75" s="414"/>
      <c r="M75" s="414"/>
      <c r="N75" s="414"/>
      <c r="O75" s="414"/>
      <c r="P75" s="414"/>
      <c r="Q75" s="414"/>
      <c r="U75" s="286"/>
    </row>
    <row r="76" spans="1:21" s="48" customFormat="1">
      <c r="A76" s="414"/>
      <c r="B76" s="414"/>
      <c r="C76" s="414"/>
      <c r="D76" s="414"/>
      <c r="E76" s="414"/>
      <c r="F76" s="414"/>
      <c r="G76" s="414"/>
      <c r="H76" s="414"/>
      <c r="I76" s="414"/>
      <c r="J76" s="414"/>
      <c r="K76" s="414"/>
      <c r="L76" s="414"/>
      <c r="M76" s="414"/>
      <c r="N76" s="414"/>
      <c r="O76" s="414"/>
      <c r="P76" s="414"/>
      <c r="Q76" s="414"/>
      <c r="U76" s="286"/>
    </row>
    <row r="77" spans="1:21" s="48" customFormat="1">
      <c r="A77" s="414"/>
      <c r="B77" s="414"/>
      <c r="C77" s="414"/>
      <c r="D77" s="414"/>
      <c r="E77" s="414"/>
      <c r="F77" s="414"/>
      <c r="G77" s="414"/>
      <c r="H77" s="414"/>
      <c r="I77" s="414"/>
      <c r="J77" s="414"/>
      <c r="K77" s="414"/>
      <c r="L77" s="414"/>
      <c r="M77" s="414"/>
      <c r="N77" s="414"/>
      <c r="O77" s="414"/>
      <c r="P77" s="414"/>
      <c r="Q77" s="414"/>
      <c r="U77" s="286"/>
    </row>
    <row r="78" spans="1:21">
      <c r="A78" s="414"/>
      <c r="B78" s="414"/>
      <c r="C78" s="414"/>
      <c r="D78" s="414"/>
      <c r="E78" s="414"/>
      <c r="F78" s="414"/>
      <c r="G78" s="414"/>
      <c r="H78" s="414"/>
      <c r="I78" s="414"/>
      <c r="J78" s="414"/>
      <c r="K78" s="414"/>
      <c r="L78" s="414"/>
      <c r="M78" s="414"/>
      <c r="N78" s="414"/>
      <c r="O78" s="414"/>
      <c r="P78" s="414"/>
      <c r="Q78" s="414"/>
      <c r="U78" s="6"/>
    </row>
    <row r="79" spans="1:21" s="12" customFormat="1" ht="12.75">
      <c r="A79" s="128"/>
      <c r="B79" s="128"/>
      <c r="C79" s="128"/>
      <c r="D79" s="128"/>
      <c r="E79" s="128"/>
      <c r="F79" s="128"/>
      <c r="G79" s="128"/>
      <c r="H79" s="128"/>
      <c r="I79" s="128"/>
      <c r="J79" s="128"/>
      <c r="K79" s="128"/>
      <c r="L79" s="128"/>
      <c r="M79" s="128"/>
      <c r="N79" s="128"/>
      <c r="O79" s="128"/>
      <c r="P79" s="128"/>
      <c r="Q79" s="128"/>
    </row>
    <row r="80" spans="1:21" s="12" customFormat="1" ht="12.75">
      <c r="A80" s="412" t="s">
        <v>1851</v>
      </c>
      <c r="B80" s="412"/>
      <c r="C80" s="412"/>
      <c r="D80" s="130"/>
      <c r="E80" s="130"/>
      <c r="F80" s="130"/>
      <c r="G80" s="130"/>
      <c r="H80" s="130"/>
      <c r="I80" s="128"/>
      <c r="J80" s="128"/>
      <c r="K80" s="128"/>
      <c r="L80" s="128"/>
      <c r="M80" s="128"/>
      <c r="N80" s="128"/>
      <c r="O80" s="128"/>
      <c r="P80" s="128"/>
      <c r="Q80" s="128"/>
    </row>
    <row r="81" spans="1:17" s="12" customFormat="1" ht="37.5" customHeight="1">
      <c r="A81" s="413" t="s">
        <v>1831</v>
      </c>
      <c r="B81" s="413"/>
      <c r="C81" s="291" t="s">
        <v>1828</v>
      </c>
      <c r="D81" s="292" t="s">
        <v>1837</v>
      </c>
      <c r="E81" s="293" t="s">
        <v>1838</v>
      </c>
      <c r="F81" s="110" t="s">
        <v>1847</v>
      </c>
      <c r="G81" s="130"/>
      <c r="H81" s="130"/>
      <c r="I81" s="128"/>
      <c r="J81" s="128"/>
      <c r="K81" s="128"/>
      <c r="L81" s="128"/>
      <c r="M81" s="128"/>
      <c r="N81" s="128"/>
      <c r="O81" s="128"/>
      <c r="P81" s="128"/>
      <c r="Q81" s="128"/>
    </row>
    <row r="82" spans="1:17" s="12" customFormat="1" ht="12.75">
      <c r="A82" s="294" t="s">
        <v>159</v>
      </c>
      <c r="B82" s="135" t="s">
        <v>1839</v>
      </c>
      <c r="C82" s="136" t="s">
        <v>1830</v>
      </c>
      <c r="D82" s="128">
        <v>13175</v>
      </c>
      <c r="E82" s="128">
        <v>14248</v>
      </c>
      <c r="F82" s="128"/>
      <c r="G82" s="128"/>
      <c r="H82" s="128"/>
      <c r="I82" s="128"/>
      <c r="J82" s="128"/>
      <c r="K82" s="128"/>
      <c r="L82" s="128"/>
      <c r="M82" s="128"/>
      <c r="N82" s="128"/>
      <c r="O82" s="128"/>
      <c r="P82" s="128"/>
      <c r="Q82" s="128"/>
    </row>
    <row r="83" spans="1:17" s="12" customFormat="1" ht="12.75">
      <c r="A83" s="129" t="s">
        <v>164</v>
      </c>
      <c r="B83" s="135" t="s">
        <v>1839</v>
      </c>
      <c r="C83" s="128" t="s">
        <v>1832</v>
      </c>
      <c r="D83" s="128">
        <v>700</v>
      </c>
      <c r="E83" s="128">
        <v>9396</v>
      </c>
      <c r="F83" s="128"/>
      <c r="G83" s="128"/>
      <c r="H83" s="128"/>
      <c r="I83" s="128"/>
      <c r="J83" s="128"/>
      <c r="K83" s="128"/>
      <c r="L83" s="128"/>
      <c r="M83" s="128"/>
      <c r="N83" s="128"/>
      <c r="O83" s="128"/>
      <c r="P83" s="128"/>
      <c r="Q83" s="128"/>
    </row>
    <row r="84" spans="1:17" s="12" customFormat="1" ht="12.75">
      <c r="A84" s="129" t="s">
        <v>162</v>
      </c>
      <c r="B84" s="136" t="s">
        <v>1840</v>
      </c>
      <c r="C84" s="128" t="s">
        <v>1841</v>
      </c>
      <c r="D84" s="128">
        <v>650</v>
      </c>
      <c r="E84" s="128">
        <v>16729</v>
      </c>
      <c r="F84" s="128" t="s">
        <v>2276</v>
      </c>
      <c r="G84" s="128"/>
      <c r="H84" s="128"/>
      <c r="I84" s="128"/>
      <c r="J84" s="128"/>
      <c r="K84" s="128"/>
      <c r="L84" s="128"/>
      <c r="M84" s="128"/>
      <c r="N84" s="128"/>
      <c r="O84" s="128"/>
      <c r="P84" s="128"/>
      <c r="Q84" s="128"/>
    </row>
    <row r="85" spans="1:17" s="12" customFormat="1" ht="12.75">
      <c r="A85" s="129" t="s">
        <v>160</v>
      </c>
      <c r="B85" s="136" t="s">
        <v>1843</v>
      </c>
      <c r="C85" s="128" t="s">
        <v>1829</v>
      </c>
      <c r="D85" s="128">
        <v>31684</v>
      </c>
      <c r="E85" s="128">
        <v>13195</v>
      </c>
      <c r="F85" s="295" t="s">
        <v>1842</v>
      </c>
      <c r="G85" s="128"/>
      <c r="H85" s="128"/>
      <c r="I85" s="128"/>
      <c r="J85" s="128"/>
      <c r="K85" s="128"/>
      <c r="L85" s="128"/>
      <c r="M85" s="128"/>
      <c r="N85" s="128"/>
      <c r="O85" s="128"/>
      <c r="P85" s="128"/>
      <c r="Q85" s="128"/>
    </row>
    <row r="86" spans="1:17" s="12" customFormat="1" ht="12.75">
      <c r="A86" s="132" t="s">
        <v>1844</v>
      </c>
      <c r="B86" s="296" t="s">
        <v>1845</v>
      </c>
      <c r="C86" s="130" t="s">
        <v>1830</v>
      </c>
      <c r="D86" s="130">
        <v>5257</v>
      </c>
      <c r="E86" s="130">
        <v>2475</v>
      </c>
      <c r="F86" s="297" t="s">
        <v>1846</v>
      </c>
      <c r="G86" s="130"/>
      <c r="H86" s="130"/>
      <c r="I86" s="128"/>
      <c r="J86" s="128"/>
      <c r="K86" s="128"/>
      <c r="L86" s="128"/>
      <c r="M86" s="128"/>
      <c r="N86" s="128"/>
      <c r="O86" s="128"/>
      <c r="P86" s="128"/>
      <c r="Q86" s="128"/>
    </row>
    <row r="87" spans="1:17" s="12" customFormat="1" ht="12.75">
      <c r="A87" s="402" t="s">
        <v>2275</v>
      </c>
      <c r="B87" s="402"/>
      <c r="C87" s="402"/>
      <c r="D87" s="402"/>
      <c r="E87" s="402"/>
      <c r="F87" s="402"/>
      <c r="G87" s="402"/>
      <c r="H87" s="402"/>
      <c r="I87" s="402"/>
      <c r="J87" s="128"/>
      <c r="K87" s="128"/>
      <c r="L87" s="128"/>
      <c r="M87" s="128"/>
      <c r="N87" s="128"/>
      <c r="O87" s="128"/>
      <c r="P87" s="128"/>
      <c r="Q87" s="128"/>
    </row>
    <row r="88" spans="1:17">
      <c r="A88" s="402"/>
      <c r="B88" s="402"/>
      <c r="C88" s="402"/>
      <c r="D88" s="402"/>
      <c r="E88" s="402"/>
      <c r="F88" s="402"/>
      <c r="G88" s="402"/>
      <c r="H88" s="402"/>
      <c r="I88" s="402"/>
    </row>
    <row r="89" spans="1:17">
      <c r="A89" s="402"/>
      <c r="B89" s="402"/>
      <c r="C89" s="402"/>
      <c r="D89" s="402"/>
      <c r="E89" s="402"/>
      <c r="F89" s="402"/>
      <c r="G89" s="402"/>
      <c r="H89" s="402"/>
      <c r="I89" s="402"/>
    </row>
    <row r="90" spans="1:17">
      <c r="A90" s="402"/>
      <c r="B90" s="402"/>
      <c r="C90" s="402"/>
      <c r="D90" s="402"/>
      <c r="E90" s="402"/>
      <c r="F90" s="402"/>
      <c r="G90" s="402"/>
      <c r="H90" s="402"/>
      <c r="I90" s="402"/>
    </row>
  </sheetData>
  <mergeCells count="4">
    <mergeCell ref="A80:C80"/>
    <mergeCell ref="A81:B81"/>
    <mergeCell ref="A75:Q78"/>
    <mergeCell ref="A87:I90"/>
  </mergeCells>
  <conditionalFormatting sqref="C81">
    <cfRule type="duplicateValues" dxfId="30" priority="1"/>
  </conditionalFormatting>
  <hyperlinks>
    <hyperlink ref="F85" r:id="rId1" xr:uid="{00000000-0004-0000-0500-000000000000}"/>
    <hyperlink ref="F86" r:id="rId2" xr:uid="{00000000-0004-0000-0500-000001000000}"/>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51"/>
  <sheetViews>
    <sheetView workbookViewId="0"/>
  </sheetViews>
  <sheetFormatPr defaultRowHeight="15"/>
  <cols>
    <col min="1" max="1" width="6" bestFit="1" customWidth="1"/>
    <col min="2" max="2" width="9" bestFit="1" customWidth="1"/>
    <col min="3" max="3" width="19.140625" bestFit="1" customWidth="1"/>
    <col min="4" max="4" width="10.7109375" bestFit="1" customWidth="1"/>
    <col min="5" max="5" width="6" bestFit="1" customWidth="1"/>
    <col min="6" max="6" width="5.42578125" bestFit="1" customWidth="1"/>
    <col min="7" max="7" width="8.85546875" customWidth="1"/>
    <col min="8" max="8" width="12.85546875" bestFit="1" customWidth="1"/>
    <col min="9" max="9" width="9.5703125" bestFit="1" customWidth="1"/>
    <col min="10" max="10" width="17.42578125" bestFit="1" customWidth="1"/>
    <col min="11" max="11" width="9" bestFit="1" customWidth="1"/>
    <col min="12" max="12" width="18" bestFit="1" customWidth="1"/>
    <col min="13" max="13" width="6.42578125" customWidth="1"/>
    <col min="14" max="14" width="13.140625" bestFit="1" customWidth="1"/>
    <col min="15" max="15" width="12.42578125" bestFit="1" customWidth="1"/>
    <col min="16" max="16" width="14.5703125" customWidth="1"/>
    <col min="17" max="17" width="33.28515625" bestFit="1" customWidth="1"/>
    <col min="18" max="18" width="13.5703125" bestFit="1" customWidth="1"/>
    <col min="19" max="19" width="7.42578125" bestFit="1" customWidth="1"/>
    <col min="20" max="20" width="9.42578125" bestFit="1" customWidth="1"/>
    <col min="21" max="21" width="24.42578125" bestFit="1" customWidth="1"/>
  </cols>
  <sheetData>
    <row r="1" spans="1:21">
      <c r="A1" s="1" t="s">
        <v>2298</v>
      </c>
    </row>
    <row r="3" spans="1:21" s="2" customFormat="1">
      <c r="A3" s="7" t="s">
        <v>287</v>
      </c>
      <c r="B3" s="2" t="s">
        <v>288</v>
      </c>
      <c r="C3" s="7" t="s">
        <v>86</v>
      </c>
      <c r="D3" s="7" t="s">
        <v>286</v>
      </c>
      <c r="E3" s="7" t="s">
        <v>289</v>
      </c>
      <c r="F3" s="7" t="s">
        <v>290</v>
      </c>
      <c r="G3" s="2" t="s">
        <v>31</v>
      </c>
      <c r="H3" s="2" t="s">
        <v>291</v>
      </c>
      <c r="I3" s="2" t="s">
        <v>292</v>
      </c>
      <c r="J3" s="2" t="s">
        <v>135</v>
      </c>
      <c r="K3" s="2" t="s">
        <v>1177</v>
      </c>
      <c r="L3" s="2" t="s">
        <v>1178</v>
      </c>
      <c r="M3" s="2" t="s">
        <v>1179</v>
      </c>
      <c r="N3" s="7" t="s">
        <v>2018</v>
      </c>
      <c r="O3" s="2" t="s">
        <v>2019</v>
      </c>
      <c r="P3" s="2" t="s">
        <v>2131</v>
      </c>
      <c r="Q3" s="7" t="s">
        <v>2021</v>
      </c>
      <c r="R3" s="7" t="s">
        <v>2022</v>
      </c>
      <c r="S3" s="2" t="s">
        <v>2023</v>
      </c>
      <c r="T3" s="2" t="s">
        <v>2024</v>
      </c>
      <c r="U3" s="7" t="s">
        <v>2025</v>
      </c>
    </row>
    <row r="4" spans="1:21">
      <c r="A4" s="6" t="s">
        <v>65</v>
      </c>
      <c r="B4">
        <v>72001257</v>
      </c>
      <c r="C4" s="6" t="s">
        <v>511</v>
      </c>
      <c r="D4" s="6" t="s">
        <v>504</v>
      </c>
      <c r="E4" s="6" t="s">
        <v>89</v>
      </c>
      <c r="F4" s="6" t="s">
        <v>88</v>
      </c>
      <c r="G4">
        <v>0.96199999999999997</v>
      </c>
      <c r="H4" s="5">
        <v>9.9900000000000006E-16</v>
      </c>
      <c r="I4" s="5">
        <v>2.2700000000000001E-8</v>
      </c>
      <c r="J4" t="s">
        <v>1180</v>
      </c>
      <c r="K4">
        <v>71981079</v>
      </c>
      <c r="L4" t="s">
        <v>2026</v>
      </c>
      <c r="M4" s="24">
        <v>0.937747</v>
      </c>
      <c r="N4" s="6" t="s">
        <v>15</v>
      </c>
      <c r="O4" s="5">
        <v>1.66109E-10</v>
      </c>
      <c r="P4" s="24">
        <v>0.181924</v>
      </c>
      <c r="Q4" s="6" t="s">
        <v>2027</v>
      </c>
      <c r="R4" s="6" t="s">
        <v>2008</v>
      </c>
      <c r="S4">
        <v>1971</v>
      </c>
      <c r="T4">
        <v>9469</v>
      </c>
      <c r="U4" s="6" t="s">
        <v>162</v>
      </c>
    </row>
    <row r="5" spans="1:21">
      <c r="A5" s="6" t="s">
        <v>65</v>
      </c>
      <c r="B5">
        <v>72001257</v>
      </c>
      <c r="C5" s="6" t="s">
        <v>511</v>
      </c>
      <c r="D5" s="6" t="s">
        <v>504</v>
      </c>
      <c r="E5" s="6" t="s">
        <v>89</v>
      </c>
      <c r="F5" s="6" t="s">
        <v>88</v>
      </c>
      <c r="G5">
        <v>0.96199999999999997</v>
      </c>
      <c r="H5" s="5">
        <v>9.9900000000000006E-16</v>
      </c>
      <c r="I5" s="5">
        <v>2.2700000000000001E-8</v>
      </c>
      <c r="J5" t="s">
        <v>1180</v>
      </c>
      <c r="K5">
        <v>71985841</v>
      </c>
      <c r="L5" t="s">
        <v>2028</v>
      </c>
      <c r="M5" s="24">
        <v>0.95051200000000002</v>
      </c>
      <c r="N5" s="6" t="s">
        <v>15</v>
      </c>
      <c r="O5" s="5">
        <v>1.5209999999999999E-62</v>
      </c>
      <c r="P5" s="24">
        <v>0.34796100000000002</v>
      </c>
      <c r="Q5" s="6" t="s">
        <v>2029</v>
      </c>
      <c r="R5" s="6" t="s">
        <v>2008</v>
      </c>
      <c r="S5">
        <v>1971</v>
      </c>
      <c r="T5">
        <v>9469</v>
      </c>
      <c r="U5" s="6" t="s">
        <v>2030</v>
      </c>
    </row>
    <row r="6" spans="1:21">
      <c r="A6" s="6" t="s">
        <v>65</v>
      </c>
      <c r="B6">
        <v>72001257</v>
      </c>
      <c r="C6" s="6" t="s">
        <v>511</v>
      </c>
      <c r="D6" s="6" t="s">
        <v>504</v>
      </c>
      <c r="E6" s="6" t="s">
        <v>89</v>
      </c>
      <c r="F6" s="6" t="s">
        <v>88</v>
      </c>
      <c r="G6">
        <v>0.96199999999999997</v>
      </c>
      <c r="H6" s="5">
        <v>9.9900000000000006E-16</v>
      </c>
      <c r="I6" s="5">
        <v>2.2700000000000001E-8</v>
      </c>
      <c r="J6" t="s">
        <v>1180</v>
      </c>
      <c r="K6">
        <v>72012903</v>
      </c>
      <c r="L6" t="s">
        <v>173</v>
      </c>
      <c r="M6" s="24">
        <v>0.87912900000000005</v>
      </c>
      <c r="N6" s="6" t="s">
        <v>15</v>
      </c>
      <c r="O6" s="5">
        <v>1.4218200000000001E-166</v>
      </c>
      <c r="P6" s="24">
        <v>-0.35649999999999998</v>
      </c>
      <c r="Q6" s="6" t="s">
        <v>2031</v>
      </c>
      <c r="R6" s="6" t="s">
        <v>2008</v>
      </c>
      <c r="S6">
        <v>1971</v>
      </c>
      <c r="T6">
        <v>9469</v>
      </c>
      <c r="U6" s="6" t="s">
        <v>159</v>
      </c>
    </row>
    <row r="7" spans="1:21">
      <c r="A7" s="6" t="s">
        <v>71</v>
      </c>
      <c r="B7">
        <v>51270257</v>
      </c>
      <c r="C7" s="6" t="s">
        <v>2132</v>
      </c>
      <c r="D7" s="6" t="s">
        <v>507</v>
      </c>
      <c r="E7" s="6" t="s">
        <v>89</v>
      </c>
      <c r="F7" s="6" t="s">
        <v>90</v>
      </c>
      <c r="G7">
        <v>0.96699999999999997</v>
      </c>
      <c r="H7" s="5">
        <v>1.5899999999999999E-10</v>
      </c>
      <c r="I7">
        <v>1.81E-3</v>
      </c>
      <c r="J7" t="s">
        <v>2133</v>
      </c>
      <c r="K7">
        <v>51271142</v>
      </c>
      <c r="L7" t="s">
        <v>2134</v>
      </c>
      <c r="M7" s="24">
        <v>0.99748700000000001</v>
      </c>
      <c r="N7" s="6" t="s">
        <v>217</v>
      </c>
      <c r="O7" s="5">
        <v>5.9783699999999998E-63</v>
      </c>
      <c r="P7" s="24">
        <v>-0.58999000000000001</v>
      </c>
      <c r="Q7" s="6" t="s">
        <v>161</v>
      </c>
      <c r="R7" s="6" t="s">
        <v>2008</v>
      </c>
      <c r="S7">
        <v>26856</v>
      </c>
      <c r="T7">
        <v>284369</v>
      </c>
      <c r="U7" s="6" t="s">
        <v>162</v>
      </c>
    </row>
    <row r="8" spans="1:21">
      <c r="A8" s="6" t="s">
        <v>60</v>
      </c>
      <c r="B8">
        <v>49651777</v>
      </c>
      <c r="C8" s="6" t="s">
        <v>509</v>
      </c>
      <c r="D8" s="6" t="s">
        <v>9</v>
      </c>
      <c r="E8" s="6" t="s">
        <v>89</v>
      </c>
      <c r="F8" s="6" t="s">
        <v>88</v>
      </c>
      <c r="G8">
        <v>0.96</v>
      </c>
      <c r="H8" s="5">
        <v>1.08E-15</v>
      </c>
      <c r="I8" s="5">
        <v>5.7400000000000003E-3</v>
      </c>
      <c r="J8" t="s">
        <v>91</v>
      </c>
      <c r="K8">
        <v>49416679</v>
      </c>
      <c r="L8" t="s">
        <v>2135</v>
      </c>
      <c r="M8" s="24">
        <v>0.85531699999999999</v>
      </c>
      <c r="N8" s="6" t="s">
        <v>2136</v>
      </c>
      <c r="O8" s="5">
        <v>5.8800000000000004E-9</v>
      </c>
      <c r="P8" s="24">
        <v>1.2480033999999999E-2</v>
      </c>
      <c r="Q8" s="6" t="s">
        <v>2037</v>
      </c>
      <c r="R8" s="6" t="s">
        <v>2038</v>
      </c>
      <c r="S8">
        <v>12585</v>
      </c>
      <c r="T8">
        <v>7384</v>
      </c>
      <c r="U8" s="6" t="s">
        <v>2039</v>
      </c>
    </row>
    <row r="9" spans="1:21">
      <c r="A9" s="6" t="s">
        <v>60</v>
      </c>
      <c r="B9">
        <v>49651777</v>
      </c>
      <c r="C9" s="6" t="s">
        <v>509</v>
      </c>
      <c r="D9" s="6" t="s">
        <v>9</v>
      </c>
      <c r="E9" s="6" t="s">
        <v>89</v>
      </c>
      <c r="F9" s="6" t="s">
        <v>88</v>
      </c>
      <c r="G9">
        <v>0.96</v>
      </c>
      <c r="H9" s="5">
        <v>1.08E-15</v>
      </c>
      <c r="I9" s="5">
        <v>5.7400000000000003E-3</v>
      </c>
      <c r="J9" t="s">
        <v>91</v>
      </c>
      <c r="K9">
        <v>49417897</v>
      </c>
      <c r="L9" t="s">
        <v>2137</v>
      </c>
      <c r="M9" s="24">
        <v>0.854661</v>
      </c>
      <c r="N9" s="6" t="s">
        <v>2138</v>
      </c>
      <c r="O9" s="5">
        <v>4.0800000000000004E-49</v>
      </c>
      <c r="P9" s="24">
        <v>3.3242277000000001E-2</v>
      </c>
      <c r="Q9" s="6" t="s">
        <v>2037</v>
      </c>
      <c r="R9" s="6" t="s">
        <v>2038</v>
      </c>
      <c r="S9">
        <v>473</v>
      </c>
      <c r="T9">
        <v>275</v>
      </c>
      <c r="U9" s="6" t="s">
        <v>2039</v>
      </c>
    </row>
    <row r="10" spans="1:21">
      <c r="A10" s="6" t="s">
        <v>60</v>
      </c>
      <c r="B10">
        <v>49651777</v>
      </c>
      <c r="C10" s="6" t="s">
        <v>509</v>
      </c>
      <c r="D10" s="6" t="s">
        <v>9</v>
      </c>
      <c r="E10" s="6" t="s">
        <v>89</v>
      </c>
      <c r="F10" s="6" t="s">
        <v>88</v>
      </c>
      <c r="G10">
        <v>0.96</v>
      </c>
      <c r="H10" s="5">
        <v>1.08E-15</v>
      </c>
      <c r="I10" s="5">
        <v>5.7400000000000003E-3</v>
      </c>
      <c r="J10" t="s">
        <v>91</v>
      </c>
      <c r="K10">
        <v>49417897</v>
      </c>
      <c r="L10" t="s">
        <v>2137</v>
      </c>
      <c r="M10" s="24">
        <v>0.854661</v>
      </c>
      <c r="N10" s="6" t="s">
        <v>2139</v>
      </c>
      <c r="O10" s="5">
        <v>2.5500000000000001E-22</v>
      </c>
      <c r="P10" s="24">
        <v>-1.8054081999999999E-2</v>
      </c>
      <c r="Q10" s="6" t="s">
        <v>2037</v>
      </c>
      <c r="R10" s="6" t="s">
        <v>2038</v>
      </c>
      <c r="S10">
        <v>12627</v>
      </c>
      <c r="T10">
        <v>7375</v>
      </c>
      <c r="U10" s="6" t="s">
        <v>2039</v>
      </c>
    </row>
    <row r="11" spans="1:21">
      <c r="A11" s="6" t="s">
        <v>60</v>
      </c>
      <c r="B11">
        <v>49651777</v>
      </c>
      <c r="C11" s="6" t="s">
        <v>509</v>
      </c>
      <c r="D11" s="6" t="s">
        <v>9</v>
      </c>
      <c r="E11" s="6" t="s">
        <v>89</v>
      </c>
      <c r="F11" s="6" t="s">
        <v>88</v>
      </c>
      <c r="G11">
        <v>0.96</v>
      </c>
      <c r="H11" s="5">
        <v>1.08E-15</v>
      </c>
      <c r="I11" s="5">
        <v>5.7400000000000003E-3</v>
      </c>
      <c r="J11" t="s">
        <v>91</v>
      </c>
      <c r="K11">
        <v>49454550</v>
      </c>
      <c r="L11" t="s">
        <v>2140</v>
      </c>
      <c r="M11" s="24">
        <v>0.82091199999999998</v>
      </c>
      <c r="N11" s="6" t="s">
        <v>137</v>
      </c>
      <c r="O11" s="5">
        <v>1.4612E-36</v>
      </c>
      <c r="P11" s="24">
        <v>12.6289</v>
      </c>
      <c r="Q11" s="6" t="s">
        <v>2031</v>
      </c>
      <c r="R11" s="6" t="s">
        <v>2034</v>
      </c>
      <c r="S11">
        <v>4553</v>
      </c>
      <c r="T11">
        <v>2876</v>
      </c>
      <c r="U11" s="6" t="s">
        <v>160</v>
      </c>
    </row>
    <row r="12" spans="1:21">
      <c r="A12" s="6" t="s">
        <v>60</v>
      </c>
      <c r="B12">
        <v>49651777</v>
      </c>
      <c r="C12" s="6" t="s">
        <v>509</v>
      </c>
      <c r="D12" s="6" t="s">
        <v>9</v>
      </c>
      <c r="E12" s="6" t="s">
        <v>89</v>
      </c>
      <c r="F12" s="6" t="s">
        <v>88</v>
      </c>
      <c r="G12">
        <v>0.96</v>
      </c>
      <c r="H12" s="5">
        <v>1.08E-15</v>
      </c>
      <c r="I12" s="5">
        <v>5.7400000000000003E-3</v>
      </c>
      <c r="J12" t="s">
        <v>91</v>
      </c>
      <c r="K12">
        <v>49454550</v>
      </c>
      <c r="L12" t="s">
        <v>2141</v>
      </c>
      <c r="M12" s="24">
        <v>0.87022100000000002</v>
      </c>
      <c r="N12" s="6" t="s">
        <v>137</v>
      </c>
      <c r="O12" s="5">
        <v>1.4612E-36</v>
      </c>
      <c r="P12" s="24">
        <v>-12.6289</v>
      </c>
      <c r="Q12" s="6" t="s">
        <v>2031</v>
      </c>
      <c r="R12" s="6" t="s">
        <v>2034</v>
      </c>
      <c r="S12">
        <v>4553</v>
      </c>
      <c r="T12">
        <v>2876</v>
      </c>
      <c r="U12" s="6" t="s">
        <v>160</v>
      </c>
    </row>
    <row r="13" spans="1:21">
      <c r="A13" s="6" t="s">
        <v>60</v>
      </c>
      <c r="B13">
        <v>49651777</v>
      </c>
      <c r="C13" s="6" t="s">
        <v>509</v>
      </c>
      <c r="D13" s="6" t="s">
        <v>9</v>
      </c>
      <c r="E13" s="6" t="s">
        <v>89</v>
      </c>
      <c r="F13" s="6" t="s">
        <v>88</v>
      </c>
      <c r="G13">
        <v>0.96</v>
      </c>
      <c r="H13" s="5">
        <v>1.08E-15</v>
      </c>
      <c r="I13" s="5">
        <v>5.7400000000000003E-3</v>
      </c>
      <c r="J13" t="s">
        <v>91</v>
      </c>
      <c r="K13">
        <v>49505855</v>
      </c>
      <c r="L13" t="s">
        <v>2142</v>
      </c>
      <c r="M13" s="24">
        <v>0.86941000000000002</v>
      </c>
      <c r="N13" s="6" t="s">
        <v>140</v>
      </c>
      <c r="O13" s="5">
        <v>1.26519E-14</v>
      </c>
      <c r="P13" s="24">
        <v>0.14003699999999999</v>
      </c>
      <c r="Q13" s="6" t="s">
        <v>2049</v>
      </c>
      <c r="R13" s="6" t="s">
        <v>2008</v>
      </c>
      <c r="S13">
        <v>586</v>
      </c>
      <c r="T13">
        <v>327</v>
      </c>
      <c r="U13" s="6" t="s">
        <v>162</v>
      </c>
    </row>
    <row r="14" spans="1:21">
      <c r="A14" s="6" t="s">
        <v>60</v>
      </c>
      <c r="B14">
        <v>49651777</v>
      </c>
      <c r="C14" s="6" t="s">
        <v>509</v>
      </c>
      <c r="D14" s="6" t="s">
        <v>9</v>
      </c>
      <c r="E14" s="6" t="s">
        <v>89</v>
      </c>
      <c r="F14" s="6" t="s">
        <v>88</v>
      </c>
      <c r="G14">
        <v>0.96</v>
      </c>
      <c r="H14" s="5">
        <v>1.08E-15</v>
      </c>
      <c r="I14" s="5">
        <v>5.7400000000000003E-3</v>
      </c>
      <c r="J14" t="s">
        <v>91</v>
      </c>
      <c r="K14">
        <v>49597263</v>
      </c>
      <c r="L14" t="s">
        <v>2143</v>
      </c>
      <c r="M14" s="24">
        <v>0.91196600000000005</v>
      </c>
      <c r="N14" s="6" t="s">
        <v>137</v>
      </c>
      <c r="O14" s="5">
        <v>1.1599999999999999E-9</v>
      </c>
      <c r="P14" s="24">
        <v>0.39044400000000001</v>
      </c>
      <c r="Q14" s="6" t="s">
        <v>2144</v>
      </c>
      <c r="R14" s="6" t="s">
        <v>2008</v>
      </c>
      <c r="S14">
        <v>4553</v>
      </c>
      <c r="T14">
        <v>2876</v>
      </c>
      <c r="U14" s="6" t="s">
        <v>2055</v>
      </c>
    </row>
    <row r="15" spans="1:21">
      <c r="A15" s="6" t="s">
        <v>60</v>
      </c>
      <c r="B15">
        <v>49651777</v>
      </c>
      <c r="C15" s="6" t="s">
        <v>509</v>
      </c>
      <c r="D15" s="6" t="s">
        <v>9</v>
      </c>
      <c r="E15" s="6" t="s">
        <v>89</v>
      </c>
      <c r="F15" s="6" t="s">
        <v>88</v>
      </c>
      <c r="G15">
        <v>0.96</v>
      </c>
      <c r="H15" s="5">
        <v>1.08E-15</v>
      </c>
      <c r="I15" s="5">
        <v>5.7400000000000003E-3</v>
      </c>
      <c r="J15" t="s">
        <v>91</v>
      </c>
      <c r="K15">
        <v>49604997</v>
      </c>
      <c r="L15" t="s">
        <v>2145</v>
      </c>
      <c r="M15" s="24">
        <v>0.94782100000000002</v>
      </c>
      <c r="N15" s="6" t="s">
        <v>140</v>
      </c>
      <c r="O15" s="5">
        <v>2.7152E-12</v>
      </c>
      <c r="P15" s="24">
        <v>0.177312</v>
      </c>
      <c r="Q15" s="6" t="s">
        <v>2077</v>
      </c>
      <c r="R15" s="6" t="s">
        <v>2008</v>
      </c>
      <c r="S15">
        <v>586</v>
      </c>
      <c r="T15">
        <v>327</v>
      </c>
      <c r="U15" s="6" t="s">
        <v>162</v>
      </c>
    </row>
    <row r="16" spans="1:21">
      <c r="A16" s="6" t="s">
        <v>60</v>
      </c>
      <c r="B16">
        <v>49651777</v>
      </c>
      <c r="C16" s="6" t="s">
        <v>509</v>
      </c>
      <c r="D16" s="6" t="s">
        <v>9</v>
      </c>
      <c r="E16" s="6" t="s">
        <v>89</v>
      </c>
      <c r="F16" s="6" t="s">
        <v>88</v>
      </c>
      <c r="G16">
        <v>0.96</v>
      </c>
      <c r="H16" s="5">
        <v>1.08E-15</v>
      </c>
      <c r="I16" s="5">
        <v>5.7400000000000003E-3</v>
      </c>
      <c r="J16" t="s">
        <v>91</v>
      </c>
      <c r="K16">
        <v>49644878</v>
      </c>
      <c r="L16" t="s">
        <v>2146</v>
      </c>
      <c r="M16" s="24">
        <v>0.99732399999999999</v>
      </c>
      <c r="N16" s="6" t="s">
        <v>140</v>
      </c>
      <c r="O16" s="5">
        <v>3.4487300000000001E-11</v>
      </c>
      <c r="P16" s="24">
        <v>0.14652999999999999</v>
      </c>
      <c r="Q16" s="6" t="s">
        <v>2048</v>
      </c>
      <c r="R16" s="6" t="s">
        <v>2008</v>
      </c>
      <c r="S16">
        <v>586</v>
      </c>
      <c r="T16">
        <v>327</v>
      </c>
      <c r="U16" s="6" t="s">
        <v>162</v>
      </c>
    </row>
    <row r="17" spans="1:21">
      <c r="A17" s="6" t="s">
        <v>60</v>
      </c>
      <c r="B17">
        <v>49651777</v>
      </c>
      <c r="C17" s="6" t="s">
        <v>509</v>
      </c>
      <c r="D17" s="6" t="s">
        <v>9</v>
      </c>
      <c r="E17" s="6" t="s">
        <v>89</v>
      </c>
      <c r="F17" s="6" t="s">
        <v>88</v>
      </c>
      <c r="G17">
        <v>0.96</v>
      </c>
      <c r="H17" s="5">
        <v>1.08E-15</v>
      </c>
      <c r="I17" s="5">
        <v>5.7400000000000003E-3</v>
      </c>
      <c r="J17" t="s">
        <v>91</v>
      </c>
      <c r="K17">
        <v>49644878</v>
      </c>
      <c r="L17" t="s">
        <v>2146</v>
      </c>
      <c r="M17" s="24">
        <v>0.99732399999999999</v>
      </c>
      <c r="N17" s="6" t="s">
        <v>2147</v>
      </c>
      <c r="O17" s="5">
        <v>1.7200000000000002E-114</v>
      </c>
      <c r="P17" s="24">
        <v>4.4831373000000001E-2</v>
      </c>
      <c r="Q17" s="6" t="s">
        <v>2037</v>
      </c>
      <c r="R17" s="6" t="s">
        <v>2038</v>
      </c>
      <c r="S17">
        <v>12471</v>
      </c>
      <c r="T17">
        <v>7318</v>
      </c>
      <c r="U17" s="6" t="s">
        <v>2039</v>
      </c>
    </row>
    <row r="18" spans="1:21">
      <c r="A18" s="6" t="s">
        <v>60</v>
      </c>
      <c r="B18">
        <v>49651777</v>
      </c>
      <c r="C18" s="6" t="s">
        <v>509</v>
      </c>
      <c r="D18" s="6" t="s">
        <v>9</v>
      </c>
      <c r="E18" s="6" t="s">
        <v>89</v>
      </c>
      <c r="F18" s="6" t="s">
        <v>88</v>
      </c>
      <c r="G18">
        <v>0.96</v>
      </c>
      <c r="H18" s="5">
        <v>1.08E-15</v>
      </c>
      <c r="I18" s="5">
        <v>5.7400000000000003E-3</v>
      </c>
      <c r="J18" t="s">
        <v>91</v>
      </c>
      <c r="K18">
        <v>49659364</v>
      </c>
      <c r="L18" t="s">
        <v>2148</v>
      </c>
      <c r="M18" s="24">
        <v>0.99730099999999999</v>
      </c>
      <c r="N18" s="6" t="s">
        <v>140</v>
      </c>
      <c r="O18" s="5">
        <v>5.9322999999999996E-231</v>
      </c>
      <c r="P18" s="24">
        <v>32.447299999999998</v>
      </c>
      <c r="Q18" s="6" t="s">
        <v>2031</v>
      </c>
      <c r="R18" s="6" t="s">
        <v>2034</v>
      </c>
      <c r="S18">
        <v>586</v>
      </c>
      <c r="T18">
        <v>327</v>
      </c>
      <c r="U18" s="6" t="s">
        <v>160</v>
      </c>
    </row>
    <row r="19" spans="1:21">
      <c r="A19" s="6" t="s">
        <v>60</v>
      </c>
      <c r="B19">
        <v>49651777</v>
      </c>
      <c r="C19" s="6" t="s">
        <v>509</v>
      </c>
      <c r="D19" s="6" t="s">
        <v>9</v>
      </c>
      <c r="E19" s="6" t="s">
        <v>89</v>
      </c>
      <c r="F19" s="6" t="s">
        <v>88</v>
      </c>
      <c r="G19">
        <v>0.96</v>
      </c>
      <c r="H19" s="5">
        <v>1.08E-15</v>
      </c>
      <c r="I19" s="5">
        <v>5.7400000000000003E-3</v>
      </c>
      <c r="J19" t="s">
        <v>91</v>
      </c>
      <c r="K19">
        <v>49659364</v>
      </c>
      <c r="L19" t="s">
        <v>2148</v>
      </c>
      <c r="M19" s="24">
        <v>0.99730099999999999</v>
      </c>
      <c r="N19" s="6" t="s">
        <v>2149</v>
      </c>
      <c r="O19" s="5">
        <v>3.1999999999999998E-23</v>
      </c>
      <c r="P19" s="24">
        <v>-0.60485299999999997</v>
      </c>
      <c r="Q19" s="6" t="s">
        <v>2144</v>
      </c>
      <c r="R19" s="6" t="s">
        <v>2008</v>
      </c>
      <c r="S19">
        <v>32480</v>
      </c>
      <c r="T19">
        <v>389119</v>
      </c>
      <c r="U19" s="6" t="s">
        <v>2055</v>
      </c>
    </row>
    <row r="20" spans="1:21">
      <c r="A20" s="6" t="s">
        <v>60</v>
      </c>
      <c r="B20">
        <v>49651777</v>
      </c>
      <c r="C20" s="6" t="s">
        <v>509</v>
      </c>
      <c r="D20" s="6" t="s">
        <v>9</v>
      </c>
      <c r="E20" s="6" t="s">
        <v>89</v>
      </c>
      <c r="F20" s="6" t="s">
        <v>88</v>
      </c>
      <c r="G20">
        <v>0.96</v>
      </c>
      <c r="H20" s="5">
        <v>1.08E-15</v>
      </c>
      <c r="I20" s="5">
        <v>5.7400000000000003E-3</v>
      </c>
      <c r="J20" t="s">
        <v>91</v>
      </c>
      <c r="K20">
        <v>49660026</v>
      </c>
      <c r="L20" t="s">
        <v>2150</v>
      </c>
      <c r="M20" s="24">
        <v>0.99734800000000001</v>
      </c>
      <c r="N20" s="6" t="s">
        <v>2149</v>
      </c>
      <c r="O20" s="5">
        <v>1.9580299999999999E-35</v>
      </c>
      <c r="P20" s="24">
        <v>-0.33615800000000001</v>
      </c>
      <c r="Q20" s="6" t="s">
        <v>2042</v>
      </c>
      <c r="R20" s="6" t="s">
        <v>2008</v>
      </c>
      <c r="S20">
        <v>32480</v>
      </c>
      <c r="T20">
        <v>389119</v>
      </c>
      <c r="U20" s="6" t="s">
        <v>162</v>
      </c>
    </row>
    <row r="21" spans="1:21">
      <c r="A21" s="6" t="s">
        <v>60</v>
      </c>
      <c r="B21">
        <v>49651777</v>
      </c>
      <c r="C21" s="6" t="s">
        <v>509</v>
      </c>
      <c r="D21" s="6" t="s">
        <v>9</v>
      </c>
      <c r="E21" s="6" t="s">
        <v>89</v>
      </c>
      <c r="F21" s="6" t="s">
        <v>88</v>
      </c>
      <c r="G21">
        <v>0.96</v>
      </c>
      <c r="H21" s="5">
        <v>1.08E-15</v>
      </c>
      <c r="I21" s="5">
        <v>5.7400000000000003E-3</v>
      </c>
      <c r="J21" t="s">
        <v>91</v>
      </c>
      <c r="K21">
        <v>49664550</v>
      </c>
      <c r="L21" t="s">
        <v>2151</v>
      </c>
      <c r="M21" s="24">
        <v>0.99730099999999999</v>
      </c>
      <c r="N21" s="6" t="s">
        <v>140</v>
      </c>
      <c r="O21" s="5">
        <v>3.6925100000000002E-19</v>
      </c>
      <c r="P21" s="24">
        <v>0.18890199999999999</v>
      </c>
      <c r="Q21" s="6" t="s">
        <v>2152</v>
      </c>
      <c r="R21" s="6" t="s">
        <v>2008</v>
      </c>
      <c r="S21">
        <v>586</v>
      </c>
      <c r="T21">
        <v>327</v>
      </c>
      <c r="U21" s="6" t="s">
        <v>162</v>
      </c>
    </row>
    <row r="22" spans="1:21">
      <c r="A22" s="6" t="s">
        <v>60</v>
      </c>
      <c r="B22">
        <v>49651777</v>
      </c>
      <c r="C22" s="6" t="s">
        <v>509</v>
      </c>
      <c r="D22" s="6" t="s">
        <v>9</v>
      </c>
      <c r="E22" s="6" t="s">
        <v>89</v>
      </c>
      <c r="F22" s="6" t="s">
        <v>88</v>
      </c>
      <c r="G22">
        <v>0.96</v>
      </c>
      <c r="H22" s="5">
        <v>1.08E-15</v>
      </c>
      <c r="I22" s="5">
        <v>5.7400000000000003E-3</v>
      </c>
      <c r="J22" t="s">
        <v>91</v>
      </c>
      <c r="K22">
        <v>49664550</v>
      </c>
      <c r="L22" t="s">
        <v>2151</v>
      </c>
      <c r="M22" s="24">
        <v>0.99730099999999999</v>
      </c>
      <c r="N22" s="6" t="s">
        <v>144</v>
      </c>
      <c r="O22" s="5">
        <v>2.8293399999999998E-17</v>
      </c>
      <c r="P22" s="24">
        <v>0.201568</v>
      </c>
      <c r="Q22" s="6" t="s">
        <v>2105</v>
      </c>
      <c r="R22" s="6" t="s">
        <v>2008</v>
      </c>
      <c r="S22">
        <v>7380</v>
      </c>
      <c r="T22">
        <v>4485</v>
      </c>
      <c r="U22" s="6" t="s">
        <v>162</v>
      </c>
    </row>
    <row r="23" spans="1:21">
      <c r="A23" s="6" t="s">
        <v>60</v>
      </c>
      <c r="B23">
        <v>49651777</v>
      </c>
      <c r="C23" s="6" t="s">
        <v>509</v>
      </c>
      <c r="D23" s="6" t="s">
        <v>9</v>
      </c>
      <c r="E23" s="6" t="s">
        <v>89</v>
      </c>
      <c r="F23" s="6" t="s">
        <v>88</v>
      </c>
      <c r="G23">
        <v>0.96</v>
      </c>
      <c r="H23" s="5">
        <v>1.08E-15</v>
      </c>
      <c r="I23" s="5">
        <v>5.7400000000000003E-3</v>
      </c>
      <c r="J23" t="s">
        <v>91</v>
      </c>
      <c r="K23">
        <v>49674864</v>
      </c>
      <c r="L23" t="s">
        <v>2153</v>
      </c>
      <c r="M23" s="24">
        <v>0.99724299999999999</v>
      </c>
      <c r="N23" s="6" t="s">
        <v>144</v>
      </c>
      <c r="O23" s="5">
        <v>1.04372E-23</v>
      </c>
      <c r="P23" s="24">
        <v>0.329127</v>
      </c>
      <c r="Q23" s="6" t="s">
        <v>2027</v>
      </c>
      <c r="R23" s="6" t="s">
        <v>2008</v>
      </c>
      <c r="S23">
        <v>7380</v>
      </c>
      <c r="T23">
        <v>4485</v>
      </c>
      <c r="U23" s="6" t="s">
        <v>162</v>
      </c>
    </row>
    <row r="24" spans="1:21">
      <c r="A24" s="6" t="s">
        <v>60</v>
      </c>
      <c r="B24">
        <v>49651777</v>
      </c>
      <c r="C24" s="6" t="s">
        <v>509</v>
      </c>
      <c r="D24" s="6" t="s">
        <v>9</v>
      </c>
      <c r="E24" s="6" t="s">
        <v>89</v>
      </c>
      <c r="F24" s="6" t="s">
        <v>88</v>
      </c>
      <c r="G24">
        <v>0.96</v>
      </c>
      <c r="H24" s="5">
        <v>1.08E-15</v>
      </c>
      <c r="I24" s="5">
        <v>5.7400000000000003E-3</v>
      </c>
      <c r="J24" t="s">
        <v>91</v>
      </c>
      <c r="K24">
        <v>49684099</v>
      </c>
      <c r="L24" t="s">
        <v>174</v>
      </c>
      <c r="M24" s="24">
        <v>0.97615499999999999</v>
      </c>
      <c r="N24" s="6" t="s">
        <v>140</v>
      </c>
      <c r="O24" s="5">
        <v>1.47835E-9</v>
      </c>
      <c r="P24" s="24">
        <v>0.34699999999999998</v>
      </c>
      <c r="Q24" s="6" t="s">
        <v>2122</v>
      </c>
      <c r="R24" s="6" t="s">
        <v>2008</v>
      </c>
      <c r="S24">
        <v>586</v>
      </c>
      <c r="T24">
        <v>327</v>
      </c>
      <c r="U24" s="6" t="s">
        <v>164</v>
      </c>
    </row>
    <row r="25" spans="1:21">
      <c r="A25" s="6" t="s">
        <v>60</v>
      </c>
      <c r="B25">
        <v>49651777</v>
      </c>
      <c r="C25" s="6" t="s">
        <v>509</v>
      </c>
      <c r="D25" s="6" t="s">
        <v>9</v>
      </c>
      <c r="E25" s="6" t="s">
        <v>89</v>
      </c>
      <c r="F25" s="6" t="s">
        <v>88</v>
      </c>
      <c r="G25">
        <v>0.96</v>
      </c>
      <c r="H25" s="5">
        <v>1.08E-15</v>
      </c>
      <c r="I25" s="5">
        <v>5.7400000000000003E-3</v>
      </c>
      <c r="J25" t="s">
        <v>91</v>
      </c>
      <c r="K25">
        <v>49684099</v>
      </c>
      <c r="L25" t="s">
        <v>174</v>
      </c>
      <c r="M25" s="24">
        <v>0.97615499999999999</v>
      </c>
      <c r="N25" s="6" t="s">
        <v>144</v>
      </c>
      <c r="O25" s="5">
        <v>5.52919E-16</v>
      </c>
      <c r="P25" s="24">
        <v>0.21607999999999999</v>
      </c>
      <c r="Q25" s="6" t="s">
        <v>2106</v>
      </c>
      <c r="R25" s="6" t="s">
        <v>2008</v>
      </c>
      <c r="S25">
        <v>7380</v>
      </c>
      <c r="T25">
        <v>4485</v>
      </c>
      <c r="U25" s="6" t="s">
        <v>162</v>
      </c>
    </row>
    <row r="26" spans="1:21">
      <c r="A26" s="6" t="s">
        <v>60</v>
      </c>
      <c r="B26">
        <v>49651777</v>
      </c>
      <c r="C26" s="6" t="s">
        <v>509</v>
      </c>
      <c r="D26" s="6" t="s">
        <v>9</v>
      </c>
      <c r="E26" s="6" t="s">
        <v>89</v>
      </c>
      <c r="F26" s="6" t="s">
        <v>88</v>
      </c>
      <c r="G26">
        <v>0.96</v>
      </c>
      <c r="H26" s="5">
        <v>1.08E-15</v>
      </c>
      <c r="I26" s="5">
        <v>5.7400000000000003E-3</v>
      </c>
      <c r="J26" t="s">
        <v>91</v>
      </c>
      <c r="K26">
        <v>49684923</v>
      </c>
      <c r="L26" t="s">
        <v>136</v>
      </c>
      <c r="M26" s="24">
        <v>0.99256699999999998</v>
      </c>
      <c r="N26" s="6" t="s">
        <v>140</v>
      </c>
      <c r="O26" s="5">
        <v>1.7850000000000001E-14</v>
      </c>
      <c r="P26" s="24">
        <v>0.55500000000000005</v>
      </c>
      <c r="Q26" s="6" t="s">
        <v>2071</v>
      </c>
      <c r="R26" s="6" t="s">
        <v>2008</v>
      </c>
      <c r="S26">
        <v>586</v>
      </c>
      <c r="T26">
        <v>327</v>
      </c>
      <c r="U26" s="6" t="s">
        <v>2072</v>
      </c>
    </row>
    <row r="27" spans="1:21">
      <c r="A27" s="6" t="s">
        <v>60</v>
      </c>
      <c r="B27">
        <v>49651777</v>
      </c>
      <c r="C27" s="6" t="s">
        <v>509</v>
      </c>
      <c r="D27" s="6" t="s">
        <v>9</v>
      </c>
      <c r="E27" s="6" t="s">
        <v>89</v>
      </c>
      <c r="F27" s="6" t="s">
        <v>88</v>
      </c>
      <c r="G27">
        <v>0.96</v>
      </c>
      <c r="H27" s="5">
        <v>1.08E-15</v>
      </c>
      <c r="I27" s="5">
        <v>5.7400000000000003E-3</v>
      </c>
      <c r="J27" t="s">
        <v>91</v>
      </c>
      <c r="K27">
        <v>49684923</v>
      </c>
      <c r="L27" t="s">
        <v>136</v>
      </c>
      <c r="M27" s="24">
        <v>0.99256699999999998</v>
      </c>
      <c r="N27" s="6" t="s">
        <v>144</v>
      </c>
      <c r="O27" s="5">
        <v>4.8010500000000003E-18</v>
      </c>
      <c r="P27" s="24">
        <v>0.219306</v>
      </c>
      <c r="Q27" s="6" t="s">
        <v>2077</v>
      </c>
      <c r="R27" s="6" t="s">
        <v>2008</v>
      </c>
      <c r="S27">
        <v>7380</v>
      </c>
      <c r="T27">
        <v>4485</v>
      </c>
      <c r="U27" s="6" t="s">
        <v>162</v>
      </c>
    </row>
    <row r="28" spans="1:21">
      <c r="A28" s="6" t="s">
        <v>60</v>
      </c>
      <c r="B28">
        <v>49651777</v>
      </c>
      <c r="C28" s="6" t="s">
        <v>509</v>
      </c>
      <c r="D28" s="6" t="s">
        <v>9</v>
      </c>
      <c r="E28" s="6" t="s">
        <v>89</v>
      </c>
      <c r="F28" s="6" t="s">
        <v>88</v>
      </c>
      <c r="G28">
        <v>0.96</v>
      </c>
      <c r="H28" s="5">
        <v>1.08E-15</v>
      </c>
      <c r="I28" s="5">
        <v>5.7400000000000003E-3</v>
      </c>
      <c r="J28" t="s">
        <v>91</v>
      </c>
      <c r="K28">
        <v>49684923</v>
      </c>
      <c r="L28" t="s">
        <v>136</v>
      </c>
      <c r="M28" s="24">
        <v>0.99256699999999998</v>
      </c>
      <c r="N28" s="6" t="s">
        <v>144</v>
      </c>
      <c r="O28" s="5">
        <v>8.1117800000000001E-17</v>
      </c>
      <c r="P28" s="24">
        <v>0.22112399999999999</v>
      </c>
      <c r="Q28" s="6" t="s">
        <v>2048</v>
      </c>
      <c r="R28" s="6" t="s">
        <v>2008</v>
      </c>
      <c r="S28">
        <v>7380</v>
      </c>
      <c r="T28">
        <v>4485</v>
      </c>
      <c r="U28" s="6" t="s">
        <v>162</v>
      </c>
    </row>
    <row r="29" spans="1:21">
      <c r="A29" s="6" t="s">
        <v>60</v>
      </c>
      <c r="B29">
        <v>71732370</v>
      </c>
      <c r="C29" s="6" t="s">
        <v>2154</v>
      </c>
      <c r="D29" s="6" t="s">
        <v>220</v>
      </c>
      <c r="E29" s="6" t="s">
        <v>90</v>
      </c>
      <c r="F29" s="6" t="s">
        <v>87</v>
      </c>
      <c r="G29">
        <v>1.052</v>
      </c>
      <c r="H29" s="5">
        <v>5.0500000000000001E-10</v>
      </c>
      <c r="I29">
        <v>5.7400000000000003E-3</v>
      </c>
      <c r="J29" t="s">
        <v>2155</v>
      </c>
      <c r="K29">
        <v>71730076</v>
      </c>
      <c r="L29" t="s">
        <v>2156</v>
      </c>
      <c r="M29" s="24">
        <v>0.95747700000000002</v>
      </c>
      <c r="N29" s="6" t="s">
        <v>221</v>
      </c>
      <c r="O29" s="5">
        <v>1.0617599999999999E-12</v>
      </c>
      <c r="P29" s="24">
        <v>0.28941699999999998</v>
      </c>
      <c r="Q29" s="6" t="s">
        <v>2157</v>
      </c>
      <c r="R29" s="6" t="s">
        <v>2008</v>
      </c>
      <c r="S29">
        <v>31837</v>
      </c>
      <c r="T29">
        <v>317649</v>
      </c>
      <c r="U29" s="6" t="s">
        <v>162</v>
      </c>
    </row>
    <row r="30" spans="1:21">
      <c r="A30" s="6" t="s">
        <v>60</v>
      </c>
      <c r="B30">
        <v>71732370</v>
      </c>
      <c r="C30" s="6" t="s">
        <v>2154</v>
      </c>
      <c r="D30" s="6" t="s">
        <v>220</v>
      </c>
      <c r="E30" s="6" t="s">
        <v>90</v>
      </c>
      <c r="F30" s="6" t="s">
        <v>87</v>
      </c>
      <c r="G30">
        <v>1.052</v>
      </c>
      <c r="H30" s="5">
        <v>5.0500000000000001E-10</v>
      </c>
      <c r="I30">
        <v>5.7400000000000003E-3</v>
      </c>
      <c r="J30" t="s">
        <v>2155</v>
      </c>
      <c r="K30">
        <v>71730076</v>
      </c>
      <c r="L30" t="s">
        <v>2156</v>
      </c>
      <c r="M30" s="24">
        <v>0.95747700000000002</v>
      </c>
      <c r="N30" s="6" t="s">
        <v>221</v>
      </c>
      <c r="O30" s="5">
        <v>7.4861900000000004E-10</v>
      </c>
      <c r="P30" s="24">
        <v>0.32803900000000003</v>
      </c>
      <c r="Q30" s="6" t="s">
        <v>2077</v>
      </c>
      <c r="R30" s="6" t="s">
        <v>2008</v>
      </c>
      <c r="S30">
        <v>31837</v>
      </c>
      <c r="T30">
        <v>317649</v>
      </c>
      <c r="U30" s="6" t="s">
        <v>162</v>
      </c>
    </row>
    <row r="31" spans="1:21">
      <c r="A31" s="6" t="s">
        <v>60</v>
      </c>
      <c r="B31">
        <v>71732370</v>
      </c>
      <c r="C31" s="6" t="s">
        <v>2154</v>
      </c>
      <c r="D31" s="6" t="s">
        <v>220</v>
      </c>
      <c r="E31" s="6" t="s">
        <v>90</v>
      </c>
      <c r="F31" s="6" t="s">
        <v>87</v>
      </c>
      <c r="G31">
        <v>1.052</v>
      </c>
      <c r="H31" s="5">
        <v>5.0500000000000001E-10</v>
      </c>
      <c r="I31">
        <v>5.7400000000000003E-3</v>
      </c>
      <c r="J31" t="s">
        <v>2155</v>
      </c>
      <c r="K31">
        <v>71732370</v>
      </c>
      <c r="L31" t="s">
        <v>2155</v>
      </c>
      <c r="M31" s="24">
        <v>1</v>
      </c>
      <c r="N31" s="6" t="s">
        <v>221</v>
      </c>
      <c r="O31" s="5">
        <v>2.3729899999999999E-29</v>
      </c>
      <c r="P31" s="24">
        <v>0.46620099999999998</v>
      </c>
      <c r="Q31" s="6" t="s">
        <v>2048</v>
      </c>
      <c r="R31" s="6" t="s">
        <v>2008</v>
      </c>
      <c r="S31">
        <v>31837</v>
      </c>
      <c r="T31">
        <v>317649</v>
      </c>
      <c r="U31" s="6" t="s">
        <v>162</v>
      </c>
    </row>
    <row r="32" spans="1:21">
      <c r="A32" s="6" t="s">
        <v>60</v>
      </c>
      <c r="B32">
        <v>71732370</v>
      </c>
      <c r="C32" s="6" t="s">
        <v>2154</v>
      </c>
      <c r="D32" s="6" t="s">
        <v>220</v>
      </c>
      <c r="E32" s="6" t="s">
        <v>90</v>
      </c>
      <c r="F32" s="6" t="s">
        <v>87</v>
      </c>
      <c r="G32">
        <v>1.052</v>
      </c>
      <c r="H32" s="5">
        <v>5.0500000000000001E-10</v>
      </c>
      <c r="I32">
        <v>5.7400000000000003E-3</v>
      </c>
      <c r="J32" t="s">
        <v>2155</v>
      </c>
      <c r="K32">
        <v>71763452</v>
      </c>
      <c r="L32" t="s">
        <v>2158</v>
      </c>
      <c r="M32" s="24">
        <v>0.89051100000000005</v>
      </c>
      <c r="N32" s="6" t="s">
        <v>221</v>
      </c>
      <c r="O32" s="5">
        <v>1.5977999999999999E-10</v>
      </c>
      <c r="P32" s="24">
        <v>0.23896200000000001</v>
      </c>
      <c r="Q32" s="6" t="s">
        <v>2027</v>
      </c>
      <c r="R32" s="6" t="s">
        <v>2008</v>
      </c>
      <c r="S32">
        <v>31837</v>
      </c>
      <c r="T32">
        <v>317649</v>
      </c>
      <c r="U32" s="6" t="s">
        <v>162</v>
      </c>
    </row>
    <row r="33" spans="1:21">
      <c r="A33" s="6" t="s">
        <v>60</v>
      </c>
      <c r="B33">
        <v>71732370</v>
      </c>
      <c r="C33" s="6" t="s">
        <v>2154</v>
      </c>
      <c r="D33" s="6" t="s">
        <v>220</v>
      </c>
      <c r="E33" s="6" t="s">
        <v>90</v>
      </c>
      <c r="F33" s="6" t="s">
        <v>87</v>
      </c>
      <c r="G33">
        <v>1.052</v>
      </c>
      <c r="H33" s="5">
        <v>5.0500000000000001E-10</v>
      </c>
      <c r="I33">
        <v>5.7400000000000003E-3</v>
      </c>
      <c r="J33" t="s">
        <v>2155</v>
      </c>
      <c r="K33">
        <v>71771818</v>
      </c>
      <c r="L33" t="s">
        <v>2159</v>
      </c>
      <c r="M33" s="24">
        <v>0.89596900000000002</v>
      </c>
      <c r="N33" s="6" t="s">
        <v>221</v>
      </c>
      <c r="O33" s="5">
        <v>3.00559E-14</v>
      </c>
      <c r="P33" s="24">
        <v>0.33040000000000003</v>
      </c>
      <c r="Q33" s="6" t="s">
        <v>2105</v>
      </c>
      <c r="R33" s="6" t="s">
        <v>2008</v>
      </c>
      <c r="S33">
        <v>31837</v>
      </c>
      <c r="T33">
        <v>317649</v>
      </c>
      <c r="U33" s="6" t="s">
        <v>162</v>
      </c>
    </row>
    <row r="34" spans="1:21">
      <c r="A34" s="6" t="s">
        <v>60</v>
      </c>
      <c r="B34">
        <v>71732370</v>
      </c>
      <c r="C34" s="6" t="s">
        <v>2154</v>
      </c>
      <c r="D34" s="6" t="s">
        <v>220</v>
      </c>
      <c r="E34" s="6" t="s">
        <v>90</v>
      </c>
      <c r="F34" s="6" t="s">
        <v>87</v>
      </c>
      <c r="G34">
        <v>1.052</v>
      </c>
      <c r="H34" s="5">
        <v>5.0500000000000001E-10</v>
      </c>
      <c r="I34">
        <v>5.7400000000000003E-3</v>
      </c>
      <c r="J34" t="s">
        <v>2155</v>
      </c>
      <c r="K34">
        <v>71771818</v>
      </c>
      <c r="L34" t="s">
        <v>2159</v>
      </c>
      <c r="M34" s="24">
        <v>0.89596900000000002</v>
      </c>
      <c r="N34" s="6" t="s">
        <v>2160</v>
      </c>
      <c r="O34" s="5">
        <v>4.52307E-12</v>
      </c>
      <c r="P34" s="24">
        <v>0.41433999999999999</v>
      </c>
      <c r="Q34" s="6" t="s">
        <v>2128</v>
      </c>
      <c r="R34" s="6" t="s">
        <v>2008</v>
      </c>
      <c r="S34">
        <v>4482</v>
      </c>
      <c r="T34">
        <v>2850</v>
      </c>
      <c r="U34" s="6" t="s">
        <v>162</v>
      </c>
    </row>
    <row r="35" spans="1:21" s="4" customFormat="1">
      <c r="A35" s="282" t="s">
        <v>62</v>
      </c>
      <c r="B35" s="4">
        <v>34595387</v>
      </c>
      <c r="C35" s="282" t="s">
        <v>510</v>
      </c>
      <c r="D35" s="282" t="s">
        <v>215</v>
      </c>
      <c r="E35" s="282" t="s">
        <v>88</v>
      </c>
      <c r="F35" s="282" t="s">
        <v>89</v>
      </c>
      <c r="G35" s="4">
        <v>1.038</v>
      </c>
      <c r="H35" s="283">
        <v>2.3900000000000001E-12</v>
      </c>
      <c r="I35" s="283">
        <v>5.4299999999999998E-5</v>
      </c>
      <c r="J35" s="4" t="s">
        <v>2161</v>
      </c>
      <c r="K35" s="4">
        <v>34595387</v>
      </c>
      <c r="L35" s="4" t="s">
        <v>2161</v>
      </c>
      <c r="M35" s="284">
        <v>1</v>
      </c>
      <c r="N35" s="282" t="s">
        <v>141</v>
      </c>
      <c r="O35" s="283">
        <v>2.8799999999999998E-21</v>
      </c>
      <c r="P35" s="284">
        <v>-4.5528262E-2</v>
      </c>
      <c r="Q35" s="282" t="s">
        <v>2037</v>
      </c>
      <c r="R35" s="282" t="s">
        <v>2038</v>
      </c>
      <c r="S35" s="4">
        <v>11157</v>
      </c>
      <c r="T35" s="4">
        <v>6631</v>
      </c>
      <c r="U35" s="282" t="s">
        <v>2039</v>
      </c>
    </row>
    <row r="36" spans="1:21">
      <c r="A36" s="415" t="s">
        <v>2206</v>
      </c>
      <c r="B36" s="415"/>
      <c r="C36" s="415"/>
      <c r="D36" s="415"/>
      <c r="E36" s="415"/>
      <c r="F36" s="415"/>
      <c r="G36" s="415"/>
      <c r="H36" s="415"/>
      <c r="I36" s="415"/>
      <c r="J36" s="415"/>
      <c r="K36" s="415"/>
      <c r="L36" s="415"/>
      <c r="M36" s="415"/>
      <c r="N36" s="415"/>
      <c r="O36" s="415"/>
      <c r="P36" s="27"/>
      <c r="Q36" s="27"/>
    </row>
    <row r="37" spans="1:21">
      <c r="A37" s="414"/>
      <c r="B37" s="414"/>
      <c r="C37" s="414"/>
      <c r="D37" s="414"/>
      <c r="E37" s="414"/>
      <c r="F37" s="414"/>
      <c r="G37" s="414"/>
      <c r="H37" s="414"/>
      <c r="I37" s="414"/>
      <c r="J37" s="414"/>
      <c r="K37" s="414"/>
      <c r="L37" s="414"/>
      <c r="M37" s="414"/>
      <c r="N37" s="414"/>
      <c r="O37" s="414"/>
      <c r="P37" s="27"/>
      <c r="Q37" s="27"/>
    </row>
    <row r="38" spans="1:21">
      <c r="A38" s="414"/>
      <c r="B38" s="414"/>
      <c r="C38" s="414"/>
      <c r="D38" s="414"/>
      <c r="E38" s="414"/>
      <c r="F38" s="414"/>
      <c r="G38" s="414"/>
      <c r="H38" s="414"/>
      <c r="I38" s="414"/>
      <c r="J38" s="414"/>
      <c r="K38" s="414"/>
      <c r="L38" s="414"/>
      <c r="M38" s="414"/>
      <c r="N38" s="414"/>
      <c r="O38" s="414"/>
      <c r="P38" s="27"/>
      <c r="Q38" s="27"/>
    </row>
    <row r="39" spans="1:21" ht="42" customHeight="1">
      <c r="A39" s="414"/>
      <c r="B39" s="414"/>
      <c r="C39" s="414"/>
      <c r="D39" s="414"/>
      <c r="E39" s="414"/>
      <c r="F39" s="414"/>
      <c r="G39" s="414"/>
      <c r="H39" s="414"/>
      <c r="I39" s="414"/>
      <c r="J39" s="414"/>
      <c r="K39" s="414"/>
      <c r="L39" s="414"/>
      <c r="M39" s="414"/>
      <c r="N39" s="414"/>
      <c r="O39" s="414"/>
      <c r="P39" s="243"/>
      <c r="Q39" s="243"/>
    </row>
    <row r="40" spans="1:21" s="12" customFormat="1" ht="41.25" customHeight="1">
      <c r="A40" s="412" t="s">
        <v>1851</v>
      </c>
      <c r="B40" s="412"/>
      <c r="C40" s="412"/>
      <c r="D40" s="130"/>
      <c r="E40" s="130"/>
      <c r="F40" s="130"/>
      <c r="G40" s="130"/>
      <c r="H40" s="130"/>
      <c r="I40" s="128"/>
      <c r="J40" s="128"/>
      <c r="K40" s="128"/>
      <c r="L40" s="128"/>
      <c r="M40" s="128"/>
      <c r="N40" s="128"/>
      <c r="O40" s="128"/>
      <c r="P40" s="128"/>
      <c r="Q40" s="128"/>
    </row>
    <row r="41" spans="1:21" s="12" customFormat="1" ht="37.5" customHeight="1">
      <c r="A41" s="413" t="s">
        <v>1831</v>
      </c>
      <c r="B41" s="413"/>
      <c r="C41" s="291" t="s">
        <v>1828</v>
      </c>
      <c r="D41" s="292" t="s">
        <v>1837</v>
      </c>
      <c r="E41" s="293" t="s">
        <v>1838</v>
      </c>
      <c r="F41" s="110" t="s">
        <v>1847</v>
      </c>
      <c r="G41" s="130"/>
      <c r="H41" s="130"/>
      <c r="I41" s="128"/>
      <c r="J41" s="128"/>
      <c r="K41" s="128"/>
      <c r="L41" s="128"/>
      <c r="M41" s="128"/>
      <c r="N41" s="128"/>
      <c r="O41" s="128"/>
      <c r="P41" s="128"/>
      <c r="Q41" s="128"/>
    </row>
    <row r="42" spans="1:21" s="12" customFormat="1" ht="12.75">
      <c r="A42" s="294" t="s">
        <v>159</v>
      </c>
      <c r="B42" s="135" t="s">
        <v>1839</v>
      </c>
      <c r="C42" s="136" t="s">
        <v>1830</v>
      </c>
      <c r="D42" s="128">
        <v>13175</v>
      </c>
      <c r="E42" s="128">
        <v>14248</v>
      </c>
      <c r="F42" s="128"/>
      <c r="G42" s="128"/>
      <c r="H42" s="128"/>
      <c r="I42" s="128"/>
      <c r="J42" s="128"/>
      <c r="K42" s="128"/>
      <c r="L42" s="128"/>
      <c r="M42" s="128"/>
      <c r="N42" s="128"/>
      <c r="O42" s="128"/>
      <c r="P42" s="128"/>
      <c r="Q42" s="128"/>
    </row>
    <row r="43" spans="1:21" s="12" customFormat="1" ht="12.75">
      <c r="A43" s="129" t="s">
        <v>164</v>
      </c>
      <c r="B43" s="135" t="s">
        <v>1839</v>
      </c>
      <c r="C43" s="128" t="s">
        <v>1832</v>
      </c>
      <c r="D43" s="128">
        <v>700</v>
      </c>
      <c r="E43" s="128">
        <v>9396</v>
      </c>
      <c r="F43" s="128"/>
      <c r="G43" s="128"/>
      <c r="H43" s="128"/>
      <c r="I43" s="128"/>
      <c r="J43" s="128"/>
      <c r="K43" s="128"/>
      <c r="L43" s="128"/>
      <c r="M43" s="128"/>
      <c r="N43" s="128"/>
      <c r="O43" s="128"/>
      <c r="P43" s="128"/>
      <c r="Q43" s="128"/>
    </row>
    <row r="44" spans="1:21" s="12" customFormat="1" ht="12.75">
      <c r="A44" s="129" t="s">
        <v>162</v>
      </c>
      <c r="B44" s="136" t="s">
        <v>1840</v>
      </c>
      <c r="C44" s="128" t="s">
        <v>1841</v>
      </c>
      <c r="D44" s="128">
        <v>650</v>
      </c>
      <c r="E44" s="128">
        <v>16729</v>
      </c>
      <c r="F44" s="128" t="s">
        <v>2276</v>
      </c>
      <c r="G44" s="128"/>
      <c r="H44" s="128"/>
      <c r="I44" s="128"/>
      <c r="J44" s="128"/>
      <c r="K44" s="128"/>
      <c r="L44" s="128"/>
      <c r="M44" s="128"/>
      <c r="N44" s="128"/>
      <c r="O44" s="128"/>
      <c r="P44" s="128"/>
      <c r="Q44" s="128"/>
    </row>
    <row r="45" spans="1:21" s="12" customFormat="1" ht="12.75">
      <c r="A45" s="129" t="s">
        <v>160</v>
      </c>
      <c r="B45" s="136" t="s">
        <v>1843</v>
      </c>
      <c r="C45" s="128" t="s">
        <v>1829</v>
      </c>
      <c r="D45" s="128">
        <v>31684</v>
      </c>
      <c r="E45" s="128">
        <v>13195</v>
      </c>
      <c r="F45" s="295" t="s">
        <v>1842</v>
      </c>
      <c r="G45" s="128"/>
      <c r="H45" s="128"/>
      <c r="I45" s="128"/>
      <c r="J45" s="128"/>
      <c r="K45" s="128"/>
      <c r="L45" s="128"/>
      <c r="M45" s="128"/>
      <c r="N45" s="128"/>
      <c r="O45" s="128"/>
      <c r="P45" s="128"/>
      <c r="Q45" s="128"/>
    </row>
    <row r="46" spans="1:21" s="12" customFormat="1" ht="12.75">
      <c r="A46" s="132" t="s">
        <v>1844</v>
      </c>
      <c r="B46" s="296" t="s">
        <v>1845</v>
      </c>
      <c r="C46" s="130" t="s">
        <v>1830</v>
      </c>
      <c r="D46" s="130">
        <v>5257</v>
      </c>
      <c r="E46" s="130">
        <v>2475</v>
      </c>
      <c r="F46" s="297" t="s">
        <v>1846</v>
      </c>
      <c r="G46" s="130"/>
      <c r="H46" s="130"/>
      <c r="I46" s="128"/>
      <c r="J46" s="128"/>
      <c r="K46" s="128"/>
      <c r="L46" s="128"/>
      <c r="M46" s="128"/>
      <c r="N46" s="128"/>
      <c r="O46" s="128"/>
      <c r="P46" s="128"/>
      <c r="Q46" s="128"/>
    </row>
    <row r="47" spans="1:21" s="12" customFormat="1" ht="12.75" customHeight="1">
      <c r="A47" s="128"/>
      <c r="B47" s="128"/>
      <c r="C47" s="128"/>
      <c r="D47" s="128"/>
      <c r="E47" s="128"/>
      <c r="F47" s="128"/>
      <c r="G47" s="128"/>
      <c r="H47" s="128"/>
      <c r="I47" s="128"/>
    </row>
    <row r="48" spans="1:21">
      <c r="A48" s="416" t="s">
        <v>2275</v>
      </c>
      <c r="B48" s="416"/>
      <c r="C48" s="416"/>
      <c r="D48" s="416"/>
      <c r="E48" s="416"/>
      <c r="F48" s="416"/>
      <c r="G48" s="416"/>
      <c r="H48" s="416"/>
      <c r="I48" s="416"/>
    </row>
    <row r="49" spans="1:9">
      <c r="A49" s="416"/>
      <c r="B49" s="416"/>
      <c r="C49" s="416"/>
      <c r="D49" s="416"/>
      <c r="E49" s="416"/>
      <c r="F49" s="416"/>
      <c r="G49" s="416"/>
      <c r="H49" s="416"/>
      <c r="I49" s="416"/>
    </row>
    <row r="50" spans="1:9">
      <c r="A50" s="416"/>
      <c r="B50" s="416"/>
      <c r="C50" s="416"/>
      <c r="D50" s="416"/>
      <c r="E50" s="416"/>
      <c r="F50" s="416"/>
      <c r="G50" s="416"/>
      <c r="H50" s="416"/>
      <c r="I50" s="416"/>
    </row>
    <row r="51" spans="1:9">
      <c r="A51" s="416"/>
      <c r="B51" s="416"/>
      <c r="C51" s="416"/>
      <c r="D51" s="416"/>
      <c r="E51" s="416"/>
      <c r="F51" s="416"/>
      <c r="G51" s="416"/>
      <c r="H51" s="416"/>
      <c r="I51" s="416"/>
    </row>
  </sheetData>
  <mergeCells count="4">
    <mergeCell ref="A40:C40"/>
    <mergeCell ref="A41:B41"/>
    <mergeCell ref="A36:O39"/>
    <mergeCell ref="A48:I51"/>
  </mergeCells>
  <conditionalFormatting sqref="C41">
    <cfRule type="duplicateValues" dxfId="29" priority="1"/>
  </conditionalFormatting>
  <hyperlinks>
    <hyperlink ref="F45" r:id="rId1" xr:uid="{00000000-0004-0000-0600-000000000000}"/>
    <hyperlink ref="F46" r:id="rId2" xr:uid="{00000000-0004-0000-0600-000001000000}"/>
  </hyperlinks>
  <pageMargins left="0.7" right="0.7" top="0.75" bottom="0.75" header="0.3" footer="0.3"/>
  <pageSetup paperSize="9"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45"/>
  <sheetViews>
    <sheetView workbookViewId="0">
      <selection sqref="A1:S1"/>
    </sheetView>
  </sheetViews>
  <sheetFormatPr defaultRowHeight="15"/>
  <cols>
    <col min="4" max="4" width="12.42578125" customWidth="1"/>
    <col min="5" max="5" width="11.7109375" customWidth="1"/>
    <col min="9" max="9" width="12.28515625" customWidth="1"/>
    <col min="15" max="15" width="9.28515625" customWidth="1"/>
    <col min="23" max="23" width="16.28515625" customWidth="1"/>
    <col min="37" max="37" width="10.42578125" customWidth="1"/>
    <col min="38" max="38" width="11.85546875" customWidth="1"/>
  </cols>
  <sheetData>
    <row r="1" spans="1:40" s="242" customFormat="1">
      <c r="A1" s="417" t="s">
        <v>2299</v>
      </c>
      <c r="B1" s="417"/>
      <c r="C1" s="417"/>
      <c r="D1" s="417"/>
      <c r="E1" s="417"/>
      <c r="F1" s="417"/>
      <c r="G1" s="417"/>
      <c r="H1" s="417"/>
      <c r="I1" s="417"/>
      <c r="J1" s="417"/>
      <c r="K1" s="417"/>
      <c r="L1" s="417"/>
      <c r="M1" s="417"/>
      <c r="N1" s="417"/>
      <c r="O1" s="417"/>
      <c r="P1" s="417"/>
      <c r="Q1" s="417"/>
      <c r="R1" s="417"/>
      <c r="S1" s="417"/>
    </row>
    <row r="3" spans="1:40" s="4" customFormat="1" ht="71.25" customHeight="1">
      <c r="A3" s="40" t="s">
        <v>287</v>
      </c>
      <c r="B3" s="40" t="s">
        <v>288</v>
      </c>
      <c r="C3" s="40" t="s">
        <v>86</v>
      </c>
      <c r="D3" s="40" t="s">
        <v>1181</v>
      </c>
      <c r="E3" s="41" t="s">
        <v>286</v>
      </c>
      <c r="F3" s="41" t="s">
        <v>289</v>
      </c>
      <c r="G3" s="41" t="s">
        <v>290</v>
      </c>
      <c r="H3" s="40" t="s">
        <v>31</v>
      </c>
      <c r="I3" s="40" t="s">
        <v>291</v>
      </c>
      <c r="J3" s="40" t="s">
        <v>292</v>
      </c>
      <c r="K3" s="40" t="s">
        <v>135</v>
      </c>
      <c r="L3" s="40" t="s">
        <v>1177</v>
      </c>
      <c r="M3" s="40" t="s">
        <v>1178</v>
      </c>
      <c r="N3" s="40" t="s">
        <v>1179</v>
      </c>
      <c r="O3" s="42" t="s">
        <v>1182</v>
      </c>
      <c r="P3" s="42" t="s">
        <v>1183</v>
      </c>
      <c r="Q3" s="42" t="s">
        <v>1184</v>
      </c>
      <c r="R3" s="43" t="s">
        <v>1185</v>
      </c>
      <c r="S3" s="42" t="s">
        <v>1186</v>
      </c>
      <c r="T3" s="42" t="s">
        <v>1187</v>
      </c>
      <c r="U3" s="41" t="s">
        <v>1188</v>
      </c>
      <c r="V3" s="41" t="s">
        <v>1189</v>
      </c>
      <c r="W3" s="41" t="s">
        <v>1190</v>
      </c>
      <c r="X3" s="40" t="s">
        <v>180</v>
      </c>
      <c r="Y3" s="43" t="s">
        <v>1191</v>
      </c>
      <c r="Z3" s="42" t="s">
        <v>1192</v>
      </c>
      <c r="AA3" s="40" t="s">
        <v>1193</v>
      </c>
      <c r="AB3" s="42" t="s">
        <v>1194</v>
      </c>
      <c r="AC3" s="43" t="s">
        <v>1195</v>
      </c>
      <c r="AD3" s="44" t="s">
        <v>1196</v>
      </c>
      <c r="AE3" s="43" t="s">
        <v>1197</v>
      </c>
      <c r="AF3" s="43" t="s">
        <v>1198</v>
      </c>
      <c r="AG3" s="43" t="s">
        <v>1199</v>
      </c>
      <c r="AH3" s="43" t="s">
        <v>1200</v>
      </c>
      <c r="AI3" s="42" t="s">
        <v>1201</v>
      </c>
      <c r="AJ3" s="43" t="s">
        <v>1202</v>
      </c>
      <c r="AK3" s="42" t="s">
        <v>1203</v>
      </c>
      <c r="AL3" s="42" t="s">
        <v>1204</v>
      </c>
      <c r="AM3" s="43" t="s">
        <v>1205</v>
      </c>
      <c r="AN3" s="43" t="s">
        <v>1206</v>
      </c>
    </row>
    <row r="4" spans="1:40">
      <c r="A4" t="s">
        <v>65</v>
      </c>
      <c r="B4">
        <v>72012903</v>
      </c>
      <c r="C4" t="s">
        <v>360</v>
      </c>
      <c r="D4" t="s">
        <v>15</v>
      </c>
      <c r="E4" s="6" t="s">
        <v>165</v>
      </c>
      <c r="F4" s="6" t="s">
        <v>87</v>
      </c>
      <c r="G4" s="6" t="s">
        <v>89</v>
      </c>
      <c r="H4">
        <v>0.91600000000000004</v>
      </c>
      <c r="I4" s="5">
        <v>1.57E-39</v>
      </c>
      <c r="J4" s="5">
        <v>1.78E-32</v>
      </c>
      <c r="K4" t="s">
        <v>173</v>
      </c>
      <c r="L4">
        <v>71985190</v>
      </c>
      <c r="M4" t="s">
        <v>1207</v>
      </c>
      <c r="N4" s="8">
        <v>0.82727300000000004</v>
      </c>
      <c r="O4" s="6" t="s">
        <v>1143</v>
      </c>
      <c r="P4" t="s">
        <v>71</v>
      </c>
      <c r="Q4" t="s">
        <v>1208</v>
      </c>
      <c r="R4">
        <v>19211972</v>
      </c>
      <c r="S4" s="6" t="s">
        <v>1209</v>
      </c>
      <c r="T4" s="6" t="s">
        <v>1210</v>
      </c>
      <c r="U4" t="s">
        <v>1211</v>
      </c>
      <c r="V4" t="s">
        <v>1212</v>
      </c>
      <c r="W4" t="s">
        <v>1213</v>
      </c>
      <c r="X4" s="38">
        <v>0.99997499999999995</v>
      </c>
      <c r="Y4" s="3">
        <v>32.905999999999999</v>
      </c>
      <c r="Z4" s="3" t="s">
        <v>1214</v>
      </c>
      <c r="AA4" s="3" t="s">
        <v>163</v>
      </c>
      <c r="AB4" s="6" t="s">
        <v>182</v>
      </c>
      <c r="AC4">
        <v>-7.0999999999999994E-2</v>
      </c>
      <c r="AD4" s="8">
        <v>14.629</v>
      </c>
      <c r="AE4" s="3">
        <v>1</v>
      </c>
      <c r="AF4" s="3">
        <v>1</v>
      </c>
      <c r="AG4" s="3">
        <v>4</v>
      </c>
      <c r="AH4" s="3">
        <v>13</v>
      </c>
      <c r="AI4" s="6" t="s">
        <v>1215</v>
      </c>
      <c r="AJ4" t="s">
        <v>1216</v>
      </c>
      <c r="AK4" t="s">
        <v>1217</v>
      </c>
      <c r="AL4" t="s">
        <v>1218</v>
      </c>
      <c r="AM4" s="39">
        <v>2.7037433077622399E-3</v>
      </c>
      <c r="AN4">
        <v>60</v>
      </c>
    </row>
    <row r="5" spans="1:40">
      <c r="A5" t="s">
        <v>68</v>
      </c>
      <c r="B5">
        <v>94378610</v>
      </c>
      <c r="C5" t="s">
        <v>381</v>
      </c>
      <c r="D5" t="s">
        <v>204</v>
      </c>
      <c r="E5" s="6" t="s">
        <v>206</v>
      </c>
      <c r="F5" s="6" t="s">
        <v>87</v>
      </c>
      <c r="G5" s="6" t="s">
        <v>90</v>
      </c>
      <c r="H5">
        <v>0.874</v>
      </c>
      <c r="I5" s="5">
        <v>1.09E-8</v>
      </c>
      <c r="J5">
        <v>1.11E-2</v>
      </c>
      <c r="K5" t="s">
        <v>382</v>
      </c>
      <c r="L5">
        <v>94371805</v>
      </c>
      <c r="M5" t="s">
        <v>1219</v>
      </c>
      <c r="N5" s="8">
        <v>0.95957400000000004</v>
      </c>
      <c r="O5" s="6" t="s">
        <v>1220</v>
      </c>
      <c r="P5" t="s">
        <v>194</v>
      </c>
      <c r="Q5" t="s">
        <v>181</v>
      </c>
      <c r="R5">
        <v>125241387</v>
      </c>
      <c r="S5" s="6" t="s">
        <v>1221</v>
      </c>
      <c r="T5" s="6" t="s">
        <v>1222</v>
      </c>
      <c r="U5" t="s">
        <v>1223</v>
      </c>
      <c r="V5" t="s">
        <v>1224</v>
      </c>
      <c r="W5" t="s">
        <v>203</v>
      </c>
      <c r="X5" s="38">
        <v>0.99958599999999997</v>
      </c>
      <c r="Y5" s="3">
        <v>0.82099999999999995</v>
      </c>
      <c r="Z5" s="3" t="s">
        <v>1214</v>
      </c>
      <c r="AA5" s="3" t="s">
        <v>163</v>
      </c>
      <c r="AB5" s="6" t="s">
        <v>205</v>
      </c>
      <c r="AC5">
        <v>0.39500000000000002</v>
      </c>
      <c r="AD5" s="8">
        <v>19.466000000000001</v>
      </c>
      <c r="AE5" s="3">
        <v>15</v>
      </c>
      <c r="AF5" s="3">
        <v>38</v>
      </c>
      <c r="AG5" s="3">
        <v>2</v>
      </c>
      <c r="AH5" s="3">
        <v>3</v>
      </c>
      <c r="AI5" s="6" t="s">
        <v>1225</v>
      </c>
      <c r="AJ5" t="s">
        <v>1226</v>
      </c>
      <c r="AK5" t="s">
        <v>1227</v>
      </c>
      <c r="AM5" s="39">
        <v>3.0823631948749802E-3</v>
      </c>
      <c r="AN5">
        <v>2</v>
      </c>
    </row>
    <row r="6" spans="1:40">
      <c r="A6" t="s">
        <v>68</v>
      </c>
      <c r="B6">
        <v>94378610</v>
      </c>
      <c r="C6" t="s">
        <v>381</v>
      </c>
      <c r="D6" t="s">
        <v>204</v>
      </c>
      <c r="E6" s="6" t="s">
        <v>206</v>
      </c>
      <c r="F6" s="6" t="s">
        <v>87</v>
      </c>
      <c r="G6" s="6" t="s">
        <v>90</v>
      </c>
      <c r="H6">
        <v>0.874</v>
      </c>
      <c r="I6" s="5">
        <v>1.09E-8</v>
      </c>
      <c r="J6">
        <v>1.11E-2</v>
      </c>
      <c r="K6" t="s">
        <v>382</v>
      </c>
      <c r="L6">
        <v>94371805</v>
      </c>
      <c r="M6" t="s">
        <v>1219</v>
      </c>
      <c r="N6" s="8">
        <v>0.95957400000000004</v>
      </c>
      <c r="O6" s="6" t="s">
        <v>1228</v>
      </c>
      <c r="P6" t="s">
        <v>1229</v>
      </c>
      <c r="Q6" t="s">
        <v>181</v>
      </c>
      <c r="R6">
        <v>34244724</v>
      </c>
      <c r="S6" s="6" t="s">
        <v>1230</v>
      </c>
      <c r="T6" s="6" t="s">
        <v>1231</v>
      </c>
      <c r="U6" t="s">
        <v>1232</v>
      </c>
      <c r="V6" t="s">
        <v>1233</v>
      </c>
      <c r="W6" t="s">
        <v>203</v>
      </c>
      <c r="X6" s="38">
        <v>0.99958599999999997</v>
      </c>
      <c r="Y6" s="3">
        <v>0.82099999999999995</v>
      </c>
      <c r="Z6" s="3" t="s">
        <v>1214</v>
      </c>
      <c r="AA6" s="3" t="s">
        <v>163</v>
      </c>
      <c r="AB6" s="6" t="s">
        <v>205</v>
      </c>
      <c r="AC6">
        <v>0.28999999999999998</v>
      </c>
      <c r="AD6" s="8">
        <v>10.471</v>
      </c>
      <c r="AE6" s="3">
        <v>31</v>
      </c>
      <c r="AF6" s="3">
        <v>38</v>
      </c>
      <c r="AG6" s="3">
        <v>4</v>
      </c>
      <c r="AH6" s="3">
        <v>6</v>
      </c>
      <c r="AI6" s="6" t="s">
        <v>1225</v>
      </c>
      <c r="AJ6" t="s">
        <v>1216</v>
      </c>
      <c r="AK6" t="s">
        <v>1217</v>
      </c>
      <c r="AL6" t="s">
        <v>1234</v>
      </c>
      <c r="AM6" s="39">
        <v>1.5266928339688901E-3</v>
      </c>
      <c r="AN6">
        <v>2</v>
      </c>
    </row>
    <row r="7" spans="1:40">
      <c r="A7" t="s">
        <v>68</v>
      </c>
      <c r="B7">
        <v>94378610</v>
      </c>
      <c r="C7" t="s">
        <v>381</v>
      </c>
      <c r="D7" t="s">
        <v>204</v>
      </c>
      <c r="E7" s="6" t="s">
        <v>206</v>
      </c>
      <c r="F7" s="6" t="s">
        <v>87</v>
      </c>
      <c r="G7" s="6" t="s">
        <v>90</v>
      </c>
      <c r="H7">
        <v>0.874</v>
      </c>
      <c r="I7" s="5">
        <v>1.09E-8</v>
      </c>
      <c r="J7">
        <v>1.11E-2</v>
      </c>
      <c r="K7" t="s">
        <v>382</v>
      </c>
      <c r="L7">
        <v>94378610</v>
      </c>
      <c r="M7" t="s">
        <v>382</v>
      </c>
      <c r="N7" s="8">
        <v>1</v>
      </c>
      <c r="O7" s="6" t="s">
        <v>247</v>
      </c>
      <c r="P7" t="s">
        <v>66</v>
      </c>
      <c r="Q7" t="s">
        <v>1208</v>
      </c>
      <c r="R7">
        <v>6390413</v>
      </c>
      <c r="S7" s="6" t="s">
        <v>1235</v>
      </c>
      <c r="T7" s="6" t="s">
        <v>1236</v>
      </c>
      <c r="U7" t="s">
        <v>1237</v>
      </c>
      <c r="V7" t="s">
        <v>1238</v>
      </c>
      <c r="W7" t="s">
        <v>206</v>
      </c>
      <c r="X7" s="38">
        <v>0.99942500000000001</v>
      </c>
      <c r="Y7" s="3">
        <v>0.81499999999999995</v>
      </c>
      <c r="Z7" s="3" t="s">
        <v>1214</v>
      </c>
      <c r="AA7" s="3" t="s">
        <v>163</v>
      </c>
      <c r="AB7" s="6" t="s">
        <v>207</v>
      </c>
      <c r="AC7">
        <v>0.35299999999999998</v>
      </c>
      <c r="AD7" s="8">
        <v>14.67</v>
      </c>
      <c r="AE7" s="3">
        <v>20</v>
      </c>
      <c r="AF7" s="3">
        <v>38</v>
      </c>
      <c r="AG7" s="3">
        <v>9</v>
      </c>
      <c r="AH7" s="3">
        <v>19</v>
      </c>
      <c r="AI7" s="6" t="s">
        <v>1225</v>
      </c>
      <c r="AJ7" t="s">
        <v>1226</v>
      </c>
      <c r="AK7" t="s">
        <v>1227</v>
      </c>
      <c r="AM7" s="39">
        <v>2.06280798439373E-3</v>
      </c>
      <c r="AN7">
        <v>2</v>
      </c>
    </row>
    <row r="8" spans="1:40">
      <c r="A8" t="s">
        <v>68</v>
      </c>
      <c r="B8">
        <v>94378610</v>
      </c>
      <c r="C8" t="s">
        <v>381</v>
      </c>
      <c r="D8" t="s">
        <v>204</v>
      </c>
      <c r="E8" s="6" t="s">
        <v>206</v>
      </c>
      <c r="F8" s="6" t="s">
        <v>87</v>
      </c>
      <c r="G8" s="6" t="s">
        <v>90</v>
      </c>
      <c r="H8">
        <v>0.874</v>
      </c>
      <c r="I8" s="5">
        <v>1.09E-8</v>
      </c>
      <c r="J8">
        <v>1.11E-2</v>
      </c>
      <c r="K8" t="s">
        <v>382</v>
      </c>
      <c r="L8">
        <v>94378610</v>
      </c>
      <c r="M8" t="s">
        <v>382</v>
      </c>
      <c r="N8" s="8">
        <v>1</v>
      </c>
      <c r="O8" s="6" t="s">
        <v>1239</v>
      </c>
      <c r="P8" t="s">
        <v>58</v>
      </c>
      <c r="Q8" t="s">
        <v>181</v>
      </c>
      <c r="R8">
        <v>178871080</v>
      </c>
      <c r="S8" s="6" t="s">
        <v>1240</v>
      </c>
      <c r="T8" s="6" t="s">
        <v>1241</v>
      </c>
      <c r="U8" t="s">
        <v>1242</v>
      </c>
      <c r="V8" t="s">
        <v>1243</v>
      </c>
      <c r="W8" t="s">
        <v>206</v>
      </c>
      <c r="X8" s="38">
        <v>0.99942500000000001</v>
      </c>
      <c r="Y8" s="3">
        <v>0.81499999999999995</v>
      </c>
      <c r="Z8" s="3" t="s">
        <v>1214</v>
      </c>
      <c r="AA8" s="3" t="s">
        <v>163</v>
      </c>
      <c r="AB8" s="6" t="s">
        <v>207</v>
      </c>
      <c r="AC8">
        <v>0.27800000000000002</v>
      </c>
      <c r="AD8" s="8">
        <v>9.7281999999999993</v>
      </c>
      <c r="AE8" s="3">
        <v>33</v>
      </c>
      <c r="AF8" s="3">
        <v>38</v>
      </c>
      <c r="AG8" s="3">
        <v>4</v>
      </c>
      <c r="AH8" s="3">
        <v>4</v>
      </c>
      <c r="AI8" s="6" t="s">
        <v>1225</v>
      </c>
      <c r="AJ8" t="s">
        <v>1226</v>
      </c>
      <c r="AK8" t="s">
        <v>1217</v>
      </c>
      <c r="AM8" s="39">
        <v>1.1835057482993999E-3</v>
      </c>
      <c r="AN8">
        <v>2</v>
      </c>
    </row>
    <row r="9" spans="1:40">
      <c r="A9" t="s">
        <v>68</v>
      </c>
      <c r="B9">
        <v>94378610</v>
      </c>
      <c r="C9" t="s">
        <v>381</v>
      </c>
      <c r="D9" t="s">
        <v>204</v>
      </c>
      <c r="E9" s="6" t="s">
        <v>206</v>
      </c>
      <c r="F9" s="6" t="s">
        <v>87</v>
      </c>
      <c r="G9" s="6" t="s">
        <v>90</v>
      </c>
      <c r="H9">
        <v>0.874</v>
      </c>
      <c r="I9" s="5">
        <v>1.09E-8</v>
      </c>
      <c r="J9">
        <v>1.11E-2</v>
      </c>
      <c r="K9" t="s">
        <v>382</v>
      </c>
      <c r="L9">
        <v>94378610</v>
      </c>
      <c r="M9" t="s">
        <v>382</v>
      </c>
      <c r="N9" s="8">
        <v>1</v>
      </c>
      <c r="O9" s="6" t="s">
        <v>1244</v>
      </c>
      <c r="P9" t="s">
        <v>62</v>
      </c>
      <c r="Q9" t="s">
        <v>181</v>
      </c>
      <c r="R9">
        <v>7910814</v>
      </c>
      <c r="S9" s="6" t="s">
        <v>1245</v>
      </c>
      <c r="T9" s="6" t="s">
        <v>1246</v>
      </c>
      <c r="U9" t="s">
        <v>1247</v>
      </c>
      <c r="V9" t="s">
        <v>1248</v>
      </c>
      <c r="W9" t="s">
        <v>206</v>
      </c>
      <c r="X9" s="38">
        <v>0.99942500000000001</v>
      </c>
      <c r="Y9" s="3">
        <v>0.81499999999999995</v>
      </c>
      <c r="Z9" s="3" t="s">
        <v>1214</v>
      </c>
      <c r="AA9" s="3" t="s">
        <v>163</v>
      </c>
      <c r="AB9" s="6" t="s">
        <v>207</v>
      </c>
      <c r="AC9">
        <v>0.39900000000000002</v>
      </c>
      <c r="AD9" s="8">
        <v>18.759</v>
      </c>
      <c r="AE9" s="3">
        <v>17</v>
      </c>
      <c r="AF9" s="3">
        <v>38</v>
      </c>
      <c r="AG9" s="3">
        <v>3</v>
      </c>
      <c r="AH9" s="3">
        <v>6</v>
      </c>
      <c r="AI9" s="6" t="s">
        <v>1225</v>
      </c>
      <c r="AJ9" t="s">
        <v>1226</v>
      </c>
      <c r="AK9" t="s">
        <v>1227</v>
      </c>
      <c r="AM9" s="39">
        <v>2.5665112924630998E-3</v>
      </c>
      <c r="AN9">
        <v>2</v>
      </c>
    </row>
    <row r="10" spans="1:40">
      <c r="A10" t="s">
        <v>68</v>
      </c>
      <c r="B10">
        <v>94378610</v>
      </c>
      <c r="C10" t="s">
        <v>381</v>
      </c>
      <c r="D10" t="s">
        <v>204</v>
      </c>
      <c r="E10" s="6" t="s">
        <v>206</v>
      </c>
      <c r="F10" s="6" t="s">
        <v>87</v>
      </c>
      <c r="G10" s="6" t="s">
        <v>90</v>
      </c>
      <c r="H10">
        <v>0.874</v>
      </c>
      <c r="I10" s="5">
        <v>1.09E-8</v>
      </c>
      <c r="J10">
        <v>1.11E-2</v>
      </c>
      <c r="K10" t="s">
        <v>382</v>
      </c>
      <c r="L10">
        <v>94378610</v>
      </c>
      <c r="M10" t="s">
        <v>382</v>
      </c>
      <c r="N10" s="8">
        <v>1</v>
      </c>
      <c r="O10" s="6" t="s">
        <v>1249</v>
      </c>
      <c r="P10" t="s">
        <v>63</v>
      </c>
      <c r="Q10" t="s">
        <v>1208</v>
      </c>
      <c r="R10">
        <v>108569744</v>
      </c>
      <c r="S10" s="6" t="s">
        <v>1250</v>
      </c>
      <c r="T10" s="6" t="s">
        <v>1251</v>
      </c>
      <c r="U10" t="s">
        <v>1252</v>
      </c>
      <c r="V10" t="s">
        <v>1253</v>
      </c>
      <c r="W10" t="s">
        <v>206</v>
      </c>
      <c r="X10" s="38">
        <v>0.99942500000000001</v>
      </c>
      <c r="Y10" s="3">
        <v>0.81499999999999995</v>
      </c>
      <c r="Z10" s="3" t="s">
        <v>1214</v>
      </c>
      <c r="AA10" s="3" t="s">
        <v>163</v>
      </c>
      <c r="AB10" s="6" t="s">
        <v>207</v>
      </c>
      <c r="AC10">
        <v>0.72399999999999998</v>
      </c>
      <c r="AD10" s="8">
        <v>59.271999999999998</v>
      </c>
      <c r="AE10" s="3">
        <v>3</v>
      </c>
      <c r="AF10" s="3">
        <v>38</v>
      </c>
      <c r="AG10" s="3">
        <v>1</v>
      </c>
      <c r="AH10" s="3">
        <v>9</v>
      </c>
      <c r="AI10" s="6" t="s">
        <v>1225</v>
      </c>
      <c r="AJ10" t="s">
        <v>1226</v>
      </c>
      <c r="AK10" t="s">
        <v>1227</v>
      </c>
      <c r="AM10" s="39">
        <v>9.3172608413243391E-3</v>
      </c>
      <c r="AN10">
        <v>2</v>
      </c>
    </row>
    <row r="11" spans="1:40">
      <c r="A11" t="s">
        <v>68</v>
      </c>
      <c r="B11">
        <v>94378610</v>
      </c>
      <c r="C11" t="s">
        <v>381</v>
      </c>
      <c r="D11" t="s">
        <v>204</v>
      </c>
      <c r="E11" s="6" t="s">
        <v>206</v>
      </c>
      <c r="F11" s="6" t="s">
        <v>87</v>
      </c>
      <c r="G11" s="6" t="s">
        <v>90</v>
      </c>
      <c r="H11">
        <v>0.874</v>
      </c>
      <c r="I11" s="5">
        <v>1.09E-8</v>
      </c>
      <c r="J11">
        <v>1.11E-2</v>
      </c>
      <c r="K11" t="s">
        <v>382</v>
      </c>
      <c r="L11">
        <v>94378610</v>
      </c>
      <c r="M11" t="s">
        <v>382</v>
      </c>
      <c r="N11" s="8">
        <v>1</v>
      </c>
      <c r="O11" s="6" t="s">
        <v>150</v>
      </c>
      <c r="P11" t="s">
        <v>62</v>
      </c>
      <c r="Q11" t="s">
        <v>181</v>
      </c>
      <c r="R11">
        <v>32128240</v>
      </c>
      <c r="S11" s="6" t="s">
        <v>150</v>
      </c>
      <c r="T11" s="6" t="s">
        <v>1254</v>
      </c>
      <c r="U11" t="s">
        <v>1255</v>
      </c>
      <c r="V11" t="s">
        <v>1256</v>
      </c>
      <c r="W11" t="s">
        <v>206</v>
      </c>
      <c r="X11" s="38">
        <v>0.99942500000000001</v>
      </c>
      <c r="Y11" s="3">
        <v>0.81499999999999995</v>
      </c>
      <c r="Z11" s="3" t="s">
        <v>1214</v>
      </c>
      <c r="AA11" s="3" t="s">
        <v>163</v>
      </c>
      <c r="AB11" s="6" t="s">
        <v>207</v>
      </c>
      <c r="AC11">
        <v>0.47599999999999998</v>
      </c>
      <c r="AD11" s="8">
        <v>25.858000000000001</v>
      </c>
      <c r="AE11" s="3">
        <v>11</v>
      </c>
      <c r="AF11" s="3">
        <v>38</v>
      </c>
      <c r="AG11" s="3">
        <v>4</v>
      </c>
      <c r="AH11" s="3">
        <v>12</v>
      </c>
      <c r="AI11" s="6" t="s">
        <v>1225</v>
      </c>
      <c r="AJ11" t="s">
        <v>1226</v>
      </c>
      <c r="AK11" t="s">
        <v>1227</v>
      </c>
      <c r="AM11" s="39">
        <v>3.6509770389912002E-3</v>
      </c>
      <c r="AN11">
        <v>2</v>
      </c>
    </row>
    <row r="12" spans="1:40">
      <c r="A12" t="s">
        <v>68</v>
      </c>
      <c r="B12">
        <v>94378610</v>
      </c>
      <c r="C12" t="s">
        <v>381</v>
      </c>
      <c r="D12" t="s">
        <v>204</v>
      </c>
      <c r="E12" s="6" t="s">
        <v>206</v>
      </c>
      <c r="F12" s="6" t="s">
        <v>87</v>
      </c>
      <c r="G12" s="6" t="s">
        <v>90</v>
      </c>
      <c r="H12">
        <v>0.874</v>
      </c>
      <c r="I12" s="5">
        <v>1.09E-8</v>
      </c>
      <c r="J12">
        <v>1.11E-2</v>
      </c>
      <c r="K12" t="s">
        <v>382</v>
      </c>
      <c r="L12">
        <v>94378610</v>
      </c>
      <c r="M12" t="s">
        <v>382</v>
      </c>
      <c r="N12" s="8">
        <v>1</v>
      </c>
      <c r="O12" s="6" t="s">
        <v>1257</v>
      </c>
      <c r="P12" t="s">
        <v>66</v>
      </c>
      <c r="Q12" t="s">
        <v>181</v>
      </c>
      <c r="R12">
        <v>6481479</v>
      </c>
      <c r="S12" s="6" t="s">
        <v>1258</v>
      </c>
      <c r="T12" s="6" t="s">
        <v>1259</v>
      </c>
      <c r="U12" t="s">
        <v>1260</v>
      </c>
      <c r="V12" t="s">
        <v>1261</v>
      </c>
      <c r="W12" t="s">
        <v>206</v>
      </c>
      <c r="X12" s="38">
        <v>0.99942500000000001</v>
      </c>
      <c r="Y12" s="3">
        <v>0.81499999999999995</v>
      </c>
      <c r="Z12" s="3" t="s">
        <v>1214</v>
      </c>
      <c r="AA12" s="3" t="s">
        <v>163</v>
      </c>
      <c r="AB12" s="6" t="s">
        <v>207</v>
      </c>
      <c r="AC12">
        <v>-0.379</v>
      </c>
      <c r="AD12" s="8">
        <v>17.03</v>
      </c>
      <c r="AE12" s="3">
        <v>18</v>
      </c>
      <c r="AF12" s="3">
        <v>38</v>
      </c>
      <c r="AG12" s="3">
        <v>1</v>
      </c>
      <c r="AH12" s="3">
        <v>11</v>
      </c>
      <c r="AI12" s="6" t="s">
        <v>1225</v>
      </c>
      <c r="AJ12" t="s">
        <v>1226</v>
      </c>
      <c r="AK12" t="s">
        <v>1227</v>
      </c>
      <c r="AM12" s="39">
        <v>2.37818547245128E-3</v>
      </c>
      <c r="AN12">
        <v>2</v>
      </c>
    </row>
    <row r="13" spans="1:40">
      <c r="A13" t="s">
        <v>68</v>
      </c>
      <c r="B13">
        <v>94378610</v>
      </c>
      <c r="C13" t="s">
        <v>381</v>
      </c>
      <c r="D13" t="s">
        <v>204</v>
      </c>
      <c r="E13" s="6" t="s">
        <v>206</v>
      </c>
      <c r="F13" s="6" t="s">
        <v>87</v>
      </c>
      <c r="G13" s="6" t="s">
        <v>90</v>
      </c>
      <c r="H13">
        <v>0.874</v>
      </c>
      <c r="I13" s="5">
        <v>1.09E-8</v>
      </c>
      <c r="J13">
        <v>1.11E-2</v>
      </c>
      <c r="K13" t="s">
        <v>382</v>
      </c>
      <c r="L13">
        <v>94378610</v>
      </c>
      <c r="M13" t="s">
        <v>382</v>
      </c>
      <c r="N13" s="8">
        <v>1</v>
      </c>
      <c r="O13" s="6" t="s">
        <v>1262</v>
      </c>
      <c r="P13" t="s">
        <v>65</v>
      </c>
      <c r="Q13" t="s">
        <v>181</v>
      </c>
      <c r="R13">
        <v>90857914</v>
      </c>
      <c r="S13" s="6" t="s">
        <v>1263</v>
      </c>
      <c r="T13" s="6" t="s">
        <v>1264</v>
      </c>
      <c r="U13" t="s">
        <v>1265</v>
      </c>
      <c r="V13" t="s">
        <v>1266</v>
      </c>
      <c r="W13" t="s">
        <v>206</v>
      </c>
      <c r="X13" s="38">
        <v>0.99942500000000001</v>
      </c>
      <c r="Y13" s="3">
        <v>0.81499999999999995</v>
      </c>
      <c r="Z13" s="3" t="s">
        <v>1214</v>
      </c>
      <c r="AA13" s="3" t="s">
        <v>163</v>
      </c>
      <c r="AB13" s="6" t="s">
        <v>207</v>
      </c>
      <c r="AC13">
        <v>0.44</v>
      </c>
      <c r="AD13" s="8">
        <v>24.818000000000001</v>
      </c>
      <c r="AE13" s="3">
        <v>12</v>
      </c>
      <c r="AF13" s="3">
        <v>38</v>
      </c>
      <c r="AG13" s="3">
        <v>1</v>
      </c>
      <c r="AH13" s="3">
        <v>2</v>
      </c>
      <c r="AI13" s="6" t="s">
        <v>1225</v>
      </c>
      <c r="AJ13" t="s">
        <v>1267</v>
      </c>
      <c r="AK13" t="s">
        <v>1217</v>
      </c>
      <c r="AL13" t="s">
        <v>1268</v>
      </c>
      <c r="AM13" s="39">
        <v>3.4670973325891001E-3</v>
      </c>
      <c r="AN13">
        <v>2</v>
      </c>
    </row>
    <row r="14" spans="1:40">
      <c r="A14" t="s">
        <v>68</v>
      </c>
      <c r="B14">
        <v>94378610</v>
      </c>
      <c r="C14" t="s">
        <v>381</v>
      </c>
      <c r="D14" t="s">
        <v>204</v>
      </c>
      <c r="E14" s="6" t="s">
        <v>206</v>
      </c>
      <c r="F14" s="6" t="s">
        <v>87</v>
      </c>
      <c r="G14" s="6" t="s">
        <v>90</v>
      </c>
      <c r="H14">
        <v>0.874</v>
      </c>
      <c r="I14" s="5">
        <v>1.09E-8</v>
      </c>
      <c r="J14">
        <v>1.11E-2</v>
      </c>
      <c r="K14" t="s">
        <v>382</v>
      </c>
      <c r="L14">
        <v>94378610</v>
      </c>
      <c r="M14" t="s">
        <v>382</v>
      </c>
      <c r="N14" s="8">
        <v>1</v>
      </c>
      <c r="O14" s="6" t="s">
        <v>1269</v>
      </c>
      <c r="P14" t="s">
        <v>59</v>
      </c>
      <c r="Q14" t="s">
        <v>1208</v>
      </c>
      <c r="R14">
        <v>120346141</v>
      </c>
      <c r="S14" s="6" t="s">
        <v>1270</v>
      </c>
      <c r="T14" s="6" t="s">
        <v>1271</v>
      </c>
      <c r="U14" t="s">
        <v>1272</v>
      </c>
      <c r="V14" t="s">
        <v>1273</v>
      </c>
      <c r="W14" t="s">
        <v>206</v>
      </c>
      <c r="X14" s="38">
        <v>0.99942500000000001</v>
      </c>
      <c r="Y14" s="3">
        <v>0.81499999999999995</v>
      </c>
      <c r="Z14" s="3" t="s">
        <v>1214</v>
      </c>
      <c r="AA14" s="3" t="s">
        <v>163</v>
      </c>
      <c r="AB14" s="6" t="s">
        <v>207</v>
      </c>
      <c r="AC14">
        <v>0.28299999999999997</v>
      </c>
      <c r="AD14" s="8">
        <v>9.6476000000000006</v>
      </c>
      <c r="AE14" s="3">
        <v>34</v>
      </c>
      <c r="AF14" s="3">
        <v>38</v>
      </c>
      <c r="AG14" s="3">
        <v>6</v>
      </c>
      <c r="AH14" s="3">
        <v>6</v>
      </c>
      <c r="AI14" s="6" t="s">
        <v>1225</v>
      </c>
      <c r="AJ14" t="s">
        <v>1267</v>
      </c>
      <c r="AK14" t="s">
        <v>1217</v>
      </c>
      <c r="AL14" t="s">
        <v>1274</v>
      </c>
      <c r="AM14" s="39">
        <v>1.3848259922859499E-3</v>
      </c>
      <c r="AN14">
        <v>2</v>
      </c>
    </row>
    <row r="15" spans="1:40">
      <c r="A15" t="s">
        <v>68</v>
      </c>
      <c r="B15">
        <v>94378610</v>
      </c>
      <c r="C15" t="s">
        <v>381</v>
      </c>
      <c r="D15" t="s">
        <v>204</v>
      </c>
      <c r="E15" s="6" t="s">
        <v>206</v>
      </c>
      <c r="F15" s="6" t="s">
        <v>87</v>
      </c>
      <c r="G15" s="6" t="s">
        <v>90</v>
      </c>
      <c r="H15">
        <v>0.874</v>
      </c>
      <c r="I15" s="5">
        <v>1.09E-8</v>
      </c>
      <c r="J15">
        <v>1.11E-2</v>
      </c>
      <c r="K15" t="s">
        <v>382</v>
      </c>
      <c r="L15">
        <v>94378610</v>
      </c>
      <c r="M15" t="s">
        <v>382</v>
      </c>
      <c r="N15" s="8">
        <v>1</v>
      </c>
      <c r="O15" s="6" t="s">
        <v>1275</v>
      </c>
      <c r="P15" t="s">
        <v>59</v>
      </c>
      <c r="Q15" t="s">
        <v>1208</v>
      </c>
      <c r="R15">
        <v>102355800</v>
      </c>
      <c r="S15" s="6" t="s">
        <v>1276</v>
      </c>
      <c r="T15" s="6" t="s">
        <v>1277</v>
      </c>
      <c r="U15" t="s">
        <v>1278</v>
      </c>
      <c r="V15" t="s">
        <v>1279</v>
      </c>
      <c r="W15" t="s">
        <v>206</v>
      </c>
      <c r="X15" s="38">
        <v>0.99942500000000001</v>
      </c>
      <c r="Y15" s="3">
        <v>0.81499999999999995</v>
      </c>
      <c r="Z15" s="3" t="s">
        <v>1214</v>
      </c>
      <c r="AA15" s="3" t="s">
        <v>163</v>
      </c>
      <c r="AB15" s="6" t="s">
        <v>207</v>
      </c>
      <c r="AC15">
        <v>0.26600000000000001</v>
      </c>
      <c r="AD15" s="8">
        <v>9.5960999999999999</v>
      </c>
      <c r="AE15" s="3">
        <v>35</v>
      </c>
      <c r="AF15" s="3">
        <v>38</v>
      </c>
      <c r="AG15" s="3">
        <v>5</v>
      </c>
      <c r="AH15" s="3">
        <v>6</v>
      </c>
      <c r="AI15" s="6" t="s">
        <v>1225</v>
      </c>
      <c r="AJ15" t="s">
        <v>1267</v>
      </c>
      <c r="AK15" t="s">
        <v>1217</v>
      </c>
      <c r="AL15" t="s">
        <v>1280</v>
      </c>
      <c r="AM15" s="39">
        <v>8.8563513443429298E-4</v>
      </c>
      <c r="AN15">
        <v>2</v>
      </c>
    </row>
    <row r="16" spans="1:40">
      <c r="A16" t="s">
        <v>68</v>
      </c>
      <c r="B16">
        <v>94378610</v>
      </c>
      <c r="C16" t="s">
        <v>381</v>
      </c>
      <c r="D16" t="s">
        <v>204</v>
      </c>
      <c r="E16" s="6" t="s">
        <v>206</v>
      </c>
      <c r="F16" s="6" t="s">
        <v>87</v>
      </c>
      <c r="G16" s="6" t="s">
        <v>90</v>
      </c>
      <c r="H16">
        <v>0.874</v>
      </c>
      <c r="I16" s="5">
        <v>1.09E-8</v>
      </c>
      <c r="J16">
        <v>1.11E-2</v>
      </c>
      <c r="K16" t="s">
        <v>382</v>
      </c>
      <c r="L16">
        <v>94378610</v>
      </c>
      <c r="M16" t="s">
        <v>382</v>
      </c>
      <c r="N16" s="8">
        <v>1</v>
      </c>
      <c r="O16" s="6" t="s">
        <v>1281</v>
      </c>
      <c r="P16" t="s">
        <v>58</v>
      </c>
      <c r="Q16" t="s">
        <v>1208</v>
      </c>
      <c r="R16">
        <v>155051271</v>
      </c>
      <c r="S16" s="6" t="s">
        <v>1282</v>
      </c>
      <c r="T16" s="6" t="s">
        <v>1283</v>
      </c>
      <c r="U16" t="s">
        <v>1284</v>
      </c>
      <c r="V16" t="s">
        <v>1285</v>
      </c>
      <c r="W16" t="s">
        <v>206</v>
      </c>
      <c r="X16" s="38">
        <v>0.99942500000000001</v>
      </c>
      <c r="Y16" s="3">
        <v>0.81499999999999995</v>
      </c>
      <c r="Z16" s="3" t="s">
        <v>1214</v>
      </c>
      <c r="AA16" s="3" t="s">
        <v>163</v>
      </c>
      <c r="AB16" s="6" t="s">
        <v>207</v>
      </c>
      <c r="AC16">
        <v>0.52700000000000002</v>
      </c>
      <c r="AD16" s="8">
        <v>34.865000000000002</v>
      </c>
      <c r="AE16" s="3">
        <v>7</v>
      </c>
      <c r="AF16" s="3">
        <v>38</v>
      </c>
      <c r="AG16" s="3">
        <v>1</v>
      </c>
      <c r="AH16" s="3">
        <v>4</v>
      </c>
      <c r="AI16" s="6" t="s">
        <v>1225</v>
      </c>
      <c r="AJ16" t="s">
        <v>1226</v>
      </c>
      <c r="AK16" t="s">
        <v>1227</v>
      </c>
      <c r="AM16" s="39">
        <v>4.7460095837783501E-3</v>
      </c>
      <c r="AN16">
        <v>2</v>
      </c>
    </row>
    <row r="17" spans="1:40">
      <c r="A17" t="s">
        <v>68</v>
      </c>
      <c r="B17">
        <v>94378610</v>
      </c>
      <c r="C17" t="s">
        <v>381</v>
      </c>
      <c r="D17" t="s">
        <v>204</v>
      </c>
      <c r="E17" s="6" t="s">
        <v>206</v>
      </c>
      <c r="F17" s="6" t="s">
        <v>87</v>
      </c>
      <c r="G17" s="6" t="s">
        <v>90</v>
      </c>
      <c r="H17">
        <v>0.874</v>
      </c>
      <c r="I17" s="5">
        <v>1.09E-8</v>
      </c>
      <c r="J17">
        <v>1.11E-2</v>
      </c>
      <c r="K17" t="s">
        <v>382</v>
      </c>
      <c r="L17">
        <v>94378610</v>
      </c>
      <c r="M17" t="s">
        <v>382</v>
      </c>
      <c r="N17" s="8">
        <v>1</v>
      </c>
      <c r="O17" s="6" t="s">
        <v>1286</v>
      </c>
      <c r="P17" t="s">
        <v>1229</v>
      </c>
      <c r="Q17" t="s">
        <v>181</v>
      </c>
      <c r="R17">
        <v>140633701</v>
      </c>
      <c r="S17" s="6" t="s">
        <v>1287</v>
      </c>
      <c r="T17" s="6" t="s">
        <v>1288</v>
      </c>
      <c r="U17" t="s">
        <v>1289</v>
      </c>
      <c r="V17" t="s">
        <v>1290</v>
      </c>
      <c r="W17" t="s">
        <v>206</v>
      </c>
      <c r="X17" s="38">
        <v>0.99942500000000001</v>
      </c>
      <c r="Y17" s="3">
        <v>0.81499999999999995</v>
      </c>
      <c r="Z17" s="3" t="s">
        <v>1214</v>
      </c>
      <c r="AA17" s="3" t="s">
        <v>163</v>
      </c>
      <c r="AB17" s="6" t="s">
        <v>207</v>
      </c>
      <c r="AC17">
        <v>0.315</v>
      </c>
      <c r="AD17" s="8">
        <v>11.842000000000001</v>
      </c>
      <c r="AE17" s="3">
        <v>28</v>
      </c>
      <c r="AF17" s="3">
        <v>38</v>
      </c>
      <c r="AG17" s="3">
        <v>7</v>
      </c>
      <c r="AH17" s="3">
        <v>10</v>
      </c>
      <c r="AI17" s="6" t="s">
        <v>1225</v>
      </c>
      <c r="AJ17" t="s">
        <v>1291</v>
      </c>
      <c r="AK17" t="s">
        <v>1227</v>
      </c>
      <c r="AL17" t="s">
        <v>1292</v>
      </c>
      <c r="AM17" s="39">
        <v>1.7497630868376099E-3</v>
      </c>
      <c r="AN17">
        <v>2</v>
      </c>
    </row>
    <row r="18" spans="1:40">
      <c r="A18" t="s">
        <v>68</v>
      </c>
      <c r="B18">
        <v>94378610</v>
      </c>
      <c r="C18" t="s">
        <v>381</v>
      </c>
      <c r="D18" t="s">
        <v>204</v>
      </c>
      <c r="E18" s="6" t="s">
        <v>206</v>
      </c>
      <c r="F18" s="6" t="s">
        <v>87</v>
      </c>
      <c r="G18" s="6" t="s">
        <v>90</v>
      </c>
      <c r="H18">
        <v>0.874</v>
      </c>
      <c r="I18" s="5">
        <v>1.09E-8</v>
      </c>
      <c r="J18">
        <v>1.11E-2</v>
      </c>
      <c r="K18" t="s">
        <v>382</v>
      </c>
      <c r="L18">
        <v>94378610</v>
      </c>
      <c r="M18" t="s">
        <v>382</v>
      </c>
      <c r="N18" s="8">
        <v>1</v>
      </c>
      <c r="O18" s="6" t="s">
        <v>1293</v>
      </c>
      <c r="P18" t="s">
        <v>1294</v>
      </c>
      <c r="Q18" t="s">
        <v>181</v>
      </c>
      <c r="R18">
        <v>14383188</v>
      </c>
      <c r="S18" s="6" t="s">
        <v>1295</v>
      </c>
      <c r="T18" s="6" t="s">
        <v>1296</v>
      </c>
      <c r="U18" t="s">
        <v>1297</v>
      </c>
      <c r="V18" t="s">
        <v>1298</v>
      </c>
      <c r="W18" t="s">
        <v>206</v>
      </c>
      <c r="X18" s="38">
        <v>0.99942500000000001</v>
      </c>
      <c r="Y18" s="3">
        <v>0.81499999999999995</v>
      </c>
      <c r="Z18" s="3" t="s">
        <v>1214</v>
      </c>
      <c r="AA18" s="3" t="s">
        <v>163</v>
      </c>
      <c r="AB18" s="6" t="s">
        <v>207</v>
      </c>
      <c r="AC18">
        <v>0.32700000000000001</v>
      </c>
      <c r="AD18" s="8">
        <v>13.166</v>
      </c>
      <c r="AE18" s="3">
        <v>22</v>
      </c>
      <c r="AF18" s="3">
        <v>38</v>
      </c>
      <c r="AG18" s="3">
        <v>4</v>
      </c>
      <c r="AH18" s="3">
        <v>8</v>
      </c>
      <c r="AI18" s="6" t="s">
        <v>1225</v>
      </c>
      <c r="AJ18" t="s">
        <v>1226</v>
      </c>
      <c r="AK18" t="s">
        <v>1227</v>
      </c>
      <c r="AM18" s="39">
        <v>1.97267563295933E-3</v>
      </c>
      <c r="AN18">
        <v>2</v>
      </c>
    </row>
    <row r="19" spans="1:40">
      <c r="A19" t="s">
        <v>68</v>
      </c>
      <c r="B19">
        <v>94378610</v>
      </c>
      <c r="C19" t="s">
        <v>381</v>
      </c>
      <c r="D19" t="s">
        <v>204</v>
      </c>
      <c r="E19" s="6" t="s">
        <v>206</v>
      </c>
      <c r="F19" s="6" t="s">
        <v>87</v>
      </c>
      <c r="G19" s="6" t="s">
        <v>90</v>
      </c>
      <c r="H19">
        <v>0.874</v>
      </c>
      <c r="I19" s="5">
        <v>1.09E-8</v>
      </c>
      <c r="J19">
        <v>1.11E-2</v>
      </c>
      <c r="K19" t="s">
        <v>382</v>
      </c>
      <c r="L19">
        <v>94378610</v>
      </c>
      <c r="M19" t="s">
        <v>382</v>
      </c>
      <c r="N19" s="8">
        <v>1</v>
      </c>
      <c r="O19" s="6" t="s">
        <v>1299</v>
      </c>
      <c r="P19" t="s">
        <v>66</v>
      </c>
      <c r="Q19" t="s">
        <v>181</v>
      </c>
      <c r="R19">
        <v>6619461</v>
      </c>
      <c r="S19" s="6" t="s">
        <v>1299</v>
      </c>
      <c r="T19" s="6" t="s">
        <v>1300</v>
      </c>
      <c r="U19" t="s">
        <v>1301</v>
      </c>
      <c r="V19" t="s">
        <v>1302</v>
      </c>
      <c r="W19" t="s">
        <v>206</v>
      </c>
      <c r="X19" s="38">
        <v>0.99942500000000001</v>
      </c>
      <c r="Y19" s="3">
        <v>0.81499999999999995</v>
      </c>
      <c r="Z19" s="3" t="s">
        <v>1214</v>
      </c>
      <c r="AA19" s="3" t="s">
        <v>163</v>
      </c>
      <c r="AB19" s="6" t="s">
        <v>207</v>
      </c>
      <c r="AC19">
        <v>0.32200000000000001</v>
      </c>
      <c r="AD19" s="8">
        <v>12.397</v>
      </c>
      <c r="AE19" s="3">
        <v>27</v>
      </c>
      <c r="AF19" s="3">
        <v>38</v>
      </c>
      <c r="AG19" s="3">
        <v>6</v>
      </c>
      <c r="AH19" s="3">
        <v>8</v>
      </c>
      <c r="AI19" s="6" t="s">
        <v>1225</v>
      </c>
      <c r="AJ19" t="s">
        <v>1226</v>
      </c>
      <c r="AK19" t="s">
        <v>1227</v>
      </c>
      <c r="AM19" s="39">
        <v>1.6331857937116299E-3</v>
      </c>
      <c r="AN19">
        <v>2</v>
      </c>
    </row>
    <row r="20" spans="1:40">
      <c r="A20" t="s">
        <v>68</v>
      </c>
      <c r="B20">
        <v>94378610</v>
      </c>
      <c r="C20" t="s">
        <v>381</v>
      </c>
      <c r="D20" t="s">
        <v>204</v>
      </c>
      <c r="E20" s="6" t="s">
        <v>206</v>
      </c>
      <c r="F20" s="6" t="s">
        <v>87</v>
      </c>
      <c r="G20" s="6" t="s">
        <v>90</v>
      </c>
      <c r="H20">
        <v>0.874</v>
      </c>
      <c r="I20" s="5">
        <v>1.09E-8</v>
      </c>
      <c r="J20">
        <v>1.11E-2</v>
      </c>
      <c r="K20" t="s">
        <v>382</v>
      </c>
      <c r="L20">
        <v>94378610</v>
      </c>
      <c r="M20" t="s">
        <v>382</v>
      </c>
      <c r="N20" s="8">
        <v>1</v>
      </c>
      <c r="O20" s="6" t="s">
        <v>1303</v>
      </c>
      <c r="P20" t="s">
        <v>70</v>
      </c>
      <c r="Q20" t="s">
        <v>181</v>
      </c>
      <c r="R20">
        <v>36002038</v>
      </c>
      <c r="S20" s="6" t="s">
        <v>1304</v>
      </c>
      <c r="T20" s="6" t="s">
        <v>1305</v>
      </c>
      <c r="U20" t="s">
        <v>1306</v>
      </c>
      <c r="V20" t="s">
        <v>1307</v>
      </c>
      <c r="W20" t="s">
        <v>206</v>
      </c>
      <c r="X20" s="38">
        <v>0.99942500000000001</v>
      </c>
      <c r="Y20" s="3">
        <v>0.81499999999999995</v>
      </c>
      <c r="Z20" s="3" t="s">
        <v>1214</v>
      </c>
      <c r="AA20" s="3" t="s">
        <v>163</v>
      </c>
      <c r="AB20" s="6" t="s">
        <v>207</v>
      </c>
      <c r="AC20">
        <v>0.51200000000000001</v>
      </c>
      <c r="AD20" s="8">
        <v>31.222999999999999</v>
      </c>
      <c r="AE20" s="3">
        <v>8</v>
      </c>
      <c r="AF20" s="3">
        <v>38</v>
      </c>
      <c r="AG20" s="3">
        <v>3</v>
      </c>
      <c r="AH20" s="3">
        <v>5</v>
      </c>
      <c r="AI20" s="6" t="s">
        <v>1225</v>
      </c>
      <c r="AJ20" t="s">
        <v>1267</v>
      </c>
      <c r="AK20" t="s">
        <v>1308</v>
      </c>
      <c r="AL20" t="s">
        <v>1309</v>
      </c>
      <c r="AM20" s="39">
        <v>4.7506504533054699E-3</v>
      </c>
      <c r="AN20">
        <v>2</v>
      </c>
    </row>
    <row r="21" spans="1:40">
      <c r="A21" t="s">
        <v>68</v>
      </c>
      <c r="B21">
        <v>94378610</v>
      </c>
      <c r="C21" t="s">
        <v>381</v>
      </c>
      <c r="D21" t="s">
        <v>204</v>
      </c>
      <c r="E21" s="6" t="s">
        <v>206</v>
      </c>
      <c r="F21" s="6" t="s">
        <v>87</v>
      </c>
      <c r="G21" s="6" t="s">
        <v>90</v>
      </c>
      <c r="H21">
        <v>0.874</v>
      </c>
      <c r="I21" s="5">
        <v>1.09E-8</v>
      </c>
      <c r="J21">
        <v>1.11E-2</v>
      </c>
      <c r="K21" t="s">
        <v>382</v>
      </c>
      <c r="L21">
        <v>94378610</v>
      </c>
      <c r="M21" t="s">
        <v>382</v>
      </c>
      <c r="N21" s="8">
        <v>1</v>
      </c>
      <c r="O21" s="6" t="s">
        <v>1310</v>
      </c>
      <c r="P21" t="s">
        <v>60</v>
      </c>
      <c r="Q21" t="s">
        <v>181</v>
      </c>
      <c r="R21">
        <v>66501263</v>
      </c>
      <c r="S21" s="6" t="s">
        <v>1310</v>
      </c>
      <c r="T21" s="6" t="s">
        <v>1311</v>
      </c>
      <c r="U21" t="s">
        <v>1312</v>
      </c>
      <c r="V21" t="s">
        <v>1313</v>
      </c>
      <c r="W21" t="s">
        <v>206</v>
      </c>
      <c r="X21" s="38">
        <v>0.99942500000000001</v>
      </c>
      <c r="Y21" s="3">
        <v>0.81499999999999995</v>
      </c>
      <c r="Z21" s="3" t="s">
        <v>1214</v>
      </c>
      <c r="AA21" s="3" t="s">
        <v>163</v>
      </c>
      <c r="AB21" s="6" t="s">
        <v>207</v>
      </c>
      <c r="AC21">
        <v>0.31900000000000001</v>
      </c>
      <c r="AD21" s="8">
        <v>12.840999999999999</v>
      </c>
      <c r="AE21" s="3">
        <v>25</v>
      </c>
      <c r="AF21" s="3">
        <v>38</v>
      </c>
      <c r="AG21" s="3">
        <v>5</v>
      </c>
      <c r="AH21" s="3">
        <v>7</v>
      </c>
      <c r="AI21" s="6" t="s">
        <v>1225</v>
      </c>
      <c r="AJ21" t="s">
        <v>1267</v>
      </c>
      <c r="AK21" t="s">
        <v>1217</v>
      </c>
      <c r="AL21" t="s">
        <v>1314</v>
      </c>
      <c r="AM21" s="39">
        <v>1.7007906848965899E-3</v>
      </c>
      <c r="AN21">
        <v>2</v>
      </c>
    </row>
    <row r="22" spans="1:40">
      <c r="A22" t="s">
        <v>68</v>
      </c>
      <c r="B22">
        <v>94378610</v>
      </c>
      <c r="C22" t="s">
        <v>381</v>
      </c>
      <c r="D22" t="s">
        <v>204</v>
      </c>
      <c r="E22" s="6" t="s">
        <v>206</v>
      </c>
      <c r="F22" s="6" t="s">
        <v>87</v>
      </c>
      <c r="G22" s="6" t="s">
        <v>90</v>
      </c>
      <c r="H22">
        <v>0.874</v>
      </c>
      <c r="I22" s="5">
        <v>1.09E-8</v>
      </c>
      <c r="J22">
        <v>1.11E-2</v>
      </c>
      <c r="K22" t="s">
        <v>382</v>
      </c>
      <c r="L22">
        <v>94378610</v>
      </c>
      <c r="M22" t="s">
        <v>382</v>
      </c>
      <c r="N22" s="8">
        <v>1</v>
      </c>
      <c r="O22" s="6" t="s">
        <v>1315</v>
      </c>
      <c r="P22" t="s">
        <v>1316</v>
      </c>
      <c r="Q22" t="s">
        <v>181</v>
      </c>
      <c r="R22">
        <v>66550412</v>
      </c>
      <c r="S22" s="6" t="s">
        <v>1317</v>
      </c>
      <c r="T22" s="6" t="s">
        <v>1318</v>
      </c>
      <c r="U22" t="s">
        <v>1319</v>
      </c>
      <c r="V22" t="s">
        <v>1320</v>
      </c>
      <c r="W22" t="s">
        <v>206</v>
      </c>
      <c r="X22" s="38">
        <v>0.99942500000000001</v>
      </c>
      <c r="Y22" s="3">
        <v>0.81499999999999995</v>
      </c>
      <c r="Z22" s="3" t="s">
        <v>1214</v>
      </c>
      <c r="AA22" s="3" t="s">
        <v>163</v>
      </c>
      <c r="AB22" s="6" t="s">
        <v>207</v>
      </c>
      <c r="AC22">
        <v>0.41799999999999998</v>
      </c>
      <c r="AD22" s="8">
        <v>22.11</v>
      </c>
      <c r="AE22" s="3">
        <v>13</v>
      </c>
      <c r="AF22" s="3">
        <v>38</v>
      </c>
      <c r="AG22" s="3">
        <v>2</v>
      </c>
      <c r="AH22" s="3">
        <v>2</v>
      </c>
      <c r="AI22" s="6" t="s">
        <v>1225</v>
      </c>
      <c r="AJ22" t="s">
        <v>1226</v>
      </c>
      <c r="AK22" t="s">
        <v>1227</v>
      </c>
      <c r="AM22" s="39">
        <v>2.7477795274639702E-3</v>
      </c>
      <c r="AN22">
        <v>2</v>
      </c>
    </row>
    <row r="23" spans="1:40">
      <c r="A23" t="s">
        <v>68</v>
      </c>
      <c r="B23">
        <v>94378610</v>
      </c>
      <c r="C23" t="s">
        <v>381</v>
      </c>
      <c r="D23" t="s">
        <v>204</v>
      </c>
      <c r="E23" s="6" t="s">
        <v>206</v>
      </c>
      <c r="F23" s="6" t="s">
        <v>87</v>
      </c>
      <c r="G23" s="6" t="s">
        <v>90</v>
      </c>
      <c r="H23">
        <v>0.874</v>
      </c>
      <c r="I23" s="5">
        <v>1.09E-8</v>
      </c>
      <c r="J23">
        <v>1.11E-2</v>
      </c>
      <c r="K23" t="s">
        <v>382</v>
      </c>
      <c r="L23">
        <v>94378610</v>
      </c>
      <c r="M23" t="s">
        <v>382</v>
      </c>
      <c r="N23" s="8">
        <v>1</v>
      </c>
      <c r="O23" s="6" t="s">
        <v>1321</v>
      </c>
      <c r="P23" t="s">
        <v>1229</v>
      </c>
      <c r="Q23" t="s">
        <v>1208</v>
      </c>
      <c r="R23">
        <v>271620</v>
      </c>
      <c r="S23" s="6" t="s">
        <v>1321</v>
      </c>
      <c r="T23" s="6" t="s">
        <v>1322</v>
      </c>
      <c r="U23" t="s">
        <v>1323</v>
      </c>
      <c r="V23" t="s">
        <v>1324</v>
      </c>
      <c r="W23" t="s">
        <v>206</v>
      </c>
      <c r="X23" s="38">
        <v>0.99942500000000001</v>
      </c>
      <c r="Y23" s="3">
        <v>0.81499999999999995</v>
      </c>
      <c r="Z23" s="3" t="s">
        <v>1214</v>
      </c>
      <c r="AA23" s="3" t="s">
        <v>163</v>
      </c>
      <c r="AB23" s="6" t="s">
        <v>207</v>
      </c>
      <c r="AC23">
        <v>0.28599999999999998</v>
      </c>
      <c r="AD23" s="8">
        <v>10.173</v>
      </c>
      <c r="AE23" s="3">
        <v>32</v>
      </c>
      <c r="AF23" s="3">
        <v>38</v>
      </c>
      <c r="AG23" s="3">
        <v>4</v>
      </c>
      <c r="AH23" s="3">
        <v>6</v>
      </c>
      <c r="AI23" s="6" t="s">
        <v>1225</v>
      </c>
      <c r="AJ23" t="s">
        <v>1226</v>
      </c>
      <c r="AK23" t="s">
        <v>1227</v>
      </c>
      <c r="AM23" s="39">
        <v>1.39892393358643E-3</v>
      </c>
      <c r="AN23">
        <v>2</v>
      </c>
    </row>
    <row r="24" spans="1:40">
      <c r="A24" t="s">
        <v>68</v>
      </c>
      <c r="B24">
        <v>94378610</v>
      </c>
      <c r="C24" t="s">
        <v>381</v>
      </c>
      <c r="D24" t="s">
        <v>204</v>
      </c>
      <c r="E24" s="6" t="s">
        <v>206</v>
      </c>
      <c r="F24" s="6" t="s">
        <v>87</v>
      </c>
      <c r="G24" s="6" t="s">
        <v>90</v>
      </c>
      <c r="H24">
        <v>0.874</v>
      </c>
      <c r="I24" s="5">
        <v>1.09E-8</v>
      </c>
      <c r="J24">
        <v>1.11E-2</v>
      </c>
      <c r="K24" t="s">
        <v>382</v>
      </c>
      <c r="L24">
        <v>94378610</v>
      </c>
      <c r="M24" t="s">
        <v>382</v>
      </c>
      <c r="N24" s="8">
        <v>1</v>
      </c>
      <c r="O24" s="6" t="s">
        <v>1325</v>
      </c>
      <c r="P24" t="s">
        <v>62</v>
      </c>
      <c r="Q24" t="s">
        <v>1208</v>
      </c>
      <c r="R24">
        <v>29826966</v>
      </c>
      <c r="S24" s="6" t="s">
        <v>1325</v>
      </c>
      <c r="T24" s="6" t="s">
        <v>1326</v>
      </c>
      <c r="U24" t="s">
        <v>1327</v>
      </c>
      <c r="V24" t="s">
        <v>1328</v>
      </c>
      <c r="W24" t="s">
        <v>206</v>
      </c>
      <c r="X24" s="38">
        <v>0.99942500000000001</v>
      </c>
      <c r="Y24" s="3">
        <v>0.81499999999999995</v>
      </c>
      <c r="Z24" s="3" t="s">
        <v>1214</v>
      </c>
      <c r="AA24" s="3" t="s">
        <v>163</v>
      </c>
      <c r="AB24" s="6" t="s">
        <v>207</v>
      </c>
      <c r="AC24">
        <v>0.434</v>
      </c>
      <c r="AD24" s="8">
        <v>21.706</v>
      </c>
      <c r="AE24" s="3">
        <v>14</v>
      </c>
      <c r="AF24" s="3">
        <v>38</v>
      </c>
      <c r="AG24" s="3">
        <v>2</v>
      </c>
      <c r="AH24" s="3">
        <v>7</v>
      </c>
      <c r="AI24" s="6" t="s">
        <v>1225</v>
      </c>
      <c r="AJ24" t="s">
        <v>1216</v>
      </c>
      <c r="AK24" t="s">
        <v>1308</v>
      </c>
      <c r="AL24" t="s">
        <v>1329</v>
      </c>
      <c r="AM24" s="39">
        <v>3.40552968301999E-3</v>
      </c>
      <c r="AN24">
        <v>2</v>
      </c>
    </row>
    <row r="25" spans="1:40">
      <c r="A25" t="s">
        <v>68</v>
      </c>
      <c r="B25">
        <v>94378610</v>
      </c>
      <c r="C25" t="s">
        <v>381</v>
      </c>
      <c r="D25" t="s">
        <v>204</v>
      </c>
      <c r="E25" s="6" t="s">
        <v>206</v>
      </c>
      <c r="F25" s="6" t="s">
        <v>87</v>
      </c>
      <c r="G25" s="6" t="s">
        <v>90</v>
      </c>
      <c r="H25">
        <v>0.874</v>
      </c>
      <c r="I25" s="5">
        <v>1.09E-8</v>
      </c>
      <c r="J25">
        <v>1.11E-2</v>
      </c>
      <c r="K25" t="s">
        <v>382</v>
      </c>
      <c r="L25">
        <v>94378610</v>
      </c>
      <c r="M25" t="s">
        <v>382</v>
      </c>
      <c r="N25" s="8">
        <v>1</v>
      </c>
      <c r="O25" s="6" t="s">
        <v>1330</v>
      </c>
      <c r="P25" t="s">
        <v>67</v>
      </c>
      <c r="Q25" t="s">
        <v>1208</v>
      </c>
      <c r="R25">
        <v>21354959</v>
      </c>
      <c r="S25" s="6" t="s">
        <v>1330</v>
      </c>
      <c r="T25" s="6" t="s">
        <v>1331</v>
      </c>
      <c r="U25" t="s">
        <v>1332</v>
      </c>
      <c r="V25" t="s">
        <v>1333</v>
      </c>
      <c r="W25" t="s">
        <v>206</v>
      </c>
      <c r="X25" s="38">
        <v>0.99942500000000001</v>
      </c>
      <c r="Y25" s="3">
        <v>0.81499999999999995</v>
      </c>
      <c r="Z25" s="3" t="s">
        <v>1214</v>
      </c>
      <c r="AA25" s="3" t="s">
        <v>163</v>
      </c>
      <c r="AB25" s="6" t="s">
        <v>207</v>
      </c>
      <c r="AC25">
        <v>0.29599999999999999</v>
      </c>
      <c r="AD25" s="8">
        <v>10.967000000000001</v>
      </c>
      <c r="AE25" s="3">
        <v>30</v>
      </c>
      <c r="AF25" s="3">
        <v>38</v>
      </c>
      <c r="AG25" s="3">
        <v>10</v>
      </c>
      <c r="AH25" s="3">
        <v>15</v>
      </c>
      <c r="AI25" s="6" t="s">
        <v>1225</v>
      </c>
      <c r="AJ25" t="s">
        <v>1216</v>
      </c>
      <c r="AK25" t="s">
        <v>1308</v>
      </c>
      <c r="AL25" t="s">
        <v>1334</v>
      </c>
      <c r="AM25" s="39">
        <v>1.42645583552448E-3</v>
      </c>
      <c r="AN25">
        <v>2</v>
      </c>
    </row>
    <row r="26" spans="1:40">
      <c r="A26" t="s">
        <v>68</v>
      </c>
      <c r="B26">
        <v>94378610</v>
      </c>
      <c r="C26" t="s">
        <v>381</v>
      </c>
      <c r="D26" t="s">
        <v>204</v>
      </c>
      <c r="E26" s="6" t="s">
        <v>206</v>
      </c>
      <c r="F26" s="6" t="s">
        <v>87</v>
      </c>
      <c r="G26" s="6" t="s">
        <v>90</v>
      </c>
      <c r="H26">
        <v>0.874</v>
      </c>
      <c r="I26" s="5">
        <v>1.09E-8</v>
      </c>
      <c r="J26">
        <v>1.11E-2</v>
      </c>
      <c r="K26" t="s">
        <v>382</v>
      </c>
      <c r="L26">
        <v>94378610</v>
      </c>
      <c r="M26" t="s">
        <v>382</v>
      </c>
      <c r="N26" s="8">
        <v>1</v>
      </c>
      <c r="O26" s="6" t="s">
        <v>1335</v>
      </c>
      <c r="P26" t="s">
        <v>63</v>
      </c>
      <c r="Q26" t="s">
        <v>1208</v>
      </c>
      <c r="R26">
        <v>116672358</v>
      </c>
      <c r="S26" s="6" t="s">
        <v>1336</v>
      </c>
      <c r="T26" s="6" t="s">
        <v>1337</v>
      </c>
      <c r="U26" t="s">
        <v>1338</v>
      </c>
      <c r="V26" t="s">
        <v>1339</v>
      </c>
      <c r="W26" t="s">
        <v>206</v>
      </c>
      <c r="X26" s="38">
        <v>0.99942500000000001</v>
      </c>
      <c r="Y26" s="3">
        <v>0.81499999999999995</v>
      </c>
      <c r="Z26" s="3" t="s">
        <v>1214</v>
      </c>
      <c r="AA26" s="3" t="s">
        <v>163</v>
      </c>
      <c r="AB26" s="6" t="s">
        <v>207</v>
      </c>
      <c r="AC26">
        <v>0.36099999999999999</v>
      </c>
      <c r="AD26" s="8">
        <v>14.943</v>
      </c>
      <c r="AE26" s="3">
        <v>19</v>
      </c>
      <c r="AF26" s="3">
        <v>38</v>
      </c>
      <c r="AG26" s="3">
        <v>9</v>
      </c>
      <c r="AH26" s="3">
        <v>17</v>
      </c>
      <c r="AI26" s="6" t="s">
        <v>1225</v>
      </c>
      <c r="AJ26" t="s">
        <v>1226</v>
      </c>
      <c r="AK26" t="s">
        <v>1217</v>
      </c>
      <c r="AM26" s="39">
        <v>2.3184353468605999E-3</v>
      </c>
      <c r="AN26">
        <v>2</v>
      </c>
    </row>
    <row r="27" spans="1:40">
      <c r="A27" t="s">
        <v>68</v>
      </c>
      <c r="B27">
        <v>94378610</v>
      </c>
      <c r="C27" t="s">
        <v>381</v>
      </c>
      <c r="D27" t="s">
        <v>204</v>
      </c>
      <c r="E27" s="6" t="s">
        <v>206</v>
      </c>
      <c r="F27" s="6" t="s">
        <v>87</v>
      </c>
      <c r="G27" s="6" t="s">
        <v>90</v>
      </c>
      <c r="H27">
        <v>0.874</v>
      </c>
      <c r="I27" s="5">
        <v>1.09E-8</v>
      </c>
      <c r="J27">
        <v>1.11E-2</v>
      </c>
      <c r="K27" t="s">
        <v>382</v>
      </c>
      <c r="L27">
        <v>94378610</v>
      </c>
      <c r="M27" t="s">
        <v>382</v>
      </c>
      <c r="N27" s="8">
        <v>1</v>
      </c>
      <c r="O27" s="6" t="s">
        <v>1340</v>
      </c>
      <c r="P27" t="s">
        <v>67</v>
      </c>
      <c r="Q27" t="s">
        <v>181</v>
      </c>
      <c r="R27">
        <v>58920538</v>
      </c>
      <c r="S27" s="6" t="s">
        <v>1340</v>
      </c>
      <c r="T27" s="6" t="s">
        <v>1341</v>
      </c>
      <c r="U27" t="s">
        <v>1342</v>
      </c>
      <c r="V27" t="s">
        <v>1343</v>
      </c>
      <c r="W27" t="s">
        <v>206</v>
      </c>
      <c r="X27" s="38">
        <v>0.99942500000000001</v>
      </c>
      <c r="Y27" s="3">
        <v>0.81499999999999995</v>
      </c>
      <c r="Z27" s="3" t="s">
        <v>1214</v>
      </c>
      <c r="AA27" s="3" t="s">
        <v>163</v>
      </c>
      <c r="AB27" s="6" t="s">
        <v>207</v>
      </c>
      <c r="AC27">
        <v>0.27400000000000002</v>
      </c>
      <c r="AD27" s="8">
        <v>9.5730000000000004</v>
      </c>
      <c r="AE27" s="3">
        <v>36</v>
      </c>
      <c r="AF27" s="3">
        <v>38</v>
      </c>
      <c r="AG27" s="3">
        <v>5</v>
      </c>
      <c r="AH27" s="3">
        <v>5</v>
      </c>
      <c r="AI27" s="6" t="s">
        <v>1225</v>
      </c>
      <c r="AJ27" t="s">
        <v>1226</v>
      </c>
      <c r="AK27" t="s">
        <v>1217</v>
      </c>
      <c r="AM27" s="39">
        <v>1.2599859685076299E-3</v>
      </c>
      <c r="AN27">
        <v>2</v>
      </c>
    </row>
    <row r="28" spans="1:40">
      <c r="A28" t="s">
        <v>68</v>
      </c>
      <c r="B28">
        <v>94378610</v>
      </c>
      <c r="C28" t="s">
        <v>381</v>
      </c>
      <c r="D28" t="s">
        <v>204</v>
      </c>
      <c r="E28" s="6" t="s">
        <v>206</v>
      </c>
      <c r="F28" s="6" t="s">
        <v>87</v>
      </c>
      <c r="G28" s="6" t="s">
        <v>90</v>
      </c>
      <c r="H28">
        <v>0.874</v>
      </c>
      <c r="I28" s="5">
        <v>1.09E-8</v>
      </c>
      <c r="J28">
        <v>1.11E-2</v>
      </c>
      <c r="K28" t="s">
        <v>382</v>
      </c>
      <c r="L28">
        <v>94378610</v>
      </c>
      <c r="M28" t="s">
        <v>382</v>
      </c>
      <c r="N28" s="8">
        <v>1</v>
      </c>
      <c r="O28" s="6" t="s">
        <v>1344</v>
      </c>
      <c r="P28" t="s">
        <v>68</v>
      </c>
      <c r="Q28" t="s">
        <v>181</v>
      </c>
      <c r="R28">
        <v>74019332</v>
      </c>
      <c r="S28" s="6" t="s">
        <v>1345</v>
      </c>
      <c r="T28" s="6" t="s">
        <v>1346</v>
      </c>
      <c r="U28" t="s">
        <v>1347</v>
      </c>
      <c r="V28" t="s">
        <v>1348</v>
      </c>
      <c r="W28" t="s">
        <v>206</v>
      </c>
      <c r="X28" s="38">
        <v>0.99942500000000001</v>
      </c>
      <c r="Y28" s="3">
        <v>0.81499999999999995</v>
      </c>
      <c r="Z28" s="3" t="s">
        <v>1214</v>
      </c>
      <c r="AA28" s="3">
        <v>20359278</v>
      </c>
      <c r="AB28" s="6" t="s">
        <v>207</v>
      </c>
      <c r="AC28">
        <v>0.47199999999999998</v>
      </c>
      <c r="AD28" s="8">
        <v>27.75</v>
      </c>
      <c r="AE28" s="3">
        <v>10</v>
      </c>
      <c r="AF28" s="3">
        <v>38</v>
      </c>
      <c r="AG28" s="3">
        <v>3</v>
      </c>
      <c r="AH28" s="3">
        <v>13</v>
      </c>
      <c r="AI28" s="6" t="s">
        <v>1225</v>
      </c>
      <c r="AJ28" t="s">
        <v>1267</v>
      </c>
      <c r="AK28" t="s">
        <v>1227</v>
      </c>
      <c r="AL28" t="s">
        <v>1349</v>
      </c>
      <c r="AM28" s="39">
        <v>4.2745948927874798E-3</v>
      </c>
      <c r="AN28">
        <v>2</v>
      </c>
    </row>
    <row r="29" spans="1:40">
      <c r="A29" t="s">
        <v>68</v>
      </c>
      <c r="B29">
        <v>94378610</v>
      </c>
      <c r="C29" t="s">
        <v>381</v>
      </c>
      <c r="D29" t="s">
        <v>204</v>
      </c>
      <c r="E29" s="6" t="s">
        <v>206</v>
      </c>
      <c r="F29" s="6" t="s">
        <v>87</v>
      </c>
      <c r="G29" s="6" t="s">
        <v>90</v>
      </c>
      <c r="H29">
        <v>0.874</v>
      </c>
      <c r="I29" s="5">
        <v>1.09E-8</v>
      </c>
      <c r="J29">
        <v>1.11E-2</v>
      </c>
      <c r="K29" t="s">
        <v>382</v>
      </c>
      <c r="L29">
        <v>94378610</v>
      </c>
      <c r="M29" t="s">
        <v>382</v>
      </c>
      <c r="N29" s="8">
        <v>1</v>
      </c>
      <c r="O29" s="6" t="s">
        <v>1350</v>
      </c>
      <c r="P29" t="s">
        <v>66</v>
      </c>
      <c r="Q29" t="s">
        <v>1208</v>
      </c>
      <c r="R29">
        <v>75399490</v>
      </c>
      <c r="S29" s="6" t="s">
        <v>1351</v>
      </c>
      <c r="T29" s="6" t="s">
        <v>1352</v>
      </c>
      <c r="U29" t="s">
        <v>1353</v>
      </c>
      <c r="V29" t="s">
        <v>1354</v>
      </c>
      <c r="W29" t="s">
        <v>206</v>
      </c>
      <c r="X29" s="38">
        <v>0.99942500000000001</v>
      </c>
      <c r="Y29" s="3">
        <v>0.81499999999999995</v>
      </c>
      <c r="Z29" s="3" t="s">
        <v>1214</v>
      </c>
      <c r="AA29" s="3" t="s">
        <v>163</v>
      </c>
      <c r="AB29" s="6" t="s">
        <v>207</v>
      </c>
      <c r="AC29">
        <v>1.0589999999999999</v>
      </c>
      <c r="AD29" s="8">
        <v>133.49</v>
      </c>
      <c r="AE29" s="3">
        <v>1</v>
      </c>
      <c r="AF29" s="3">
        <v>38</v>
      </c>
      <c r="AG29" s="3">
        <v>1</v>
      </c>
      <c r="AH29" s="3">
        <v>4</v>
      </c>
      <c r="AI29" s="6" t="s">
        <v>1225</v>
      </c>
      <c r="AJ29" t="s">
        <v>1226</v>
      </c>
      <c r="AK29" t="s">
        <v>1227</v>
      </c>
      <c r="AM29" s="39">
        <v>1.8869729329119501E-2</v>
      </c>
      <c r="AN29">
        <v>2</v>
      </c>
    </row>
    <row r="30" spans="1:40">
      <c r="A30" t="s">
        <v>68</v>
      </c>
      <c r="B30">
        <v>94378610</v>
      </c>
      <c r="C30" t="s">
        <v>381</v>
      </c>
      <c r="D30" t="s">
        <v>204</v>
      </c>
      <c r="E30" s="6" t="s">
        <v>206</v>
      </c>
      <c r="F30" s="6" t="s">
        <v>87</v>
      </c>
      <c r="G30" s="6" t="s">
        <v>90</v>
      </c>
      <c r="H30">
        <v>0.874</v>
      </c>
      <c r="I30" s="5">
        <v>1.09E-8</v>
      </c>
      <c r="J30">
        <v>1.11E-2</v>
      </c>
      <c r="K30" t="s">
        <v>382</v>
      </c>
      <c r="L30">
        <v>94378610</v>
      </c>
      <c r="M30" t="s">
        <v>382</v>
      </c>
      <c r="N30" s="8">
        <v>1</v>
      </c>
      <c r="O30" s="6" t="s">
        <v>1355</v>
      </c>
      <c r="P30" t="s">
        <v>1356</v>
      </c>
      <c r="Q30" t="s">
        <v>181</v>
      </c>
      <c r="R30">
        <v>20268293</v>
      </c>
      <c r="S30" s="6" t="s">
        <v>1357</v>
      </c>
      <c r="T30" s="6" t="s">
        <v>1358</v>
      </c>
      <c r="U30" t="s">
        <v>1359</v>
      </c>
      <c r="V30" t="s">
        <v>1360</v>
      </c>
      <c r="W30" t="s">
        <v>206</v>
      </c>
      <c r="X30" s="38">
        <v>0.99942500000000001</v>
      </c>
      <c r="Y30" s="3">
        <v>0.81499999999999995</v>
      </c>
      <c r="Z30" s="3" t="s">
        <v>1214</v>
      </c>
      <c r="AA30" s="3" t="s">
        <v>163</v>
      </c>
      <c r="AB30" s="6" t="s">
        <v>207</v>
      </c>
      <c r="AC30">
        <v>0.31900000000000001</v>
      </c>
      <c r="AD30" s="8">
        <v>11.382</v>
      </c>
      <c r="AE30" s="3">
        <v>29</v>
      </c>
      <c r="AF30" s="3">
        <v>38</v>
      </c>
      <c r="AG30" s="3">
        <v>4</v>
      </c>
      <c r="AH30" s="3">
        <v>8</v>
      </c>
      <c r="AI30" s="6" t="s">
        <v>1225</v>
      </c>
      <c r="AJ30" t="s">
        <v>1267</v>
      </c>
      <c r="AK30" t="s">
        <v>1217</v>
      </c>
      <c r="AL30" t="s">
        <v>1361</v>
      </c>
      <c r="AM30" s="39">
        <v>2.2403654269232999E-3</v>
      </c>
      <c r="AN30">
        <v>2</v>
      </c>
    </row>
    <row r="31" spans="1:40">
      <c r="A31" t="s">
        <v>68</v>
      </c>
      <c r="B31">
        <v>94378610</v>
      </c>
      <c r="C31" t="s">
        <v>381</v>
      </c>
      <c r="D31" t="s">
        <v>204</v>
      </c>
      <c r="E31" s="6" t="s">
        <v>206</v>
      </c>
      <c r="F31" s="6" t="s">
        <v>87</v>
      </c>
      <c r="G31" s="6" t="s">
        <v>90</v>
      </c>
      <c r="H31">
        <v>0.874</v>
      </c>
      <c r="I31" s="5">
        <v>1.09E-8</v>
      </c>
      <c r="J31">
        <v>1.11E-2</v>
      </c>
      <c r="K31" t="s">
        <v>382</v>
      </c>
      <c r="L31">
        <v>94378610</v>
      </c>
      <c r="M31" t="s">
        <v>382</v>
      </c>
      <c r="N31" s="8">
        <v>1</v>
      </c>
      <c r="O31" s="6" t="s">
        <v>248</v>
      </c>
      <c r="P31" t="s">
        <v>1362</v>
      </c>
      <c r="Q31" t="s">
        <v>1208</v>
      </c>
      <c r="R31">
        <v>93226807</v>
      </c>
      <c r="S31" s="6" t="s">
        <v>248</v>
      </c>
      <c r="T31" s="6" t="s">
        <v>1363</v>
      </c>
      <c r="U31" t="s">
        <v>1364</v>
      </c>
      <c r="V31" t="s">
        <v>1365</v>
      </c>
      <c r="W31" t="s">
        <v>206</v>
      </c>
      <c r="X31" s="38">
        <v>0.99942500000000001</v>
      </c>
      <c r="Y31" s="3">
        <v>0.81499999999999995</v>
      </c>
      <c r="Z31" s="3" t="s">
        <v>1214</v>
      </c>
      <c r="AA31" s="3" t="s">
        <v>163</v>
      </c>
      <c r="AB31" s="6" t="s">
        <v>207</v>
      </c>
      <c r="AC31">
        <v>1.0369999999999999</v>
      </c>
      <c r="AD31" s="8">
        <v>122.02</v>
      </c>
      <c r="AE31" s="3">
        <v>2</v>
      </c>
      <c r="AF31" s="3">
        <v>38</v>
      </c>
      <c r="AG31" s="3">
        <v>1</v>
      </c>
      <c r="AH31" s="3">
        <v>3</v>
      </c>
      <c r="AI31" s="6" t="s">
        <v>1225</v>
      </c>
      <c r="AJ31" t="s">
        <v>1226</v>
      </c>
      <c r="AK31" t="s">
        <v>1217</v>
      </c>
      <c r="AM31" s="39">
        <v>1.82447166335334E-2</v>
      </c>
      <c r="AN31">
        <v>2</v>
      </c>
    </row>
    <row r="32" spans="1:40">
      <c r="A32" t="s">
        <v>68</v>
      </c>
      <c r="B32">
        <v>94378610</v>
      </c>
      <c r="C32" t="s">
        <v>381</v>
      </c>
      <c r="D32" t="s">
        <v>204</v>
      </c>
      <c r="E32" s="6" t="s">
        <v>206</v>
      </c>
      <c r="F32" s="6" t="s">
        <v>87</v>
      </c>
      <c r="G32" s="6" t="s">
        <v>90</v>
      </c>
      <c r="H32">
        <v>0.874</v>
      </c>
      <c r="I32" s="5">
        <v>1.09E-8</v>
      </c>
      <c r="J32">
        <v>1.11E-2</v>
      </c>
      <c r="K32" t="s">
        <v>382</v>
      </c>
      <c r="L32">
        <v>94378610</v>
      </c>
      <c r="M32" t="s">
        <v>382</v>
      </c>
      <c r="N32" s="8">
        <v>1</v>
      </c>
      <c r="O32" s="6" t="s">
        <v>149</v>
      </c>
      <c r="P32" t="s">
        <v>62</v>
      </c>
      <c r="Q32" t="s">
        <v>1208</v>
      </c>
      <c r="R32">
        <v>37170145</v>
      </c>
      <c r="S32" s="6" t="s">
        <v>149</v>
      </c>
      <c r="T32" s="6" t="s">
        <v>1366</v>
      </c>
      <c r="U32" t="s">
        <v>1367</v>
      </c>
      <c r="V32" t="s">
        <v>1368</v>
      </c>
      <c r="W32" t="s">
        <v>206</v>
      </c>
      <c r="X32" s="38">
        <v>0.99942500000000001</v>
      </c>
      <c r="Y32" s="3">
        <v>0.81499999999999995</v>
      </c>
      <c r="Z32" s="3" t="s">
        <v>1214</v>
      </c>
      <c r="AA32" s="3" t="s">
        <v>163</v>
      </c>
      <c r="AB32" s="6" t="s">
        <v>207</v>
      </c>
      <c r="AC32">
        <v>0.57699999999999996</v>
      </c>
      <c r="AD32" s="8">
        <v>40.936</v>
      </c>
      <c r="AE32" s="3">
        <v>5</v>
      </c>
      <c r="AF32" s="3">
        <v>38</v>
      </c>
      <c r="AG32" s="3">
        <v>1</v>
      </c>
      <c r="AH32" s="3">
        <v>4</v>
      </c>
      <c r="AI32" s="6" t="s">
        <v>1225</v>
      </c>
      <c r="AJ32" t="s">
        <v>1226</v>
      </c>
      <c r="AK32" t="s">
        <v>1227</v>
      </c>
      <c r="AM32" s="39">
        <v>5.3499341075765603E-3</v>
      </c>
      <c r="AN32">
        <v>2</v>
      </c>
    </row>
    <row r="33" spans="1:40">
      <c r="A33" t="s">
        <v>68</v>
      </c>
      <c r="B33">
        <v>94378610</v>
      </c>
      <c r="C33" t="s">
        <v>381</v>
      </c>
      <c r="D33" t="s">
        <v>204</v>
      </c>
      <c r="E33" s="6" t="s">
        <v>206</v>
      </c>
      <c r="F33" s="6" t="s">
        <v>87</v>
      </c>
      <c r="G33" s="6" t="s">
        <v>90</v>
      </c>
      <c r="H33">
        <v>0.874</v>
      </c>
      <c r="I33" s="5">
        <v>1.09E-8</v>
      </c>
      <c r="J33">
        <v>1.11E-2</v>
      </c>
      <c r="K33" t="s">
        <v>382</v>
      </c>
      <c r="L33">
        <v>94378610</v>
      </c>
      <c r="M33" t="s">
        <v>382</v>
      </c>
      <c r="N33" s="8">
        <v>1</v>
      </c>
      <c r="O33" s="6" t="s">
        <v>1369</v>
      </c>
      <c r="P33" t="s">
        <v>58</v>
      </c>
      <c r="Q33" t="s">
        <v>1208</v>
      </c>
      <c r="R33">
        <v>65420651</v>
      </c>
      <c r="S33" s="6" t="s">
        <v>1370</v>
      </c>
      <c r="T33" s="6" t="s">
        <v>1371</v>
      </c>
      <c r="U33" t="s">
        <v>1372</v>
      </c>
      <c r="V33" t="s">
        <v>1373</v>
      </c>
      <c r="W33" t="s">
        <v>206</v>
      </c>
      <c r="X33" s="38">
        <v>0.99942500000000001</v>
      </c>
      <c r="Y33" s="3">
        <v>0.81499999999999995</v>
      </c>
      <c r="Z33" s="3" t="s">
        <v>1214</v>
      </c>
      <c r="AA33" s="3" t="s">
        <v>163</v>
      </c>
      <c r="AB33" s="6" t="s">
        <v>207</v>
      </c>
      <c r="AC33">
        <v>0.253</v>
      </c>
      <c r="AD33" s="8">
        <v>12.866</v>
      </c>
      <c r="AE33" s="3">
        <v>24</v>
      </c>
      <c r="AF33" s="3">
        <v>38</v>
      </c>
      <c r="AG33" s="3">
        <v>5</v>
      </c>
      <c r="AH33" s="3">
        <v>13</v>
      </c>
      <c r="AI33" s="6" t="s">
        <v>1225</v>
      </c>
      <c r="AJ33" t="s">
        <v>1267</v>
      </c>
      <c r="AK33" t="s">
        <v>1227</v>
      </c>
      <c r="AL33" t="s">
        <v>1374</v>
      </c>
      <c r="AM33" s="39">
        <v>8.6949986333062501E-4</v>
      </c>
      <c r="AN33">
        <v>2</v>
      </c>
    </row>
    <row r="34" spans="1:40">
      <c r="A34" t="s">
        <v>68</v>
      </c>
      <c r="B34">
        <v>94378610</v>
      </c>
      <c r="C34" t="s">
        <v>381</v>
      </c>
      <c r="D34" t="s">
        <v>204</v>
      </c>
      <c r="E34" s="6" t="s">
        <v>206</v>
      </c>
      <c r="F34" s="6" t="s">
        <v>87</v>
      </c>
      <c r="G34" s="6" t="s">
        <v>90</v>
      </c>
      <c r="H34">
        <v>0.874</v>
      </c>
      <c r="I34" s="5">
        <v>1.09E-8</v>
      </c>
      <c r="J34">
        <v>1.11E-2</v>
      </c>
      <c r="K34" t="s">
        <v>382</v>
      </c>
      <c r="L34">
        <v>94378610</v>
      </c>
      <c r="M34" t="s">
        <v>382</v>
      </c>
      <c r="N34" s="8">
        <v>1</v>
      </c>
      <c r="O34" s="6" t="s">
        <v>1375</v>
      </c>
      <c r="P34" t="s">
        <v>1316</v>
      </c>
      <c r="Q34" t="s">
        <v>181</v>
      </c>
      <c r="R34">
        <v>75207174</v>
      </c>
      <c r="S34" s="6" t="s">
        <v>1375</v>
      </c>
      <c r="T34" s="6" t="s">
        <v>1376</v>
      </c>
      <c r="U34" t="s">
        <v>1377</v>
      </c>
      <c r="V34" t="s">
        <v>1378</v>
      </c>
      <c r="W34" t="s">
        <v>206</v>
      </c>
      <c r="X34" s="38">
        <v>0.99942500000000001</v>
      </c>
      <c r="Y34" s="3">
        <v>0.81499999999999995</v>
      </c>
      <c r="Z34" s="3" t="s">
        <v>1214</v>
      </c>
      <c r="AA34" s="3" t="s">
        <v>163</v>
      </c>
      <c r="AB34" s="6" t="s">
        <v>207</v>
      </c>
      <c r="AC34">
        <v>0.63500000000000001</v>
      </c>
      <c r="AD34" s="8">
        <v>58.521999999999998</v>
      </c>
      <c r="AE34" s="3">
        <v>4</v>
      </c>
      <c r="AF34" s="3">
        <v>38</v>
      </c>
      <c r="AG34" s="3">
        <v>2</v>
      </c>
      <c r="AH34" s="3">
        <v>8</v>
      </c>
      <c r="AI34" s="6" t="s">
        <v>1225</v>
      </c>
      <c r="AJ34" t="s">
        <v>1216</v>
      </c>
      <c r="AK34" t="s">
        <v>1379</v>
      </c>
      <c r="AL34" t="s">
        <v>1380</v>
      </c>
      <c r="AM34" s="39">
        <v>6.4899545045139497E-3</v>
      </c>
      <c r="AN34">
        <v>2</v>
      </c>
    </row>
    <row r="35" spans="1:40">
      <c r="A35" t="s">
        <v>68</v>
      </c>
      <c r="B35">
        <v>94378610</v>
      </c>
      <c r="C35" t="s">
        <v>381</v>
      </c>
      <c r="D35" t="s">
        <v>204</v>
      </c>
      <c r="E35" s="6" t="s">
        <v>206</v>
      </c>
      <c r="F35" s="6" t="s">
        <v>87</v>
      </c>
      <c r="G35" s="6" t="s">
        <v>90</v>
      </c>
      <c r="H35">
        <v>0.874</v>
      </c>
      <c r="I35" s="5">
        <v>1.09E-8</v>
      </c>
      <c r="J35">
        <v>1.11E-2</v>
      </c>
      <c r="K35" t="s">
        <v>382</v>
      </c>
      <c r="L35">
        <v>94378610</v>
      </c>
      <c r="M35" t="s">
        <v>382</v>
      </c>
      <c r="N35" s="8">
        <v>1</v>
      </c>
      <c r="O35" s="6" t="s">
        <v>1381</v>
      </c>
      <c r="P35" t="s">
        <v>213</v>
      </c>
      <c r="Q35" t="s">
        <v>181</v>
      </c>
      <c r="R35">
        <v>68715173</v>
      </c>
      <c r="S35" s="6" t="s">
        <v>1381</v>
      </c>
      <c r="T35" s="6" t="s">
        <v>1382</v>
      </c>
      <c r="U35" t="s">
        <v>1383</v>
      </c>
      <c r="V35" t="s">
        <v>1384</v>
      </c>
      <c r="W35" t="s">
        <v>206</v>
      </c>
      <c r="X35" s="38">
        <v>0.99942500000000001</v>
      </c>
      <c r="Y35" s="3">
        <v>0.81499999999999995</v>
      </c>
      <c r="Z35" s="3" t="s">
        <v>1214</v>
      </c>
      <c r="AA35" s="3" t="s">
        <v>163</v>
      </c>
      <c r="AB35" s="6" t="s">
        <v>207</v>
      </c>
      <c r="AC35">
        <v>0.32500000000000001</v>
      </c>
      <c r="AD35" s="8">
        <v>12.488</v>
      </c>
      <c r="AE35" s="3">
        <v>26</v>
      </c>
      <c r="AF35" s="3">
        <v>38</v>
      </c>
      <c r="AG35" s="3">
        <v>8</v>
      </c>
      <c r="AH35" s="3">
        <v>9</v>
      </c>
      <c r="AI35" s="6" t="s">
        <v>1225</v>
      </c>
      <c r="AJ35" t="s">
        <v>1226</v>
      </c>
      <c r="AK35" t="s">
        <v>1227</v>
      </c>
      <c r="AM35" s="39">
        <v>1.6155824355648101E-3</v>
      </c>
      <c r="AN35">
        <v>2</v>
      </c>
    </row>
    <row r="36" spans="1:40">
      <c r="A36" t="s">
        <v>68</v>
      </c>
      <c r="B36">
        <v>94378610</v>
      </c>
      <c r="C36" t="s">
        <v>381</v>
      </c>
      <c r="D36" t="s">
        <v>204</v>
      </c>
      <c r="E36" s="6" t="s">
        <v>206</v>
      </c>
      <c r="F36" s="6" t="s">
        <v>87</v>
      </c>
      <c r="G36" s="6" t="s">
        <v>90</v>
      </c>
      <c r="H36">
        <v>0.874</v>
      </c>
      <c r="I36" s="5">
        <v>1.09E-8</v>
      </c>
      <c r="J36">
        <v>1.11E-2</v>
      </c>
      <c r="K36" t="s">
        <v>382</v>
      </c>
      <c r="L36">
        <v>94378610</v>
      </c>
      <c r="M36" t="s">
        <v>382</v>
      </c>
      <c r="N36" s="8">
        <v>1</v>
      </c>
      <c r="O36" s="6" t="s">
        <v>1147</v>
      </c>
      <c r="P36" t="s">
        <v>71</v>
      </c>
      <c r="Q36" t="s">
        <v>181</v>
      </c>
      <c r="R36">
        <v>5340803</v>
      </c>
      <c r="S36" s="6" t="s">
        <v>1147</v>
      </c>
      <c r="T36" s="6" t="s">
        <v>1385</v>
      </c>
      <c r="U36" t="s">
        <v>1386</v>
      </c>
      <c r="V36" t="s">
        <v>1387</v>
      </c>
      <c r="W36" t="s">
        <v>206</v>
      </c>
      <c r="X36" s="38">
        <v>0.99942500000000001</v>
      </c>
      <c r="Y36" s="3">
        <v>0.81499999999999995</v>
      </c>
      <c r="Z36" s="3" t="s">
        <v>1214</v>
      </c>
      <c r="AA36" s="3" t="s">
        <v>163</v>
      </c>
      <c r="AB36" s="6" t="s">
        <v>207</v>
      </c>
      <c r="AC36">
        <v>0.41199999999999998</v>
      </c>
      <c r="AD36" s="8">
        <v>19.257999999999999</v>
      </c>
      <c r="AE36" s="3">
        <v>16</v>
      </c>
      <c r="AF36" s="3">
        <v>38</v>
      </c>
      <c r="AG36" s="3">
        <v>4</v>
      </c>
      <c r="AH36" s="3">
        <v>7</v>
      </c>
      <c r="AI36" s="6" t="s">
        <v>1225</v>
      </c>
      <c r="AJ36" t="s">
        <v>1226</v>
      </c>
      <c r="AK36" t="s">
        <v>1227</v>
      </c>
      <c r="AM36" s="39">
        <v>3.2208134639207802E-3</v>
      </c>
      <c r="AN36">
        <v>2</v>
      </c>
    </row>
    <row r="37" spans="1:40">
      <c r="A37" t="s">
        <v>68</v>
      </c>
      <c r="B37">
        <v>94378610</v>
      </c>
      <c r="C37" t="s">
        <v>381</v>
      </c>
      <c r="D37" t="s">
        <v>204</v>
      </c>
      <c r="E37" s="6" t="s">
        <v>206</v>
      </c>
      <c r="F37" s="6" t="s">
        <v>87</v>
      </c>
      <c r="G37" s="6" t="s">
        <v>90</v>
      </c>
      <c r="H37">
        <v>0.874</v>
      </c>
      <c r="I37" s="5">
        <v>1.09E-8</v>
      </c>
      <c r="J37">
        <v>1.11E-2</v>
      </c>
      <c r="K37" t="s">
        <v>382</v>
      </c>
      <c r="L37">
        <v>94378610</v>
      </c>
      <c r="M37" t="s">
        <v>382</v>
      </c>
      <c r="N37" s="8">
        <v>1</v>
      </c>
      <c r="O37" s="6" t="s">
        <v>1388</v>
      </c>
      <c r="P37" t="s">
        <v>1229</v>
      </c>
      <c r="Q37" t="s">
        <v>181</v>
      </c>
      <c r="R37">
        <v>179806977</v>
      </c>
      <c r="S37" s="6" t="s">
        <v>1389</v>
      </c>
      <c r="T37" s="6" t="s">
        <v>1390</v>
      </c>
      <c r="U37" t="s">
        <v>1391</v>
      </c>
      <c r="V37" t="s">
        <v>1392</v>
      </c>
      <c r="W37" t="s">
        <v>206</v>
      </c>
      <c r="X37" s="38">
        <v>0.99942500000000001</v>
      </c>
      <c r="Y37" s="3">
        <v>0.81499999999999995</v>
      </c>
      <c r="Z37" s="3" t="s">
        <v>1214</v>
      </c>
      <c r="AA37" s="3" t="s">
        <v>163</v>
      </c>
      <c r="AB37" s="6" t="s">
        <v>207</v>
      </c>
      <c r="AC37">
        <v>0.26600000000000001</v>
      </c>
      <c r="AD37" s="8">
        <v>8.7447999999999997</v>
      </c>
      <c r="AE37" s="3">
        <v>38</v>
      </c>
      <c r="AF37" s="3">
        <v>38</v>
      </c>
      <c r="AG37" s="3">
        <v>7</v>
      </c>
      <c r="AH37" s="3">
        <v>7</v>
      </c>
      <c r="AI37" s="6" t="s">
        <v>1225</v>
      </c>
      <c r="AJ37" t="s">
        <v>1267</v>
      </c>
      <c r="AK37" t="s">
        <v>1227</v>
      </c>
      <c r="AL37" t="s">
        <v>1393</v>
      </c>
      <c r="AM37" s="39">
        <v>1.1854648756849399E-3</v>
      </c>
      <c r="AN37">
        <v>2</v>
      </c>
    </row>
    <row r="38" spans="1:40">
      <c r="A38" t="s">
        <v>68</v>
      </c>
      <c r="B38">
        <v>94378610</v>
      </c>
      <c r="C38" t="s">
        <v>381</v>
      </c>
      <c r="D38" t="s">
        <v>204</v>
      </c>
      <c r="E38" s="6" t="s">
        <v>206</v>
      </c>
      <c r="F38" s="6" t="s">
        <v>87</v>
      </c>
      <c r="G38" s="6" t="s">
        <v>90</v>
      </c>
      <c r="H38">
        <v>0.874</v>
      </c>
      <c r="I38" s="5">
        <v>1.09E-8</v>
      </c>
      <c r="J38">
        <v>1.11E-2</v>
      </c>
      <c r="K38" t="s">
        <v>382</v>
      </c>
      <c r="L38">
        <v>94378610</v>
      </c>
      <c r="M38" t="s">
        <v>382</v>
      </c>
      <c r="N38" s="8">
        <v>1</v>
      </c>
      <c r="O38" s="6" t="s">
        <v>1394</v>
      </c>
      <c r="P38" t="s">
        <v>58</v>
      </c>
      <c r="Q38" t="s">
        <v>1208</v>
      </c>
      <c r="R38">
        <v>9234766</v>
      </c>
      <c r="S38" s="6" t="s">
        <v>1395</v>
      </c>
      <c r="T38" s="6" t="s">
        <v>1396</v>
      </c>
      <c r="U38" t="s">
        <v>1397</v>
      </c>
      <c r="V38" t="s">
        <v>1398</v>
      </c>
      <c r="W38" t="s">
        <v>206</v>
      </c>
      <c r="X38" s="38">
        <v>0.99942500000000001</v>
      </c>
      <c r="Y38" s="3">
        <v>0.81499999999999995</v>
      </c>
      <c r="Z38" s="3" t="s">
        <v>1214</v>
      </c>
      <c r="AA38" s="3" t="s">
        <v>163</v>
      </c>
      <c r="AB38" s="6" t="s">
        <v>207</v>
      </c>
      <c r="AC38">
        <v>0.33</v>
      </c>
      <c r="AD38" s="8">
        <v>13.042</v>
      </c>
      <c r="AE38" s="3">
        <v>23</v>
      </c>
      <c r="AF38" s="3">
        <v>38</v>
      </c>
      <c r="AG38" s="3">
        <v>9</v>
      </c>
      <c r="AH38" s="3">
        <v>14</v>
      </c>
      <c r="AI38" s="6" t="s">
        <v>1225</v>
      </c>
      <c r="AJ38" t="s">
        <v>1267</v>
      </c>
      <c r="AK38" t="s">
        <v>1227</v>
      </c>
      <c r="AL38" t="s">
        <v>1399</v>
      </c>
      <c r="AM38" s="39">
        <v>1.50298323185682E-3</v>
      </c>
      <c r="AN38">
        <v>2</v>
      </c>
    </row>
    <row r="39" spans="1:40">
      <c r="A39" t="s">
        <v>68</v>
      </c>
      <c r="B39">
        <v>94378610</v>
      </c>
      <c r="C39" t="s">
        <v>381</v>
      </c>
      <c r="D39" t="s">
        <v>204</v>
      </c>
      <c r="E39" s="6" t="s">
        <v>206</v>
      </c>
      <c r="F39" s="6" t="s">
        <v>87</v>
      </c>
      <c r="G39" s="6" t="s">
        <v>90</v>
      </c>
      <c r="H39">
        <v>0.874</v>
      </c>
      <c r="I39" s="5">
        <v>1.09E-8</v>
      </c>
      <c r="J39">
        <v>1.11E-2</v>
      </c>
      <c r="K39" t="s">
        <v>382</v>
      </c>
      <c r="L39">
        <v>94378610</v>
      </c>
      <c r="M39" t="s">
        <v>382</v>
      </c>
      <c r="N39" s="8">
        <v>1</v>
      </c>
      <c r="O39" s="6" t="s">
        <v>1400</v>
      </c>
      <c r="P39" t="s">
        <v>59</v>
      </c>
      <c r="Q39" t="s">
        <v>1208</v>
      </c>
      <c r="R39">
        <v>233691674</v>
      </c>
      <c r="S39" s="6" t="s">
        <v>1401</v>
      </c>
      <c r="T39" s="6" t="s">
        <v>1402</v>
      </c>
      <c r="U39" t="s">
        <v>1403</v>
      </c>
      <c r="V39" t="s">
        <v>1404</v>
      </c>
      <c r="W39" t="s">
        <v>206</v>
      </c>
      <c r="X39" s="38">
        <v>0.99942500000000001</v>
      </c>
      <c r="Y39" s="3">
        <v>0.81499999999999995</v>
      </c>
      <c r="Z39" s="3" t="s">
        <v>1214</v>
      </c>
      <c r="AA39" s="3" t="s">
        <v>163</v>
      </c>
      <c r="AB39" s="6" t="s">
        <v>207</v>
      </c>
      <c r="AC39">
        <v>0.48399999999999999</v>
      </c>
      <c r="AD39" s="8">
        <v>28.971</v>
      </c>
      <c r="AE39" s="3">
        <v>9</v>
      </c>
      <c r="AF39" s="3">
        <v>38</v>
      </c>
      <c r="AG39" s="3">
        <v>2</v>
      </c>
      <c r="AH39" s="3">
        <v>4</v>
      </c>
      <c r="AI39" s="6" t="s">
        <v>1225</v>
      </c>
      <c r="AJ39" t="s">
        <v>1291</v>
      </c>
      <c r="AK39" t="s">
        <v>1217</v>
      </c>
      <c r="AL39" t="s">
        <v>1405</v>
      </c>
      <c r="AM39" s="39">
        <v>4.0452848923319103E-3</v>
      </c>
      <c r="AN39">
        <v>2</v>
      </c>
    </row>
    <row r="40" spans="1:40">
      <c r="A40" t="s">
        <v>68</v>
      </c>
      <c r="B40">
        <v>94378610</v>
      </c>
      <c r="C40" t="s">
        <v>381</v>
      </c>
      <c r="D40" t="s">
        <v>204</v>
      </c>
      <c r="E40" s="6" t="s">
        <v>206</v>
      </c>
      <c r="F40" s="6" t="s">
        <v>87</v>
      </c>
      <c r="G40" s="6" t="s">
        <v>90</v>
      </c>
      <c r="H40">
        <v>0.874</v>
      </c>
      <c r="I40" s="5">
        <v>1.09E-8</v>
      </c>
      <c r="J40">
        <v>1.11E-2</v>
      </c>
      <c r="K40" t="s">
        <v>382</v>
      </c>
      <c r="L40">
        <v>94378610</v>
      </c>
      <c r="M40" t="s">
        <v>382</v>
      </c>
      <c r="N40" s="8">
        <v>1</v>
      </c>
      <c r="O40" s="6" t="s">
        <v>147</v>
      </c>
      <c r="P40" t="s">
        <v>71</v>
      </c>
      <c r="Q40" t="s">
        <v>1208</v>
      </c>
      <c r="R40">
        <v>45692399</v>
      </c>
      <c r="S40" s="6" t="s">
        <v>147</v>
      </c>
      <c r="T40" s="6" t="s">
        <v>1406</v>
      </c>
      <c r="U40" t="s">
        <v>1407</v>
      </c>
      <c r="V40" t="s">
        <v>1408</v>
      </c>
      <c r="W40" t="s">
        <v>206</v>
      </c>
      <c r="X40" s="38">
        <v>0.99942500000000001</v>
      </c>
      <c r="Y40" s="3">
        <v>0.81499999999999995</v>
      </c>
      <c r="Z40" s="3" t="s">
        <v>1214</v>
      </c>
      <c r="AA40" s="3" t="s">
        <v>163</v>
      </c>
      <c r="AB40" s="6" t="s">
        <v>207</v>
      </c>
      <c r="AC40">
        <v>0.27600000000000002</v>
      </c>
      <c r="AD40" s="8">
        <v>9.1702999999999992</v>
      </c>
      <c r="AE40" s="3">
        <v>37</v>
      </c>
      <c r="AF40" s="3">
        <v>38</v>
      </c>
      <c r="AG40" s="3">
        <v>3</v>
      </c>
      <c r="AH40" s="3">
        <v>3</v>
      </c>
      <c r="AI40" s="6" t="s">
        <v>1225</v>
      </c>
      <c r="AJ40" t="s">
        <v>1226</v>
      </c>
      <c r="AK40" t="s">
        <v>1227</v>
      </c>
      <c r="AM40" s="39">
        <v>1.6436884331265699E-3</v>
      </c>
      <c r="AN40">
        <v>2</v>
      </c>
    </row>
    <row r="41" spans="1:40">
      <c r="A41" t="s">
        <v>68</v>
      </c>
      <c r="B41">
        <v>94378610</v>
      </c>
      <c r="C41" t="s">
        <v>381</v>
      </c>
      <c r="D41" t="s">
        <v>204</v>
      </c>
      <c r="E41" s="6" t="s">
        <v>206</v>
      </c>
      <c r="F41" s="6" t="s">
        <v>87</v>
      </c>
      <c r="G41" s="6" t="s">
        <v>90</v>
      </c>
      <c r="H41">
        <v>0.874</v>
      </c>
      <c r="I41" s="5">
        <v>1.09E-8</v>
      </c>
      <c r="J41">
        <v>1.11E-2</v>
      </c>
      <c r="K41" t="s">
        <v>382</v>
      </c>
      <c r="L41">
        <v>94378610</v>
      </c>
      <c r="M41" t="s">
        <v>382</v>
      </c>
      <c r="N41" s="8">
        <v>1</v>
      </c>
      <c r="O41" s="6" t="s">
        <v>1409</v>
      </c>
      <c r="P41" t="s">
        <v>65</v>
      </c>
      <c r="Q41" t="s">
        <v>1208</v>
      </c>
      <c r="R41">
        <v>132036067</v>
      </c>
      <c r="S41" s="6" t="s">
        <v>1410</v>
      </c>
      <c r="T41" s="6" t="s">
        <v>1411</v>
      </c>
      <c r="U41" t="s">
        <v>1412</v>
      </c>
      <c r="V41" t="s">
        <v>1413</v>
      </c>
      <c r="W41" t="s">
        <v>206</v>
      </c>
      <c r="X41" s="38">
        <v>0.99942500000000001</v>
      </c>
      <c r="Y41" s="3">
        <v>0.81499999999999995</v>
      </c>
      <c r="Z41" s="3" t="s">
        <v>1214</v>
      </c>
      <c r="AA41" s="3" t="s">
        <v>163</v>
      </c>
      <c r="AB41" s="6" t="s">
        <v>207</v>
      </c>
      <c r="AC41">
        <v>0.56399999999999995</v>
      </c>
      <c r="AD41" s="8">
        <v>40.64</v>
      </c>
      <c r="AE41" s="3">
        <v>6</v>
      </c>
      <c r="AF41" s="3">
        <v>38</v>
      </c>
      <c r="AG41" s="3">
        <v>2</v>
      </c>
      <c r="AH41" s="3">
        <v>6</v>
      </c>
      <c r="AI41" s="6" t="s">
        <v>1225</v>
      </c>
      <c r="AJ41" t="s">
        <v>1267</v>
      </c>
      <c r="AK41" t="s">
        <v>1308</v>
      </c>
      <c r="AL41" t="s">
        <v>1414</v>
      </c>
      <c r="AM41" s="39">
        <v>5.4280995715715302E-3</v>
      </c>
      <c r="AN41">
        <v>2</v>
      </c>
    </row>
    <row r="42" spans="1:40">
      <c r="A42" t="s">
        <v>68</v>
      </c>
      <c r="B42">
        <v>94378610</v>
      </c>
      <c r="C42" t="s">
        <v>381</v>
      </c>
      <c r="D42" t="s">
        <v>204</v>
      </c>
      <c r="E42" s="6" t="s">
        <v>206</v>
      </c>
      <c r="F42" s="6" t="s">
        <v>87</v>
      </c>
      <c r="G42" s="6" t="s">
        <v>90</v>
      </c>
      <c r="H42">
        <v>0.874</v>
      </c>
      <c r="I42" s="5">
        <v>1.09E-8</v>
      </c>
      <c r="J42">
        <v>1.11E-2</v>
      </c>
      <c r="K42" t="s">
        <v>382</v>
      </c>
      <c r="L42">
        <v>94378610</v>
      </c>
      <c r="M42" t="s">
        <v>382</v>
      </c>
      <c r="N42" s="8">
        <v>1</v>
      </c>
      <c r="O42" s="6" t="s">
        <v>1415</v>
      </c>
      <c r="P42" t="s">
        <v>1316</v>
      </c>
      <c r="Q42" t="s">
        <v>1208</v>
      </c>
      <c r="R42">
        <v>2019519</v>
      </c>
      <c r="S42" s="6" t="s">
        <v>1416</v>
      </c>
      <c r="T42" s="6" t="s">
        <v>1416</v>
      </c>
      <c r="U42" t="s">
        <v>1417</v>
      </c>
      <c r="V42" t="s">
        <v>1418</v>
      </c>
      <c r="W42" t="s">
        <v>206</v>
      </c>
      <c r="X42" s="38">
        <v>0.99942500000000001</v>
      </c>
      <c r="Y42" s="3">
        <v>0.81499999999999995</v>
      </c>
      <c r="Z42" s="3" t="s">
        <v>1214</v>
      </c>
      <c r="AA42" s="3" t="s">
        <v>163</v>
      </c>
      <c r="AB42" s="6" t="s">
        <v>207</v>
      </c>
      <c r="AC42">
        <v>0.35199999999999998</v>
      </c>
      <c r="AD42" s="8">
        <v>14.172000000000001</v>
      </c>
      <c r="AE42" s="3">
        <v>21</v>
      </c>
      <c r="AF42" s="3">
        <v>38</v>
      </c>
      <c r="AG42" s="3">
        <v>5</v>
      </c>
      <c r="AH42" s="3">
        <v>12</v>
      </c>
      <c r="AI42" s="6" t="s">
        <v>1225</v>
      </c>
      <c r="AJ42" t="s">
        <v>1291</v>
      </c>
      <c r="AK42" t="s">
        <v>1217</v>
      </c>
      <c r="AL42" t="s">
        <v>1419</v>
      </c>
      <c r="AM42" s="39">
        <v>2.34150455213156E-3</v>
      </c>
      <c r="AN42">
        <v>2</v>
      </c>
    </row>
    <row r="43" spans="1:40">
      <c r="A43" s="4" t="s">
        <v>71</v>
      </c>
      <c r="B43" s="4">
        <v>45877067</v>
      </c>
      <c r="C43" s="4" t="s">
        <v>394</v>
      </c>
      <c r="D43" s="4" t="s">
        <v>192</v>
      </c>
      <c r="E43" s="282" t="s">
        <v>191</v>
      </c>
      <c r="F43" s="282" t="s">
        <v>88</v>
      </c>
      <c r="G43" s="282" t="s">
        <v>87</v>
      </c>
      <c r="H43" s="4">
        <v>1.0760000000000001</v>
      </c>
      <c r="I43" s="283">
        <v>7.25E-12</v>
      </c>
      <c r="J43" s="283">
        <v>8.2399999999999997E-5</v>
      </c>
      <c r="K43" s="4" t="s">
        <v>395</v>
      </c>
      <c r="L43" s="4">
        <v>45897237</v>
      </c>
      <c r="M43" s="4" t="s">
        <v>1420</v>
      </c>
      <c r="N43" s="382">
        <v>0.85149300000000006</v>
      </c>
      <c r="O43" s="282" t="s">
        <v>1421</v>
      </c>
      <c r="P43" s="4" t="s">
        <v>68</v>
      </c>
      <c r="Q43" s="4" t="s">
        <v>181</v>
      </c>
      <c r="R43" s="4">
        <v>94452857</v>
      </c>
      <c r="S43" s="282" t="s">
        <v>1422</v>
      </c>
      <c r="T43" s="282" t="s">
        <v>1423</v>
      </c>
      <c r="U43" s="4" t="s">
        <v>1424</v>
      </c>
      <c r="V43" s="4" t="s">
        <v>1425</v>
      </c>
      <c r="W43" s="4" t="s">
        <v>1426</v>
      </c>
      <c r="X43" s="383">
        <v>0.99994400000000006</v>
      </c>
      <c r="Y43" s="384">
        <v>8.8640000000000008</v>
      </c>
      <c r="Z43" s="384" t="s">
        <v>1214</v>
      </c>
      <c r="AA43" s="384" t="s">
        <v>163</v>
      </c>
      <c r="AB43" s="282" t="s">
        <v>1427</v>
      </c>
      <c r="AC43" s="4">
        <v>-0.11700000000000001</v>
      </c>
      <c r="AD43" s="382">
        <v>15.127000000000001</v>
      </c>
      <c r="AE43" s="384">
        <v>1</v>
      </c>
      <c r="AF43" s="384">
        <v>1</v>
      </c>
      <c r="AG43" s="384">
        <v>4</v>
      </c>
      <c r="AH43" s="384">
        <v>7</v>
      </c>
      <c r="AI43" s="282" t="s">
        <v>1428</v>
      </c>
      <c r="AJ43" s="4" t="s">
        <v>1216</v>
      </c>
      <c r="AK43" s="4" t="s">
        <v>1308</v>
      </c>
      <c r="AL43" s="4" t="s">
        <v>1429</v>
      </c>
      <c r="AM43" s="385">
        <v>1.91895976551515E-3</v>
      </c>
      <c r="AN43" s="4">
        <v>31</v>
      </c>
    </row>
    <row r="45" spans="1:40" ht="49.5" customHeight="1">
      <c r="A45" s="418" t="s">
        <v>2288</v>
      </c>
      <c r="B45" s="418"/>
      <c r="C45" s="418"/>
      <c r="D45" s="418"/>
      <c r="E45" s="418"/>
      <c r="F45" s="418"/>
      <c r="G45" s="418"/>
      <c r="H45" s="418"/>
      <c r="I45" s="418"/>
      <c r="J45" s="418"/>
      <c r="K45" s="418"/>
      <c r="L45" s="418"/>
      <c r="M45" s="418"/>
      <c r="N45" s="418"/>
      <c r="O45" s="418"/>
      <c r="P45" s="418"/>
      <c r="Q45" s="418"/>
      <c r="R45" s="418"/>
      <c r="S45" s="418"/>
      <c r="T45" s="418"/>
      <c r="U45" s="418"/>
    </row>
  </sheetData>
  <mergeCells count="2">
    <mergeCell ref="A1:S1"/>
    <mergeCell ref="A45:U4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64"/>
  <sheetViews>
    <sheetView workbookViewId="0">
      <selection sqref="A1:S1"/>
    </sheetView>
  </sheetViews>
  <sheetFormatPr defaultRowHeight="15"/>
  <cols>
    <col min="1" max="1" width="9.140625" style="242"/>
    <col min="2" max="2" width="10.140625" style="242" bestFit="1" customWidth="1"/>
    <col min="3" max="7" width="9.140625" style="242"/>
    <col min="8" max="8" width="12.7109375" style="242" customWidth="1"/>
    <col min="9" max="9" width="13.28515625" style="242" customWidth="1"/>
    <col min="10" max="10" width="9.42578125" style="242" bestFit="1" customWidth="1"/>
    <col min="11" max="11" width="14.28515625" style="242" customWidth="1"/>
    <col min="12" max="12" width="10.140625" style="242" bestFit="1" customWidth="1"/>
    <col min="13" max="13" width="17.42578125" style="242" customWidth="1"/>
    <col min="14" max="14" width="9.42578125" style="242" bestFit="1" customWidth="1"/>
    <col min="15" max="17" width="9.140625" style="242"/>
    <col min="18" max="18" width="11.28515625" style="242" bestFit="1" customWidth="1"/>
    <col min="19" max="19" width="9.140625" style="242"/>
    <col min="20" max="20" width="35.7109375" style="242" customWidth="1"/>
    <col min="21" max="22" width="9.140625" style="242"/>
    <col min="23" max="23" width="10.140625" style="242" customWidth="1"/>
    <col min="24" max="25" width="9.42578125" style="242" bestFit="1" customWidth="1"/>
    <col min="26" max="26" width="9.140625" style="242"/>
    <col min="27" max="27" width="9.28515625" style="242" customWidth="1"/>
    <col min="28" max="28" width="18.85546875" style="242" customWidth="1"/>
    <col min="29" max="29" width="9.42578125" style="242" bestFit="1" customWidth="1"/>
    <col min="30" max="30" width="10.7109375" style="242" customWidth="1"/>
    <col min="31" max="31" width="9.42578125" style="242" bestFit="1" customWidth="1"/>
    <col min="32" max="32" width="10" style="242" customWidth="1"/>
    <col min="33" max="33" width="12.140625" style="242" customWidth="1"/>
    <col min="34" max="34" width="9.42578125" style="242" bestFit="1" customWidth="1"/>
    <col min="35" max="38" width="9.140625" style="242"/>
    <col min="39" max="39" width="11" style="242" customWidth="1"/>
    <col min="40" max="40" width="9.42578125" style="242" bestFit="1" customWidth="1"/>
    <col min="41" max="16384" width="9.140625" style="242"/>
  </cols>
  <sheetData>
    <row r="1" spans="1:40">
      <c r="A1" s="417" t="s">
        <v>2300</v>
      </c>
      <c r="B1" s="417"/>
      <c r="C1" s="417"/>
      <c r="D1" s="417"/>
      <c r="E1" s="417"/>
      <c r="F1" s="417"/>
      <c r="G1" s="417"/>
      <c r="H1" s="417"/>
      <c r="I1" s="417"/>
      <c r="J1" s="417"/>
      <c r="K1" s="417"/>
      <c r="L1" s="417"/>
      <c r="M1" s="417"/>
      <c r="N1" s="417"/>
      <c r="O1" s="417"/>
      <c r="P1" s="417"/>
      <c r="Q1" s="417"/>
      <c r="R1" s="417"/>
      <c r="S1" s="417"/>
    </row>
    <row r="3" spans="1:40" ht="65.25" customHeight="1">
      <c r="A3" s="40" t="s">
        <v>287</v>
      </c>
      <c r="B3" s="40" t="s">
        <v>288</v>
      </c>
      <c r="C3" s="40" t="s">
        <v>86</v>
      </c>
      <c r="D3" s="40" t="s">
        <v>1181</v>
      </c>
      <c r="E3" s="41" t="s">
        <v>286</v>
      </c>
      <c r="F3" s="41" t="s">
        <v>289</v>
      </c>
      <c r="G3" s="41" t="s">
        <v>290</v>
      </c>
      <c r="H3" s="40" t="s">
        <v>31</v>
      </c>
      <c r="I3" s="40" t="s">
        <v>291</v>
      </c>
      <c r="J3" s="40" t="s">
        <v>292</v>
      </c>
      <c r="K3" s="40" t="s">
        <v>135</v>
      </c>
      <c r="L3" s="40" t="s">
        <v>1177</v>
      </c>
      <c r="M3" s="40" t="s">
        <v>1178</v>
      </c>
      <c r="N3" s="40" t="s">
        <v>1179</v>
      </c>
      <c r="O3" s="42" t="s">
        <v>1182</v>
      </c>
      <c r="P3" s="42" t="s">
        <v>1183</v>
      </c>
      <c r="Q3" s="42" t="s">
        <v>1184</v>
      </c>
      <c r="R3" s="43" t="s">
        <v>1185</v>
      </c>
      <c r="S3" s="42" t="s">
        <v>1186</v>
      </c>
      <c r="T3" s="42" t="s">
        <v>1187</v>
      </c>
      <c r="U3" s="41" t="s">
        <v>1188</v>
      </c>
      <c r="V3" s="41" t="s">
        <v>1189</v>
      </c>
      <c r="W3" s="41" t="s">
        <v>1190</v>
      </c>
      <c r="X3" s="40" t="s">
        <v>180</v>
      </c>
      <c r="Y3" s="43" t="s">
        <v>1191</v>
      </c>
      <c r="Z3" s="42" t="s">
        <v>1192</v>
      </c>
      <c r="AA3" s="40" t="s">
        <v>1193</v>
      </c>
      <c r="AB3" s="42" t="s">
        <v>1194</v>
      </c>
      <c r="AC3" s="43" t="s">
        <v>1451</v>
      </c>
      <c r="AD3" s="44" t="s">
        <v>1196</v>
      </c>
      <c r="AE3" s="43" t="s">
        <v>1197</v>
      </c>
      <c r="AF3" s="43" t="s">
        <v>1198</v>
      </c>
      <c r="AG3" s="43" t="s">
        <v>1199</v>
      </c>
      <c r="AH3" s="43" t="s">
        <v>1200</v>
      </c>
      <c r="AI3" s="42" t="s">
        <v>1201</v>
      </c>
      <c r="AJ3" s="43" t="s">
        <v>1202</v>
      </c>
      <c r="AK3" s="42" t="s">
        <v>1203</v>
      </c>
      <c r="AL3" s="42" t="s">
        <v>1204</v>
      </c>
      <c r="AM3" s="43" t="s">
        <v>1205</v>
      </c>
      <c r="AN3" s="43" t="s">
        <v>1206</v>
      </c>
    </row>
    <row r="4" spans="1:40">
      <c r="A4" s="319" t="s">
        <v>65</v>
      </c>
      <c r="B4" s="242">
        <v>72001257</v>
      </c>
      <c r="C4" s="319" t="s">
        <v>511</v>
      </c>
      <c r="D4" s="319" t="s">
        <v>15</v>
      </c>
      <c r="E4" s="319" t="s">
        <v>504</v>
      </c>
      <c r="F4" s="319" t="s">
        <v>89</v>
      </c>
      <c r="G4" s="319" t="s">
        <v>88</v>
      </c>
      <c r="H4" s="242">
        <v>0.96199999999999997</v>
      </c>
      <c r="I4" s="320">
        <v>9.9900000000000006E-16</v>
      </c>
      <c r="J4" s="320">
        <v>2.2700000000000001E-8</v>
      </c>
      <c r="K4" s="319" t="s">
        <v>1180</v>
      </c>
      <c r="L4" s="242">
        <v>71985190</v>
      </c>
      <c r="M4" s="242" t="s">
        <v>1207</v>
      </c>
      <c r="N4" s="321">
        <v>0.94336600000000004</v>
      </c>
      <c r="O4" s="319" t="s">
        <v>1143</v>
      </c>
      <c r="P4" s="319" t="s">
        <v>71</v>
      </c>
      <c r="Q4" s="319" t="s">
        <v>1208</v>
      </c>
      <c r="R4" s="242">
        <v>19211972</v>
      </c>
      <c r="S4" s="319" t="s">
        <v>1209</v>
      </c>
      <c r="T4" s="319" t="s">
        <v>1210</v>
      </c>
      <c r="U4" s="242" t="s">
        <v>1211</v>
      </c>
      <c r="V4" s="319" t="s">
        <v>1212</v>
      </c>
      <c r="W4" s="319" t="s">
        <v>1213</v>
      </c>
      <c r="X4" s="242">
        <v>0.99997499999999995</v>
      </c>
      <c r="Y4" s="242">
        <v>32.905999999999999</v>
      </c>
      <c r="Z4" s="319" t="s">
        <v>1214</v>
      </c>
      <c r="AA4" s="319" t="s">
        <v>163</v>
      </c>
      <c r="AB4" s="319" t="s">
        <v>182</v>
      </c>
      <c r="AC4" s="242">
        <v>-7.0999999999999994E-2</v>
      </c>
      <c r="AD4" s="242">
        <v>14.629</v>
      </c>
      <c r="AE4" s="242">
        <v>1</v>
      </c>
      <c r="AF4" s="242">
        <v>1</v>
      </c>
      <c r="AG4" s="242">
        <v>4</v>
      </c>
      <c r="AH4" s="242">
        <v>13</v>
      </c>
      <c r="AI4" s="319" t="s">
        <v>1215</v>
      </c>
      <c r="AJ4" s="319" t="s">
        <v>1216</v>
      </c>
      <c r="AK4" s="319" t="s">
        <v>1217</v>
      </c>
      <c r="AL4" s="319" t="s">
        <v>1218</v>
      </c>
      <c r="AM4" s="242">
        <v>2.7037433077622399E-3</v>
      </c>
      <c r="AN4" s="242">
        <v>60</v>
      </c>
    </row>
    <row r="5" spans="1:40">
      <c r="A5" s="319" t="s">
        <v>71</v>
      </c>
      <c r="B5" s="242">
        <v>44908684</v>
      </c>
      <c r="C5" s="319" t="s">
        <v>514</v>
      </c>
      <c r="D5" s="319" t="s">
        <v>155</v>
      </c>
      <c r="E5" s="319" t="s">
        <v>216</v>
      </c>
      <c r="F5" s="319" t="s">
        <v>90</v>
      </c>
      <c r="G5" s="319" t="s">
        <v>87</v>
      </c>
      <c r="H5" s="242">
        <v>0.95799999999999996</v>
      </c>
      <c r="I5" s="320">
        <v>1.97E-11</v>
      </c>
      <c r="J5" s="320">
        <v>2.0100000000000001E-5</v>
      </c>
      <c r="K5" s="319" t="s">
        <v>1452</v>
      </c>
      <c r="L5" s="242">
        <v>44908684</v>
      </c>
      <c r="M5" s="242" t="s">
        <v>1452</v>
      </c>
      <c r="N5" s="321">
        <v>1</v>
      </c>
      <c r="O5" s="319" t="s">
        <v>1473</v>
      </c>
      <c r="P5" s="319" t="s">
        <v>60</v>
      </c>
      <c r="Q5" s="319" t="s">
        <v>1208</v>
      </c>
      <c r="R5" s="242">
        <v>3799430</v>
      </c>
      <c r="S5" s="319" t="s">
        <v>1473</v>
      </c>
      <c r="T5" s="319" t="s">
        <v>1474</v>
      </c>
      <c r="U5" s="242" t="s">
        <v>1475</v>
      </c>
      <c r="V5" s="319" t="s">
        <v>1476</v>
      </c>
      <c r="W5" s="319" t="s">
        <v>216</v>
      </c>
      <c r="X5" s="242">
        <v>0.99974300000000005</v>
      </c>
      <c r="Y5" s="242">
        <v>17.407</v>
      </c>
      <c r="Z5" s="319" t="s">
        <v>1214</v>
      </c>
      <c r="AA5" s="319" t="s">
        <v>163</v>
      </c>
      <c r="AB5" s="319" t="s">
        <v>1458</v>
      </c>
      <c r="AC5" s="242">
        <v>1.147</v>
      </c>
      <c r="AD5" s="242">
        <v>2534.4</v>
      </c>
      <c r="AE5" s="242">
        <v>1</v>
      </c>
      <c r="AF5" s="242">
        <v>44</v>
      </c>
      <c r="AG5" s="242">
        <v>1</v>
      </c>
      <c r="AH5" s="242">
        <v>3</v>
      </c>
      <c r="AI5" s="319" t="s">
        <v>1459</v>
      </c>
      <c r="AJ5" s="319" t="s">
        <v>1267</v>
      </c>
      <c r="AK5" s="319" t="s">
        <v>1217</v>
      </c>
      <c r="AL5" s="319" t="s">
        <v>1477</v>
      </c>
      <c r="AM5" s="242">
        <v>0.36238696232963002</v>
      </c>
      <c r="AN5" s="242">
        <v>7</v>
      </c>
    </row>
    <row r="6" spans="1:40">
      <c r="A6" s="319" t="s">
        <v>71</v>
      </c>
      <c r="B6" s="242">
        <v>44908684</v>
      </c>
      <c r="C6" s="319" t="s">
        <v>514</v>
      </c>
      <c r="D6" s="319" t="s">
        <v>155</v>
      </c>
      <c r="E6" s="319" t="s">
        <v>216</v>
      </c>
      <c r="F6" s="319" t="s">
        <v>90</v>
      </c>
      <c r="G6" s="319" t="s">
        <v>87</v>
      </c>
      <c r="H6" s="242">
        <v>0.95799999999999996</v>
      </c>
      <c r="I6" s="320">
        <v>1.97E-11</v>
      </c>
      <c r="J6" s="320">
        <v>2.0100000000000001E-5</v>
      </c>
      <c r="K6" s="319" t="s">
        <v>1452</v>
      </c>
      <c r="L6" s="242">
        <v>44908684</v>
      </c>
      <c r="M6" s="242" t="s">
        <v>1452</v>
      </c>
      <c r="N6" s="321">
        <v>1</v>
      </c>
      <c r="O6" s="319" t="s">
        <v>1486</v>
      </c>
      <c r="P6" s="319" t="s">
        <v>1229</v>
      </c>
      <c r="Q6" s="319" t="s">
        <v>181</v>
      </c>
      <c r="R6" s="242">
        <v>77776361</v>
      </c>
      <c r="S6" s="319" t="s">
        <v>1486</v>
      </c>
      <c r="T6" s="319" t="s">
        <v>1487</v>
      </c>
      <c r="U6" s="242" t="s">
        <v>1488</v>
      </c>
      <c r="V6" s="319" t="s">
        <v>1489</v>
      </c>
      <c r="W6" s="319" t="s">
        <v>216</v>
      </c>
      <c r="X6" s="242">
        <v>0.99974300000000005</v>
      </c>
      <c r="Y6" s="242">
        <v>17.407</v>
      </c>
      <c r="Z6" s="319" t="s">
        <v>1214</v>
      </c>
      <c r="AA6" s="319" t="s">
        <v>163</v>
      </c>
      <c r="AB6" s="319" t="s">
        <v>1458</v>
      </c>
      <c r="AC6" s="242">
        <v>-1.149</v>
      </c>
      <c r="AD6" s="242">
        <v>2486.8000000000002</v>
      </c>
      <c r="AE6" s="242">
        <v>2</v>
      </c>
      <c r="AF6" s="242">
        <v>44</v>
      </c>
      <c r="AG6" s="242">
        <v>1</v>
      </c>
      <c r="AH6" s="242">
        <v>2</v>
      </c>
      <c r="AI6" s="319" t="s">
        <v>1459</v>
      </c>
      <c r="AJ6" s="319" t="s">
        <v>1226</v>
      </c>
      <c r="AK6" s="319" t="s">
        <v>1227</v>
      </c>
      <c r="AM6" s="242">
        <v>0.35964252093493998</v>
      </c>
      <c r="AN6" s="242">
        <v>7</v>
      </c>
    </row>
    <row r="7" spans="1:40">
      <c r="A7" s="319" t="s">
        <v>71</v>
      </c>
      <c r="B7" s="242">
        <v>44908684</v>
      </c>
      <c r="C7" s="319" t="s">
        <v>514</v>
      </c>
      <c r="D7" s="319" t="s">
        <v>155</v>
      </c>
      <c r="E7" s="319" t="s">
        <v>216</v>
      </c>
      <c r="F7" s="319" t="s">
        <v>90</v>
      </c>
      <c r="G7" s="319" t="s">
        <v>87</v>
      </c>
      <c r="H7" s="242">
        <v>0.95799999999999996</v>
      </c>
      <c r="I7" s="320">
        <v>1.97E-11</v>
      </c>
      <c r="J7" s="320">
        <v>2.0100000000000001E-5</v>
      </c>
      <c r="K7" s="319" t="s">
        <v>1452</v>
      </c>
      <c r="L7" s="242">
        <v>44908684</v>
      </c>
      <c r="M7" s="242" t="s">
        <v>1452</v>
      </c>
      <c r="N7" s="321">
        <v>1</v>
      </c>
      <c r="O7" s="319" t="s">
        <v>1453</v>
      </c>
      <c r="P7" s="319" t="s">
        <v>64</v>
      </c>
      <c r="Q7" s="319" t="s">
        <v>181</v>
      </c>
      <c r="R7" s="242">
        <v>24956869</v>
      </c>
      <c r="S7" s="319" t="s">
        <v>1454</v>
      </c>
      <c r="T7" s="319" t="s">
        <v>1455</v>
      </c>
      <c r="U7" s="242" t="s">
        <v>1456</v>
      </c>
      <c r="V7" s="319" t="s">
        <v>1457</v>
      </c>
      <c r="W7" s="319" t="s">
        <v>216</v>
      </c>
      <c r="X7" s="242">
        <v>0.99974300000000005</v>
      </c>
      <c r="Y7" s="242">
        <v>17.407</v>
      </c>
      <c r="Z7" s="319" t="s">
        <v>1214</v>
      </c>
      <c r="AA7" s="319" t="s">
        <v>163</v>
      </c>
      <c r="AB7" s="319" t="s">
        <v>1458</v>
      </c>
      <c r="AC7" s="242">
        <v>-1</v>
      </c>
      <c r="AD7" s="242">
        <v>1863.8</v>
      </c>
      <c r="AE7" s="242">
        <v>3</v>
      </c>
      <c r="AF7" s="242">
        <v>44</v>
      </c>
      <c r="AG7" s="242">
        <v>1</v>
      </c>
      <c r="AH7" s="242">
        <v>3</v>
      </c>
      <c r="AI7" s="319" t="s">
        <v>1459</v>
      </c>
      <c r="AJ7" s="319" t="s">
        <v>1216</v>
      </c>
      <c r="AK7" s="319" t="s">
        <v>1217</v>
      </c>
      <c r="AL7" s="319" t="s">
        <v>1460</v>
      </c>
      <c r="AM7" s="242">
        <v>0.27718311621462099</v>
      </c>
      <c r="AN7" s="242">
        <v>7</v>
      </c>
    </row>
    <row r="8" spans="1:40">
      <c r="A8" s="319" t="s">
        <v>71</v>
      </c>
      <c r="B8" s="242">
        <v>44908684</v>
      </c>
      <c r="C8" s="319" t="s">
        <v>514</v>
      </c>
      <c r="D8" s="319" t="s">
        <v>155</v>
      </c>
      <c r="E8" s="319" t="s">
        <v>216</v>
      </c>
      <c r="F8" s="319" t="s">
        <v>90</v>
      </c>
      <c r="G8" s="319" t="s">
        <v>87</v>
      </c>
      <c r="H8" s="242">
        <v>0.95799999999999996</v>
      </c>
      <c r="I8" s="320">
        <v>1.97E-11</v>
      </c>
      <c r="J8" s="320">
        <v>2.0100000000000001E-5</v>
      </c>
      <c r="K8" s="319" t="s">
        <v>1452</v>
      </c>
      <c r="L8" s="242">
        <v>44908684</v>
      </c>
      <c r="M8" s="242" t="s">
        <v>1452</v>
      </c>
      <c r="N8" s="321">
        <v>1</v>
      </c>
      <c r="O8" s="319" t="s">
        <v>1531</v>
      </c>
      <c r="P8" s="319" t="s">
        <v>58</v>
      </c>
      <c r="Q8" s="319" t="s">
        <v>1208</v>
      </c>
      <c r="R8" s="242">
        <v>119711795</v>
      </c>
      <c r="S8" s="319" t="s">
        <v>1532</v>
      </c>
      <c r="T8" s="319" t="s">
        <v>1533</v>
      </c>
      <c r="U8" s="242" t="s">
        <v>1534</v>
      </c>
      <c r="V8" s="319" t="s">
        <v>1535</v>
      </c>
      <c r="W8" s="319" t="s">
        <v>216</v>
      </c>
      <c r="X8" s="242">
        <v>0.99974300000000005</v>
      </c>
      <c r="Y8" s="242">
        <v>17.407</v>
      </c>
      <c r="Z8" s="319" t="s">
        <v>1214</v>
      </c>
      <c r="AA8" s="319" t="s">
        <v>163</v>
      </c>
      <c r="AB8" s="319" t="s">
        <v>1458</v>
      </c>
      <c r="AC8" s="242">
        <v>-0.77100000000000002</v>
      </c>
      <c r="AD8" s="242">
        <v>1007.6</v>
      </c>
      <c r="AE8" s="242">
        <v>4</v>
      </c>
      <c r="AF8" s="242">
        <v>44</v>
      </c>
      <c r="AG8" s="242">
        <v>1</v>
      </c>
      <c r="AH8" s="242">
        <v>5</v>
      </c>
      <c r="AI8" s="319" t="s">
        <v>1459</v>
      </c>
      <c r="AJ8" s="319" t="s">
        <v>1226</v>
      </c>
      <c r="AK8" s="319" t="s">
        <v>1227</v>
      </c>
      <c r="AM8" s="242">
        <v>0.163016607893231</v>
      </c>
      <c r="AN8" s="242">
        <v>7</v>
      </c>
    </row>
    <row r="9" spans="1:40">
      <c r="A9" s="319" t="s">
        <v>71</v>
      </c>
      <c r="B9" s="242">
        <v>44908684</v>
      </c>
      <c r="C9" s="319" t="s">
        <v>514</v>
      </c>
      <c r="D9" s="319" t="s">
        <v>155</v>
      </c>
      <c r="E9" s="319" t="s">
        <v>216</v>
      </c>
      <c r="F9" s="319" t="s">
        <v>90</v>
      </c>
      <c r="G9" s="319" t="s">
        <v>87</v>
      </c>
      <c r="H9" s="242">
        <v>0.95799999999999996</v>
      </c>
      <c r="I9" s="320">
        <v>1.97E-11</v>
      </c>
      <c r="J9" s="320">
        <v>2.0100000000000001E-5</v>
      </c>
      <c r="K9" s="319" t="s">
        <v>1452</v>
      </c>
      <c r="L9" s="242">
        <v>44908684</v>
      </c>
      <c r="M9" s="242" t="s">
        <v>1452</v>
      </c>
      <c r="N9" s="321">
        <v>1</v>
      </c>
      <c r="O9" s="319" t="s">
        <v>1613</v>
      </c>
      <c r="P9" s="319" t="s">
        <v>66</v>
      </c>
      <c r="Q9" s="319" t="s">
        <v>181</v>
      </c>
      <c r="R9" s="242">
        <v>103092215</v>
      </c>
      <c r="S9" s="319" t="s">
        <v>1614</v>
      </c>
      <c r="T9" s="319" t="s">
        <v>1615</v>
      </c>
      <c r="U9" s="242" t="s">
        <v>1616</v>
      </c>
      <c r="V9" s="319" t="s">
        <v>1617</v>
      </c>
      <c r="W9" s="319" t="s">
        <v>216</v>
      </c>
      <c r="X9" s="242">
        <v>0.99974300000000005</v>
      </c>
      <c r="Y9" s="242">
        <v>17.407</v>
      </c>
      <c r="Z9" s="319" t="s">
        <v>1214</v>
      </c>
      <c r="AA9" s="319" t="s">
        <v>163</v>
      </c>
      <c r="AB9" s="319" t="s">
        <v>1458</v>
      </c>
      <c r="AC9" s="242">
        <v>-0.52700000000000002</v>
      </c>
      <c r="AD9" s="242">
        <v>502.86</v>
      </c>
      <c r="AE9" s="242">
        <v>5</v>
      </c>
      <c r="AF9" s="242">
        <v>44</v>
      </c>
      <c r="AG9" s="242">
        <v>1</v>
      </c>
      <c r="AH9" s="242">
        <v>5</v>
      </c>
      <c r="AI9" s="319" t="s">
        <v>1459</v>
      </c>
      <c r="AJ9" s="319" t="s">
        <v>1226</v>
      </c>
      <c r="AK9" s="319" t="s">
        <v>1227</v>
      </c>
      <c r="AM9" s="242">
        <v>7.5244009591131297E-2</v>
      </c>
      <c r="AN9" s="242">
        <v>7</v>
      </c>
    </row>
    <row r="10" spans="1:40">
      <c r="A10" s="319" t="s">
        <v>71</v>
      </c>
      <c r="B10" s="242">
        <v>44908684</v>
      </c>
      <c r="C10" s="319" t="s">
        <v>514</v>
      </c>
      <c r="D10" s="319" t="s">
        <v>155</v>
      </c>
      <c r="E10" s="319" t="s">
        <v>216</v>
      </c>
      <c r="F10" s="319" t="s">
        <v>90</v>
      </c>
      <c r="G10" s="319" t="s">
        <v>87</v>
      </c>
      <c r="H10" s="242">
        <v>0.95799999999999996</v>
      </c>
      <c r="I10" s="320">
        <v>1.97E-11</v>
      </c>
      <c r="J10" s="320">
        <v>2.0100000000000001E-5</v>
      </c>
      <c r="K10" s="319" t="s">
        <v>1452</v>
      </c>
      <c r="L10" s="242">
        <v>44908684</v>
      </c>
      <c r="M10" s="242" t="s">
        <v>1452</v>
      </c>
      <c r="N10" s="321">
        <v>1</v>
      </c>
      <c r="O10" s="319" t="s">
        <v>1504</v>
      </c>
      <c r="P10" s="319" t="s">
        <v>66</v>
      </c>
      <c r="Q10" s="319" t="s">
        <v>181</v>
      </c>
      <c r="R10" s="242">
        <v>44951306</v>
      </c>
      <c r="S10" s="319" t="s">
        <v>1505</v>
      </c>
      <c r="T10" s="319" t="s">
        <v>1506</v>
      </c>
      <c r="U10" s="242" t="s">
        <v>1507</v>
      </c>
      <c r="V10" s="319" t="s">
        <v>1508</v>
      </c>
      <c r="W10" s="319" t="s">
        <v>216</v>
      </c>
      <c r="X10" s="242">
        <v>0.99974300000000005</v>
      </c>
      <c r="Y10" s="242">
        <v>17.407</v>
      </c>
      <c r="Z10" s="319" t="s">
        <v>1214</v>
      </c>
      <c r="AA10" s="319" t="s">
        <v>163</v>
      </c>
      <c r="AB10" s="319" t="s">
        <v>1458</v>
      </c>
      <c r="AC10" s="242">
        <v>-0.42799999999999999</v>
      </c>
      <c r="AD10" s="242">
        <v>327.85</v>
      </c>
      <c r="AE10" s="242">
        <v>6</v>
      </c>
      <c r="AF10" s="242">
        <v>44</v>
      </c>
      <c r="AG10" s="242">
        <v>1</v>
      </c>
      <c r="AH10" s="242">
        <v>9</v>
      </c>
      <c r="AI10" s="319" t="s">
        <v>1459</v>
      </c>
      <c r="AJ10" s="319" t="s">
        <v>1226</v>
      </c>
      <c r="AK10" s="319" t="s">
        <v>1227</v>
      </c>
      <c r="AM10" s="242">
        <v>4.8499300199682398E-2</v>
      </c>
      <c r="AN10" s="242">
        <v>7</v>
      </c>
    </row>
    <row r="11" spans="1:40">
      <c r="A11" s="319" t="s">
        <v>71</v>
      </c>
      <c r="B11" s="242">
        <v>44908684</v>
      </c>
      <c r="C11" s="319" t="s">
        <v>514</v>
      </c>
      <c r="D11" s="319" t="s">
        <v>155</v>
      </c>
      <c r="E11" s="319" t="s">
        <v>216</v>
      </c>
      <c r="F11" s="319" t="s">
        <v>90</v>
      </c>
      <c r="G11" s="319" t="s">
        <v>87</v>
      </c>
      <c r="H11" s="242">
        <v>0.95799999999999996</v>
      </c>
      <c r="I11" s="320">
        <v>1.97E-11</v>
      </c>
      <c r="J11" s="320">
        <v>2.0100000000000001E-5</v>
      </c>
      <c r="K11" s="319" t="s">
        <v>1452</v>
      </c>
      <c r="L11" s="242">
        <v>44908684</v>
      </c>
      <c r="M11" s="242" t="s">
        <v>1452</v>
      </c>
      <c r="N11" s="321">
        <v>1</v>
      </c>
      <c r="O11" s="319" t="s">
        <v>1588</v>
      </c>
      <c r="P11" s="319" t="s">
        <v>1356</v>
      </c>
      <c r="Q11" s="319" t="s">
        <v>181</v>
      </c>
      <c r="R11" s="242">
        <v>21283023</v>
      </c>
      <c r="S11" s="319" t="s">
        <v>1588</v>
      </c>
      <c r="T11" s="319" t="s">
        <v>1589</v>
      </c>
      <c r="U11" s="242" t="s">
        <v>1590</v>
      </c>
      <c r="V11" s="319" t="s">
        <v>1591</v>
      </c>
      <c r="W11" s="319" t="s">
        <v>216</v>
      </c>
      <c r="X11" s="242">
        <v>0.99974300000000005</v>
      </c>
      <c r="Y11" s="242">
        <v>17.407</v>
      </c>
      <c r="Z11" s="319" t="s">
        <v>1214</v>
      </c>
      <c r="AA11" s="319" t="s">
        <v>163</v>
      </c>
      <c r="AB11" s="319" t="s">
        <v>1458</v>
      </c>
      <c r="AC11" s="242">
        <v>-0.38200000000000001</v>
      </c>
      <c r="AD11" s="242">
        <v>269.14999999999998</v>
      </c>
      <c r="AE11" s="242">
        <v>7</v>
      </c>
      <c r="AF11" s="242">
        <v>44</v>
      </c>
      <c r="AG11" s="242">
        <v>1</v>
      </c>
      <c r="AH11" s="242">
        <v>8</v>
      </c>
      <c r="AI11" s="319" t="s">
        <v>1459</v>
      </c>
      <c r="AJ11" s="319" t="s">
        <v>1267</v>
      </c>
      <c r="AK11" s="319" t="s">
        <v>1308</v>
      </c>
      <c r="AL11" s="319" t="s">
        <v>1592</v>
      </c>
      <c r="AM11" s="242">
        <v>3.9296763465262202E-2</v>
      </c>
      <c r="AN11" s="242">
        <v>7</v>
      </c>
    </row>
    <row r="12" spans="1:40">
      <c r="A12" s="319" t="s">
        <v>71</v>
      </c>
      <c r="B12" s="242">
        <v>44908684</v>
      </c>
      <c r="C12" s="319" t="s">
        <v>514</v>
      </c>
      <c r="D12" s="319" t="s">
        <v>155</v>
      </c>
      <c r="E12" s="319" t="s">
        <v>216</v>
      </c>
      <c r="F12" s="319" t="s">
        <v>90</v>
      </c>
      <c r="G12" s="319" t="s">
        <v>87</v>
      </c>
      <c r="H12" s="242">
        <v>0.95799999999999996</v>
      </c>
      <c r="I12" s="320">
        <v>1.97E-11</v>
      </c>
      <c r="J12" s="320">
        <v>2.0100000000000001E-5</v>
      </c>
      <c r="K12" s="319" t="s">
        <v>1452</v>
      </c>
      <c r="L12" s="242">
        <v>44908684</v>
      </c>
      <c r="M12" s="242" t="s">
        <v>1452</v>
      </c>
      <c r="N12" s="321">
        <v>1</v>
      </c>
      <c r="O12" s="319" t="s">
        <v>1618</v>
      </c>
      <c r="P12" s="319" t="s">
        <v>67</v>
      </c>
      <c r="Q12" s="319" t="s">
        <v>181</v>
      </c>
      <c r="R12" s="242">
        <v>94650562</v>
      </c>
      <c r="S12" s="319" t="s">
        <v>1618</v>
      </c>
      <c r="T12" s="319" t="s">
        <v>1619</v>
      </c>
      <c r="U12" s="242" t="s">
        <v>1620</v>
      </c>
      <c r="V12" s="319" t="s">
        <v>1621</v>
      </c>
      <c r="W12" s="319" t="s">
        <v>216</v>
      </c>
      <c r="X12" s="242">
        <v>0.99974300000000005</v>
      </c>
      <c r="Y12" s="242">
        <v>17.407</v>
      </c>
      <c r="Z12" s="319" t="s">
        <v>1214</v>
      </c>
      <c r="AA12" s="319" t="s">
        <v>163</v>
      </c>
      <c r="AB12" s="319" t="s">
        <v>1458</v>
      </c>
      <c r="AC12" s="242">
        <v>-0.373</v>
      </c>
      <c r="AD12" s="242">
        <v>256.37</v>
      </c>
      <c r="AE12" s="242">
        <v>8</v>
      </c>
      <c r="AF12" s="242">
        <v>44</v>
      </c>
      <c r="AG12" s="242">
        <v>1</v>
      </c>
      <c r="AH12" s="242">
        <v>5</v>
      </c>
      <c r="AI12" s="319" t="s">
        <v>1459</v>
      </c>
      <c r="AJ12" s="319" t="s">
        <v>1226</v>
      </c>
      <c r="AK12" s="319" t="s">
        <v>1227</v>
      </c>
      <c r="AM12" s="242">
        <v>3.7078768713312303E-2</v>
      </c>
      <c r="AN12" s="242">
        <v>7</v>
      </c>
    </row>
    <row r="13" spans="1:40">
      <c r="A13" s="319" t="s">
        <v>71</v>
      </c>
      <c r="B13" s="242">
        <v>44908684</v>
      </c>
      <c r="C13" s="319" t="s">
        <v>514</v>
      </c>
      <c r="D13" s="319" t="s">
        <v>155</v>
      </c>
      <c r="E13" s="319" t="s">
        <v>216</v>
      </c>
      <c r="F13" s="319" t="s">
        <v>90</v>
      </c>
      <c r="G13" s="319" t="s">
        <v>87</v>
      </c>
      <c r="H13" s="242">
        <v>0.95799999999999996</v>
      </c>
      <c r="I13" s="320">
        <v>1.97E-11</v>
      </c>
      <c r="J13" s="320">
        <v>2.0100000000000001E-5</v>
      </c>
      <c r="K13" s="319" t="s">
        <v>1452</v>
      </c>
      <c r="L13" s="242">
        <v>44908684</v>
      </c>
      <c r="M13" s="242" t="s">
        <v>1452</v>
      </c>
      <c r="N13" s="321">
        <v>1</v>
      </c>
      <c r="O13" s="319" t="s">
        <v>1583</v>
      </c>
      <c r="P13" s="319" t="s">
        <v>67</v>
      </c>
      <c r="Q13" s="319" t="s">
        <v>1208</v>
      </c>
      <c r="R13" s="242">
        <v>95858930</v>
      </c>
      <c r="S13" s="319" t="s">
        <v>1584</v>
      </c>
      <c r="T13" s="319" t="s">
        <v>1585</v>
      </c>
      <c r="U13" s="242" t="s">
        <v>1586</v>
      </c>
      <c r="V13" s="319" t="s">
        <v>1587</v>
      </c>
      <c r="W13" s="319" t="s">
        <v>216</v>
      </c>
      <c r="X13" s="242">
        <v>0.99974300000000005</v>
      </c>
      <c r="Y13" s="242">
        <v>17.407</v>
      </c>
      <c r="Z13" s="319" t="s">
        <v>1214</v>
      </c>
      <c r="AA13" s="319" t="s">
        <v>163</v>
      </c>
      <c r="AB13" s="319" t="s">
        <v>1458</v>
      </c>
      <c r="AC13" s="242">
        <v>-0.26400000000000001</v>
      </c>
      <c r="AD13" s="242">
        <v>134.69999999999999</v>
      </c>
      <c r="AE13" s="242">
        <v>9</v>
      </c>
      <c r="AF13" s="242">
        <v>44</v>
      </c>
      <c r="AG13" s="242">
        <v>1</v>
      </c>
      <c r="AH13" s="242">
        <v>5</v>
      </c>
      <c r="AI13" s="319" t="s">
        <v>1459</v>
      </c>
      <c r="AJ13" s="319" t="s">
        <v>1226</v>
      </c>
      <c r="AK13" s="319" t="s">
        <v>1227</v>
      </c>
      <c r="AM13" s="242">
        <v>1.85766166728892E-2</v>
      </c>
      <c r="AN13" s="242">
        <v>7</v>
      </c>
    </row>
    <row r="14" spans="1:40">
      <c r="A14" s="319" t="s">
        <v>71</v>
      </c>
      <c r="B14" s="242">
        <v>44908684</v>
      </c>
      <c r="C14" s="319" t="s">
        <v>514</v>
      </c>
      <c r="D14" s="319" t="s">
        <v>155</v>
      </c>
      <c r="E14" s="319" t="s">
        <v>216</v>
      </c>
      <c r="F14" s="319" t="s">
        <v>90</v>
      </c>
      <c r="G14" s="319" t="s">
        <v>87</v>
      </c>
      <c r="H14" s="242">
        <v>0.95799999999999996</v>
      </c>
      <c r="I14" s="320">
        <v>1.97E-11</v>
      </c>
      <c r="J14" s="320">
        <v>2.0100000000000001E-5</v>
      </c>
      <c r="K14" s="319" t="s">
        <v>1452</v>
      </c>
      <c r="L14" s="242">
        <v>44908684</v>
      </c>
      <c r="M14" s="242" t="s">
        <v>1452</v>
      </c>
      <c r="N14" s="321">
        <v>1</v>
      </c>
      <c r="O14" s="319" t="s">
        <v>1558</v>
      </c>
      <c r="P14" s="319" t="s">
        <v>58</v>
      </c>
      <c r="Q14" s="319" t="s">
        <v>181</v>
      </c>
      <c r="R14" s="242">
        <v>159714589</v>
      </c>
      <c r="S14" s="319" t="s">
        <v>1558</v>
      </c>
      <c r="T14" s="319" t="s">
        <v>866</v>
      </c>
      <c r="U14" s="242" t="s">
        <v>1559</v>
      </c>
      <c r="V14" s="319" t="s">
        <v>1560</v>
      </c>
      <c r="W14" s="319" t="s">
        <v>216</v>
      </c>
      <c r="X14" s="242">
        <v>0.99974300000000005</v>
      </c>
      <c r="Y14" s="242">
        <v>17.407</v>
      </c>
      <c r="Z14" s="319" t="s">
        <v>1214</v>
      </c>
      <c r="AA14" s="319" t="s">
        <v>163</v>
      </c>
      <c r="AB14" s="319" t="s">
        <v>1458</v>
      </c>
      <c r="AC14" s="242">
        <v>-0.255</v>
      </c>
      <c r="AD14" s="242">
        <v>122.27</v>
      </c>
      <c r="AE14" s="242">
        <v>10</v>
      </c>
      <c r="AF14" s="242">
        <v>44</v>
      </c>
      <c r="AG14" s="242">
        <v>1</v>
      </c>
      <c r="AH14" s="242">
        <v>10</v>
      </c>
      <c r="AI14" s="319" t="s">
        <v>1459</v>
      </c>
      <c r="AJ14" s="319" t="s">
        <v>1216</v>
      </c>
      <c r="AK14" s="319" t="s">
        <v>1308</v>
      </c>
      <c r="AL14" s="319" t="s">
        <v>1561</v>
      </c>
      <c r="AM14" s="242">
        <v>1.7650013804557E-2</v>
      </c>
      <c r="AN14" s="242">
        <v>7</v>
      </c>
    </row>
    <row r="15" spans="1:40">
      <c r="A15" s="319" t="s">
        <v>71</v>
      </c>
      <c r="B15" s="242">
        <v>44908684</v>
      </c>
      <c r="C15" s="319" t="s">
        <v>514</v>
      </c>
      <c r="D15" s="319" t="s">
        <v>155</v>
      </c>
      <c r="E15" s="319" t="s">
        <v>216</v>
      </c>
      <c r="F15" s="319" t="s">
        <v>90</v>
      </c>
      <c r="G15" s="319" t="s">
        <v>87</v>
      </c>
      <c r="H15" s="242">
        <v>0.95799999999999996</v>
      </c>
      <c r="I15" s="320">
        <v>1.97E-11</v>
      </c>
      <c r="J15" s="320">
        <v>2.0100000000000001E-5</v>
      </c>
      <c r="K15" s="319" t="s">
        <v>1452</v>
      </c>
      <c r="L15" s="242">
        <v>44908684</v>
      </c>
      <c r="M15" s="242" t="s">
        <v>1452</v>
      </c>
      <c r="N15" s="321">
        <v>1</v>
      </c>
      <c r="O15" s="319" t="s">
        <v>1572</v>
      </c>
      <c r="P15" s="319" t="s">
        <v>62</v>
      </c>
      <c r="Q15" s="319" t="s">
        <v>181</v>
      </c>
      <c r="R15" s="242">
        <v>46735836</v>
      </c>
      <c r="S15" s="319" t="s">
        <v>1573</v>
      </c>
      <c r="T15" s="319" t="s">
        <v>1574</v>
      </c>
      <c r="U15" s="242" t="s">
        <v>1575</v>
      </c>
      <c r="V15" s="319" t="s">
        <v>1576</v>
      </c>
      <c r="W15" s="319" t="s">
        <v>216</v>
      </c>
      <c r="X15" s="242">
        <v>0.99974300000000005</v>
      </c>
      <c r="Y15" s="242">
        <v>17.407</v>
      </c>
      <c r="Z15" s="319" t="s">
        <v>1214</v>
      </c>
      <c r="AA15" s="319" t="s">
        <v>163</v>
      </c>
      <c r="AB15" s="319" t="s">
        <v>1458</v>
      </c>
      <c r="AC15" s="242">
        <v>0.253</v>
      </c>
      <c r="AD15" s="242">
        <v>111.15</v>
      </c>
      <c r="AE15" s="242">
        <v>11</v>
      </c>
      <c r="AF15" s="242">
        <v>44</v>
      </c>
      <c r="AG15" s="242">
        <v>3</v>
      </c>
      <c r="AH15" s="242">
        <v>15</v>
      </c>
      <c r="AI15" s="319" t="s">
        <v>1459</v>
      </c>
      <c r="AJ15" s="319" t="s">
        <v>1267</v>
      </c>
      <c r="AK15" s="319" t="s">
        <v>1217</v>
      </c>
      <c r="AL15" s="319" t="s">
        <v>1577</v>
      </c>
      <c r="AM15" s="242">
        <v>1.70584457591587E-2</v>
      </c>
      <c r="AN15" s="242">
        <v>7</v>
      </c>
    </row>
    <row r="16" spans="1:40">
      <c r="A16" s="319" t="s">
        <v>71</v>
      </c>
      <c r="B16" s="242">
        <v>44908684</v>
      </c>
      <c r="C16" s="319" t="s">
        <v>514</v>
      </c>
      <c r="D16" s="319" t="s">
        <v>155</v>
      </c>
      <c r="E16" s="319" t="s">
        <v>216</v>
      </c>
      <c r="F16" s="319" t="s">
        <v>90</v>
      </c>
      <c r="G16" s="319" t="s">
        <v>87</v>
      </c>
      <c r="H16" s="242">
        <v>0.95799999999999996</v>
      </c>
      <c r="I16" s="320">
        <v>1.97E-11</v>
      </c>
      <c r="J16" s="320">
        <v>2.0100000000000001E-5</v>
      </c>
      <c r="K16" s="319" t="s">
        <v>1452</v>
      </c>
      <c r="L16" s="242">
        <v>44908684</v>
      </c>
      <c r="M16" s="242" t="s">
        <v>1452</v>
      </c>
      <c r="N16" s="321">
        <v>1</v>
      </c>
      <c r="O16" s="319" t="s">
        <v>1622</v>
      </c>
      <c r="P16" s="319" t="s">
        <v>66</v>
      </c>
      <c r="Q16" s="319" t="s">
        <v>181</v>
      </c>
      <c r="R16" s="242">
        <v>102724967</v>
      </c>
      <c r="S16" s="319" t="s">
        <v>1623</v>
      </c>
      <c r="T16" s="319" t="s">
        <v>1624</v>
      </c>
      <c r="U16" s="242" t="s">
        <v>1625</v>
      </c>
      <c r="V16" s="319" t="s">
        <v>1626</v>
      </c>
      <c r="W16" s="319" t="s">
        <v>216</v>
      </c>
      <c r="X16" s="242">
        <v>0.99974300000000005</v>
      </c>
      <c r="Y16" s="242">
        <v>17.407</v>
      </c>
      <c r="Z16" s="319" t="s">
        <v>1214</v>
      </c>
      <c r="AA16" s="319" t="s">
        <v>163</v>
      </c>
      <c r="AB16" s="319" t="s">
        <v>1458</v>
      </c>
      <c r="AC16" s="242">
        <v>0.23699999999999999</v>
      </c>
      <c r="AD16" s="242">
        <v>104.76</v>
      </c>
      <c r="AE16" s="242">
        <v>12</v>
      </c>
      <c r="AF16" s="242">
        <v>44</v>
      </c>
      <c r="AG16" s="242">
        <v>2</v>
      </c>
      <c r="AH16" s="242">
        <v>9</v>
      </c>
      <c r="AI16" s="319" t="s">
        <v>1459</v>
      </c>
      <c r="AJ16" s="319" t="s">
        <v>1216</v>
      </c>
      <c r="AK16" s="319" t="s">
        <v>1308</v>
      </c>
      <c r="AL16" s="319" t="s">
        <v>1627</v>
      </c>
      <c r="AM16" s="242">
        <v>1.594902533117E-2</v>
      </c>
      <c r="AN16" s="242">
        <v>7</v>
      </c>
    </row>
    <row r="17" spans="1:40">
      <c r="A17" s="319" t="s">
        <v>71</v>
      </c>
      <c r="B17" s="242">
        <v>44908684</v>
      </c>
      <c r="C17" s="319" t="s">
        <v>514</v>
      </c>
      <c r="D17" s="319" t="s">
        <v>155</v>
      </c>
      <c r="E17" s="319" t="s">
        <v>216</v>
      </c>
      <c r="F17" s="319" t="s">
        <v>90</v>
      </c>
      <c r="G17" s="319" t="s">
        <v>87</v>
      </c>
      <c r="H17" s="242">
        <v>0.95799999999999996</v>
      </c>
      <c r="I17" s="320">
        <v>1.97E-11</v>
      </c>
      <c r="J17" s="320">
        <v>2.0100000000000001E-5</v>
      </c>
      <c r="K17" s="319" t="s">
        <v>1452</v>
      </c>
      <c r="L17" s="242">
        <v>44908684</v>
      </c>
      <c r="M17" s="242" t="s">
        <v>1452</v>
      </c>
      <c r="N17" s="321">
        <v>1</v>
      </c>
      <c r="O17" s="319" t="s">
        <v>1478</v>
      </c>
      <c r="P17" s="319" t="s">
        <v>67</v>
      </c>
      <c r="Q17" s="319" t="s">
        <v>181</v>
      </c>
      <c r="R17" s="242">
        <v>101407820</v>
      </c>
      <c r="S17" s="319" t="s">
        <v>1478</v>
      </c>
      <c r="T17" s="319" t="s">
        <v>1479</v>
      </c>
      <c r="U17" s="242" t="s">
        <v>1480</v>
      </c>
      <c r="V17" s="319" t="s">
        <v>1481</v>
      </c>
      <c r="W17" s="319" t="s">
        <v>216</v>
      </c>
      <c r="X17" s="242">
        <v>0.99974300000000005</v>
      </c>
      <c r="Y17" s="242">
        <v>17.407</v>
      </c>
      <c r="Z17" s="319" t="s">
        <v>1214</v>
      </c>
      <c r="AA17" s="319" t="s">
        <v>163</v>
      </c>
      <c r="AB17" s="319" t="s">
        <v>1458</v>
      </c>
      <c r="AC17" s="242">
        <v>-0.18099999999999999</v>
      </c>
      <c r="AD17" s="242">
        <v>63.351999999999997</v>
      </c>
      <c r="AE17" s="242">
        <v>13</v>
      </c>
      <c r="AF17" s="242">
        <v>44</v>
      </c>
      <c r="AG17" s="242">
        <v>1</v>
      </c>
      <c r="AH17" s="242">
        <v>5</v>
      </c>
      <c r="AI17" s="319" t="s">
        <v>1459</v>
      </c>
      <c r="AJ17" s="319" t="s">
        <v>1226</v>
      </c>
      <c r="AK17" s="319" t="s">
        <v>1227</v>
      </c>
      <c r="AM17" s="242">
        <v>8.4689350302140608E-3</v>
      </c>
      <c r="AN17" s="242">
        <v>7</v>
      </c>
    </row>
    <row r="18" spans="1:40">
      <c r="A18" s="319" t="s">
        <v>71</v>
      </c>
      <c r="B18" s="242">
        <v>44908684</v>
      </c>
      <c r="C18" s="319" t="s">
        <v>514</v>
      </c>
      <c r="D18" s="319" t="s">
        <v>155</v>
      </c>
      <c r="E18" s="319" t="s">
        <v>216</v>
      </c>
      <c r="F18" s="319" t="s">
        <v>90</v>
      </c>
      <c r="G18" s="319" t="s">
        <v>87</v>
      </c>
      <c r="H18" s="242">
        <v>0.95799999999999996</v>
      </c>
      <c r="I18" s="320">
        <v>1.97E-11</v>
      </c>
      <c r="J18" s="320">
        <v>2.0100000000000001E-5</v>
      </c>
      <c r="K18" s="319" t="s">
        <v>1452</v>
      </c>
      <c r="L18" s="242">
        <v>44908684</v>
      </c>
      <c r="M18" s="242" t="s">
        <v>1452</v>
      </c>
      <c r="N18" s="321">
        <v>1</v>
      </c>
      <c r="O18" s="319" t="s">
        <v>1499</v>
      </c>
      <c r="P18" s="319" t="s">
        <v>67</v>
      </c>
      <c r="Q18" s="319" t="s">
        <v>181</v>
      </c>
      <c r="R18" s="242">
        <v>56959374</v>
      </c>
      <c r="S18" s="319" t="s">
        <v>1499</v>
      </c>
      <c r="T18" s="319" t="s">
        <v>1500</v>
      </c>
      <c r="U18" s="242" t="s">
        <v>1501</v>
      </c>
      <c r="V18" s="319" t="s">
        <v>1502</v>
      </c>
      <c r="W18" s="319" t="s">
        <v>216</v>
      </c>
      <c r="X18" s="242">
        <v>0.99974300000000005</v>
      </c>
      <c r="Y18" s="242">
        <v>17.407</v>
      </c>
      <c r="Z18" s="319" t="s">
        <v>1214</v>
      </c>
      <c r="AA18" s="319" t="s">
        <v>163</v>
      </c>
      <c r="AB18" s="319" t="s">
        <v>1458</v>
      </c>
      <c r="AC18" s="242">
        <v>-0.16</v>
      </c>
      <c r="AD18" s="242">
        <v>50.462000000000003</v>
      </c>
      <c r="AE18" s="242">
        <v>14</v>
      </c>
      <c r="AF18" s="242">
        <v>44</v>
      </c>
      <c r="AG18" s="242">
        <v>1</v>
      </c>
      <c r="AH18" s="242">
        <v>5</v>
      </c>
      <c r="AI18" s="319" t="s">
        <v>1459</v>
      </c>
      <c r="AJ18" s="319" t="s">
        <v>1216</v>
      </c>
      <c r="AK18" s="319" t="s">
        <v>1308</v>
      </c>
      <c r="AL18" s="319" t="s">
        <v>1503</v>
      </c>
      <c r="AM18" s="242">
        <v>6.5702626342976104E-3</v>
      </c>
      <c r="AN18" s="242">
        <v>7</v>
      </c>
    </row>
    <row r="19" spans="1:40">
      <c r="A19" s="319" t="s">
        <v>71</v>
      </c>
      <c r="B19" s="242">
        <v>44908684</v>
      </c>
      <c r="C19" s="319" t="s">
        <v>514</v>
      </c>
      <c r="D19" s="319" t="s">
        <v>155</v>
      </c>
      <c r="E19" s="319" t="s">
        <v>216</v>
      </c>
      <c r="F19" s="319" t="s">
        <v>90</v>
      </c>
      <c r="G19" s="319" t="s">
        <v>87</v>
      </c>
      <c r="H19" s="242">
        <v>0.95799999999999996</v>
      </c>
      <c r="I19" s="320">
        <v>1.97E-11</v>
      </c>
      <c r="J19" s="320">
        <v>2.0100000000000001E-5</v>
      </c>
      <c r="K19" s="319" t="s">
        <v>1452</v>
      </c>
      <c r="L19" s="242">
        <v>44909969</v>
      </c>
      <c r="M19" s="242" t="s">
        <v>1642</v>
      </c>
      <c r="N19" s="321">
        <v>0.98529199999999995</v>
      </c>
      <c r="O19" s="319" t="s">
        <v>1650</v>
      </c>
      <c r="P19" s="319" t="s">
        <v>65</v>
      </c>
      <c r="Q19" s="319" t="s">
        <v>181</v>
      </c>
      <c r="R19" s="242">
        <v>102420164</v>
      </c>
      <c r="S19" s="319" t="s">
        <v>1651</v>
      </c>
      <c r="T19" s="319" t="s">
        <v>1652</v>
      </c>
      <c r="U19" s="242" t="s">
        <v>1653</v>
      </c>
      <c r="V19" s="319" t="s">
        <v>1654</v>
      </c>
      <c r="W19" s="319" t="s">
        <v>1648</v>
      </c>
      <c r="X19" s="242">
        <v>0.99939100000000003</v>
      </c>
      <c r="Y19" s="242">
        <v>17.271999999999998</v>
      </c>
      <c r="Z19" s="319" t="s">
        <v>1214</v>
      </c>
      <c r="AA19" s="319" t="s">
        <v>163</v>
      </c>
      <c r="AB19" s="319" t="s">
        <v>1649</v>
      </c>
      <c r="AC19" s="242">
        <v>0.154</v>
      </c>
      <c r="AD19" s="242">
        <v>45.408000000000001</v>
      </c>
      <c r="AE19" s="242">
        <v>15</v>
      </c>
      <c r="AF19" s="242">
        <v>44</v>
      </c>
      <c r="AG19" s="242">
        <v>4</v>
      </c>
      <c r="AH19" s="242">
        <v>7</v>
      </c>
      <c r="AI19" s="319" t="s">
        <v>1459</v>
      </c>
      <c r="AJ19" s="319" t="s">
        <v>1267</v>
      </c>
      <c r="AK19" s="319" t="s">
        <v>1217</v>
      </c>
      <c r="AL19" s="319" t="s">
        <v>1655</v>
      </c>
      <c r="AM19" s="242">
        <v>6.8456981901255896E-3</v>
      </c>
      <c r="AN19" s="242">
        <v>6</v>
      </c>
    </row>
    <row r="20" spans="1:40">
      <c r="A20" s="319" t="s">
        <v>71</v>
      </c>
      <c r="B20" s="242">
        <v>44908684</v>
      </c>
      <c r="C20" s="319" t="s">
        <v>514</v>
      </c>
      <c r="D20" s="319" t="s">
        <v>155</v>
      </c>
      <c r="E20" s="319" t="s">
        <v>216</v>
      </c>
      <c r="F20" s="319" t="s">
        <v>90</v>
      </c>
      <c r="G20" s="319" t="s">
        <v>87</v>
      </c>
      <c r="H20" s="242">
        <v>0.95799999999999996</v>
      </c>
      <c r="I20" s="320">
        <v>1.97E-11</v>
      </c>
      <c r="J20" s="320">
        <v>2.0100000000000001E-5</v>
      </c>
      <c r="K20" s="319" t="s">
        <v>1452</v>
      </c>
      <c r="L20" s="242">
        <v>44908684</v>
      </c>
      <c r="M20" s="242" t="s">
        <v>1452</v>
      </c>
      <c r="N20" s="321">
        <v>1</v>
      </c>
      <c r="O20" s="319" t="s">
        <v>1562</v>
      </c>
      <c r="P20" s="319" t="s">
        <v>1316</v>
      </c>
      <c r="Q20" s="319" t="s">
        <v>181</v>
      </c>
      <c r="R20" s="242">
        <v>84618096</v>
      </c>
      <c r="S20" s="319" t="s">
        <v>1563</v>
      </c>
      <c r="T20" s="319" t="s">
        <v>1563</v>
      </c>
      <c r="U20" s="242" t="s">
        <v>1564</v>
      </c>
      <c r="V20" s="319" t="s">
        <v>1565</v>
      </c>
      <c r="W20" s="319" t="s">
        <v>216</v>
      </c>
      <c r="X20" s="242">
        <v>0.99974300000000005</v>
      </c>
      <c r="Y20" s="242">
        <v>17.407</v>
      </c>
      <c r="Z20" s="319" t="s">
        <v>1214</v>
      </c>
      <c r="AA20" s="319" t="s">
        <v>163</v>
      </c>
      <c r="AB20" s="319" t="s">
        <v>1458</v>
      </c>
      <c r="AC20" s="242">
        <v>-0.14899999999999999</v>
      </c>
      <c r="AD20" s="242">
        <v>43.594000000000001</v>
      </c>
      <c r="AE20" s="242">
        <v>16</v>
      </c>
      <c r="AF20" s="242">
        <v>44</v>
      </c>
      <c r="AG20" s="242">
        <v>1</v>
      </c>
      <c r="AH20" s="242">
        <v>4</v>
      </c>
      <c r="AI20" s="319" t="s">
        <v>1459</v>
      </c>
      <c r="AJ20" s="319" t="s">
        <v>1267</v>
      </c>
      <c r="AK20" s="319" t="s">
        <v>1227</v>
      </c>
      <c r="AL20" s="319" t="s">
        <v>1566</v>
      </c>
      <c r="AM20" s="242">
        <v>5.49921446092982E-3</v>
      </c>
      <c r="AN20" s="242">
        <v>7</v>
      </c>
    </row>
    <row r="21" spans="1:40">
      <c r="A21" s="319" t="s">
        <v>71</v>
      </c>
      <c r="B21" s="242">
        <v>44908684</v>
      </c>
      <c r="C21" s="319" t="s">
        <v>514</v>
      </c>
      <c r="D21" s="319" t="s">
        <v>155</v>
      </c>
      <c r="E21" s="319" t="s">
        <v>216</v>
      </c>
      <c r="F21" s="319" t="s">
        <v>90</v>
      </c>
      <c r="G21" s="319" t="s">
        <v>87</v>
      </c>
      <c r="H21" s="242">
        <v>0.95799999999999996</v>
      </c>
      <c r="I21" s="320">
        <v>1.97E-11</v>
      </c>
      <c r="J21" s="320">
        <v>2.0100000000000001E-5</v>
      </c>
      <c r="K21" s="319" t="s">
        <v>1452</v>
      </c>
      <c r="L21" s="242">
        <v>44908684</v>
      </c>
      <c r="M21" s="242" t="s">
        <v>1452</v>
      </c>
      <c r="N21" s="321">
        <v>1</v>
      </c>
      <c r="O21" s="319" t="s">
        <v>1608</v>
      </c>
      <c r="P21" s="319" t="s">
        <v>65</v>
      </c>
      <c r="Q21" s="319" t="s">
        <v>181</v>
      </c>
      <c r="R21" s="242">
        <v>122846175</v>
      </c>
      <c r="S21" s="319" t="s">
        <v>1608</v>
      </c>
      <c r="T21" s="319" t="s">
        <v>1609</v>
      </c>
      <c r="U21" s="242" t="s">
        <v>1610</v>
      </c>
      <c r="V21" s="319" t="s">
        <v>1611</v>
      </c>
      <c r="W21" s="319" t="s">
        <v>216</v>
      </c>
      <c r="X21" s="242">
        <v>0.99974300000000005</v>
      </c>
      <c r="Y21" s="242">
        <v>17.407</v>
      </c>
      <c r="Z21" s="319" t="s">
        <v>1214</v>
      </c>
      <c r="AA21" s="319" t="s">
        <v>163</v>
      </c>
      <c r="AB21" s="319" t="s">
        <v>1458</v>
      </c>
      <c r="AC21" s="242">
        <v>0.14799999999999999</v>
      </c>
      <c r="AD21" s="242">
        <v>43.35</v>
      </c>
      <c r="AE21" s="242">
        <v>17</v>
      </c>
      <c r="AF21" s="242">
        <v>44</v>
      </c>
      <c r="AG21" s="242">
        <v>1</v>
      </c>
      <c r="AH21" s="242">
        <v>4</v>
      </c>
      <c r="AI21" s="319" t="s">
        <v>1459</v>
      </c>
      <c r="AJ21" s="319" t="s">
        <v>1216</v>
      </c>
      <c r="AK21" s="319" t="s">
        <v>1308</v>
      </c>
      <c r="AL21" s="319" t="s">
        <v>1612</v>
      </c>
      <c r="AM21" s="242">
        <v>6.4380171686215801E-3</v>
      </c>
      <c r="AN21" s="242">
        <v>7</v>
      </c>
    </row>
    <row r="22" spans="1:40">
      <c r="A22" s="319" t="s">
        <v>71</v>
      </c>
      <c r="B22" s="242">
        <v>44908684</v>
      </c>
      <c r="C22" s="319" t="s">
        <v>514</v>
      </c>
      <c r="D22" s="319" t="s">
        <v>155</v>
      </c>
      <c r="E22" s="319" t="s">
        <v>216</v>
      </c>
      <c r="F22" s="319" t="s">
        <v>90</v>
      </c>
      <c r="G22" s="319" t="s">
        <v>87</v>
      </c>
      <c r="H22" s="242">
        <v>0.95799999999999996</v>
      </c>
      <c r="I22" s="320">
        <v>1.97E-11</v>
      </c>
      <c r="J22" s="320">
        <v>2.0100000000000001E-5</v>
      </c>
      <c r="K22" s="319" t="s">
        <v>1452</v>
      </c>
      <c r="L22" s="242">
        <v>44908684</v>
      </c>
      <c r="M22" s="242" t="s">
        <v>1452</v>
      </c>
      <c r="N22" s="321">
        <v>1</v>
      </c>
      <c r="O22" s="319" t="s">
        <v>1490</v>
      </c>
      <c r="P22" s="319" t="s">
        <v>67</v>
      </c>
      <c r="Q22" s="319" t="s">
        <v>181</v>
      </c>
      <c r="R22" s="242">
        <v>57772131</v>
      </c>
      <c r="S22" s="319" t="s">
        <v>1490</v>
      </c>
      <c r="T22" s="319" t="s">
        <v>1491</v>
      </c>
      <c r="U22" s="242" t="s">
        <v>1492</v>
      </c>
      <c r="V22" s="319" t="s">
        <v>1493</v>
      </c>
      <c r="W22" s="319" t="s">
        <v>216</v>
      </c>
      <c r="X22" s="242">
        <v>0.99974300000000005</v>
      </c>
      <c r="Y22" s="242">
        <v>17.407</v>
      </c>
      <c r="Z22" s="319" t="s">
        <v>1214</v>
      </c>
      <c r="AA22" s="319" t="s">
        <v>163</v>
      </c>
      <c r="AB22" s="319" t="s">
        <v>1458</v>
      </c>
      <c r="AC22" s="242">
        <v>-0.13900000000000001</v>
      </c>
      <c r="AD22" s="242">
        <v>37.408000000000001</v>
      </c>
      <c r="AE22" s="242">
        <v>18</v>
      </c>
      <c r="AF22" s="242">
        <v>44</v>
      </c>
      <c r="AG22" s="242">
        <v>2</v>
      </c>
      <c r="AH22" s="242">
        <v>6</v>
      </c>
      <c r="AI22" s="319" t="s">
        <v>1459</v>
      </c>
      <c r="AJ22" s="319" t="s">
        <v>1226</v>
      </c>
      <c r="AK22" s="319" t="s">
        <v>1227</v>
      </c>
      <c r="AM22" s="242">
        <v>5.0928359742727896E-3</v>
      </c>
      <c r="AN22" s="242">
        <v>7</v>
      </c>
    </row>
    <row r="23" spans="1:40">
      <c r="A23" s="319" t="s">
        <v>71</v>
      </c>
      <c r="B23" s="242">
        <v>44908684</v>
      </c>
      <c r="C23" s="319" t="s">
        <v>514</v>
      </c>
      <c r="D23" s="319" t="s">
        <v>155</v>
      </c>
      <c r="E23" s="319" t="s">
        <v>216</v>
      </c>
      <c r="F23" s="319" t="s">
        <v>90</v>
      </c>
      <c r="G23" s="319" t="s">
        <v>87</v>
      </c>
      <c r="H23" s="242">
        <v>0.95799999999999996</v>
      </c>
      <c r="I23" s="320">
        <v>1.97E-11</v>
      </c>
      <c r="J23" s="320">
        <v>2.0100000000000001E-5</v>
      </c>
      <c r="K23" s="319" t="s">
        <v>1452</v>
      </c>
      <c r="L23" s="242">
        <v>44908684</v>
      </c>
      <c r="M23" s="242" t="s">
        <v>1452</v>
      </c>
      <c r="N23" s="321">
        <v>1</v>
      </c>
      <c r="O23" s="319" t="s">
        <v>1578</v>
      </c>
      <c r="P23" s="319" t="s">
        <v>69</v>
      </c>
      <c r="Q23" s="319" t="s">
        <v>181</v>
      </c>
      <c r="R23" s="242">
        <v>93089214</v>
      </c>
      <c r="S23" s="319" t="s">
        <v>1578</v>
      </c>
      <c r="T23" s="319" t="s">
        <v>1579</v>
      </c>
      <c r="U23" s="242" t="s">
        <v>1580</v>
      </c>
      <c r="V23" s="319" t="s">
        <v>1581</v>
      </c>
      <c r="W23" s="319" t="s">
        <v>216</v>
      </c>
      <c r="X23" s="242">
        <v>0.99974300000000005</v>
      </c>
      <c r="Y23" s="242">
        <v>17.407</v>
      </c>
      <c r="Z23" s="319" t="s">
        <v>1214</v>
      </c>
      <c r="AA23" s="319" t="s">
        <v>163</v>
      </c>
      <c r="AB23" s="319" t="s">
        <v>1458</v>
      </c>
      <c r="AC23" s="242">
        <v>-0.14199999999999999</v>
      </c>
      <c r="AD23" s="242">
        <v>37.177999999999997</v>
      </c>
      <c r="AE23" s="242">
        <v>19</v>
      </c>
      <c r="AF23" s="242">
        <v>44</v>
      </c>
      <c r="AG23" s="242">
        <v>3</v>
      </c>
      <c r="AH23" s="242">
        <v>7</v>
      </c>
      <c r="AI23" s="319" t="s">
        <v>1459</v>
      </c>
      <c r="AJ23" s="319" t="s">
        <v>1267</v>
      </c>
      <c r="AK23" s="319" t="s">
        <v>1217</v>
      </c>
      <c r="AL23" s="319" t="s">
        <v>1582</v>
      </c>
      <c r="AM23" s="242">
        <v>5.2241858620730702E-3</v>
      </c>
      <c r="AN23" s="242">
        <v>7</v>
      </c>
    </row>
    <row r="24" spans="1:40">
      <c r="A24" s="319" t="s">
        <v>71</v>
      </c>
      <c r="B24" s="242">
        <v>44908684</v>
      </c>
      <c r="C24" s="319" t="s">
        <v>514</v>
      </c>
      <c r="D24" s="319" t="s">
        <v>155</v>
      </c>
      <c r="E24" s="319" t="s">
        <v>216</v>
      </c>
      <c r="F24" s="319" t="s">
        <v>90</v>
      </c>
      <c r="G24" s="319" t="s">
        <v>87</v>
      </c>
      <c r="H24" s="242">
        <v>0.95799999999999996</v>
      </c>
      <c r="I24" s="320">
        <v>1.97E-11</v>
      </c>
      <c r="J24" s="320">
        <v>2.0100000000000001E-5</v>
      </c>
      <c r="K24" s="319" t="s">
        <v>1452</v>
      </c>
      <c r="L24" s="242">
        <v>44909969</v>
      </c>
      <c r="M24" s="242" t="s">
        <v>1642</v>
      </c>
      <c r="N24" s="321">
        <v>0.98529199999999995</v>
      </c>
      <c r="O24" s="319" t="s">
        <v>1662</v>
      </c>
      <c r="P24" s="319" t="s">
        <v>69</v>
      </c>
      <c r="Q24" s="319" t="s">
        <v>181</v>
      </c>
      <c r="R24" s="242">
        <v>60398025</v>
      </c>
      <c r="S24" s="319" t="s">
        <v>1663</v>
      </c>
      <c r="T24" s="319" t="s">
        <v>1664</v>
      </c>
      <c r="U24" s="242" t="s">
        <v>1665</v>
      </c>
      <c r="V24" s="319" t="s">
        <v>1666</v>
      </c>
      <c r="W24" s="319" t="s">
        <v>1648</v>
      </c>
      <c r="X24" s="242">
        <v>0.99939100000000003</v>
      </c>
      <c r="Y24" s="242">
        <v>17.271999999999998</v>
      </c>
      <c r="Z24" s="319" t="s">
        <v>1214</v>
      </c>
      <c r="AA24" s="319" t="s">
        <v>163</v>
      </c>
      <c r="AB24" s="319" t="s">
        <v>1649</v>
      </c>
      <c r="AC24" s="242">
        <v>-0.13600000000000001</v>
      </c>
      <c r="AD24" s="242">
        <v>36.21</v>
      </c>
      <c r="AE24" s="242">
        <v>20</v>
      </c>
      <c r="AF24" s="242">
        <v>44</v>
      </c>
      <c r="AG24" s="242">
        <v>2</v>
      </c>
      <c r="AH24" s="242">
        <v>3</v>
      </c>
      <c r="AI24" s="319" t="s">
        <v>1459</v>
      </c>
      <c r="AJ24" s="319" t="s">
        <v>1226</v>
      </c>
      <c r="AK24" s="319" t="s">
        <v>1227</v>
      </c>
      <c r="AM24" s="242">
        <v>5.1465764624594196E-3</v>
      </c>
      <c r="AN24" s="242">
        <v>6</v>
      </c>
    </row>
    <row r="25" spans="1:40">
      <c r="A25" s="319" t="s">
        <v>71</v>
      </c>
      <c r="B25" s="242">
        <v>44908684</v>
      </c>
      <c r="C25" s="319" t="s">
        <v>514</v>
      </c>
      <c r="D25" s="319" t="s">
        <v>155</v>
      </c>
      <c r="E25" s="319" t="s">
        <v>216</v>
      </c>
      <c r="F25" s="319" t="s">
        <v>90</v>
      </c>
      <c r="G25" s="319" t="s">
        <v>87</v>
      </c>
      <c r="H25" s="242">
        <v>0.95799999999999996</v>
      </c>
      <c r="I25" s="320">
        <v>1.97E-11</v>
      </c>
      <c r="J25" s="320">
        <v>2.0100000000000001E-5</v>
      </c>
      <c r="K25" s="319" t="s">
        <v>1452</v>
      </c>
      <c r="L25" s="242">
        <v>44908684</v>
      </c>
      <c r="M25" s="242" t="s">
        <v>1452</v>
      </c>
      <c r="N25" s="321">
        <v>1</v>
      </c>
      <c r="O25" s="319" t="s">
        <v>1598</v>
      </c>
      <c r="P25" s="319" t="s">
        <v>70</v>
      </c>
      <c r="Q25" s="319" t="s">
        <v>1208</v>
      </c>
      <c r="R25" s="242">
        <v>44759150</v>
      </c>
      <c r="S25" s="319" t="s">
        <v>1599</v>
      </c>
      <c r="T25" s="319" t="s">
        <v>1600</v>
      </c>
      <c r="U25" s="242" t="s">
        <v>1601</v>
      </c>
      <c r="V25" s="319" t="s">
        <v>1602</v>
      </c>
      <c r="W25" s="319" t="s">
        <v>216</v>
      </c>
      <c r="X25" s="242">
        <v>0.99974300000000005</v>
      </c>
      <c r="Y25" s="242">
        <v>17.407</v>
      </c>
      <c r="Z25" s="319" t="s">
        <v>1214</v>
      </c>
      <c r="AA25" s="319" t="s">
        <v>163</v>
      </c>
      <c r="AB25" s="319" t="s">
        <v>1458</v>
      </c>
      <c r="AC25" s="242">
        <v>-0.124</v>
      </c>
      <c r="AD25" s="242">
        <v>30.056000000000001</v>
      </c>
      <c r="AE25" s="242">
        <v>21</v>
      </c>
      <c r="AF25" s="242">
        <v>44</v>
      </c>
      <c r="AG25" s="242">
        <v>2</v>
      </c>
      <c r="AH25" s="242">
        <v>5</v>
      </c>
      <c r="AI25" s="319" t="s">
        <v>1459</v>
      </c>
      <c r="AJ25" s="319" t="s">
        <v>1291</v>
      </c>
      <c r="AK25" s="319" t="s">
        <v>1217</v>
      </c>
      <c r="AL25" s="319" t="s">
        <v>1603</v>
      </c>
      <c r="AM25" s="242">
        <v>4.1716268442797402E-3</v>
      </c>
      <c r="AN25" s="242">
        <v>7</v>
      </c>
    </row>
    <row r="26" spans="1:40">
      <c r="A26" s="319" t="s">
        <v>71</v>
      </c>
      <c r="B26" s="242">
        <v>44908684</v>
      </c>
      <c r="C26" s="319" t="s">
        <v>514</v>
      </c>
      <c r="D26" s="319" t="s">
        <v>155</v>
      </c>
      <c r="E26" s="319" t="s">
        <v>216</v>
      </c>
      <c r="F26" s="319" t="s">
        <v>90</v>
      </c>
      <c r="G26" s="319" t="s">
        <v>87</v>
      </c>
      <c r="H26" s="242">
        <v>0.95799999999999996</v>
      </c>
      <c r="I26" s="320">
        <v>1.97E-11</v>
      </c>
      <c r="J26" s="320">
        <v>2.0100000000000001E-5</v>
      </c>
      <c r="K26" s="319" t="s">
        <v>1452</v>
      </c>
      <c r="L26" s="242">
        <v>44909969</v>
      </c>
      <c r="M26" s="242" t="s">
        <v>1642</v>
      </c>
      <c r="N26" s="321">
        <v>0.98529199999999995</v>
      </c>
      <c r="O26" s="319" t="s">
        <v>1667</v>
      </c>
      <c r="P26" s="319" t="s">
        <v>61</v>
      </c>
      <c r="Q26" s="319" t="s">
        <v>1208</v>
      </c>
      <c r="R26" s="242">
        <v>165378941</v>
      </c>
      <c r="S26" s="319" t="s">
        <v>1668</v>
      </c>
      <c r="T26" s="319" t="s">
        <v>1669</v>
      </c>
      <c r="U26" s="242" t="s">
        <v>1670</v>
      </c>
      <c r="V26" s="319" t="s">
        <v>1671</v>
      </c>
      <c r="W26" s="319" t="s">
        <v>1648</v>
      </c>
      <c r="X26" s="242">
        <v>0.99939100000000003</v>
      </c>
      <c r="Y26" s="242">
        <v>17.271999999999998</v>
      </c>
      <c r="Z26" s="319" t="s">
        <v>1214</v>
      </c>
      <c r="AA26" s="319" t="s">
        <v>163</v>
      </c>
      <c r="AB26" s="319" t="s">
        <v>1649</v>
      </c>
      <c r="AC26" s="242">
        <v>0.114</v>
      </c>
      <c r="AD26" s="242">
        <v>25.696000000000002</v>
      </c>
      <c r="AE26" s="242">
        <v>22</v>
      </c>
      <c r="AF26" s="242">
        <v>44</v>
      </c>
      <c r="AG26" s="242">
        <v>4</v>
      </c>
      <c r="AH26" s="242">
        <v>5</v>
      </c>
      <c r="AI26" s="319" t="s">
        <v>1459</v>
      </c>
      <c r="AJ26" s="319" t="s">
        <v>1267</v>
      </c>
      <c r="AK26" s="319" t="s">
        <v>1217</v>
      </c>
      <c r="AL26" s="319" t="s">
        <v>1672</v>
      </c>
      <c r="AM26" s="242">
        <v>3.7533549276839201E-3</v>
      </c>
      <c r="AN26" s="242">
        <v>6</v>
      </c>
    </row>
    <row r="27" spans="1:40">
      <c r="A27" s="319" t="s">
        <v>71</v>
      </c>
      <c r="B27" s="242">
        <v>44908684</v>
      </c>
      <c r="C27" s="319" t="s">
        <v>514</v>
      </c>
      <c r="D27" s="319" t="s">
        <v>155</v>
      </c>
      <c r="E27" s="319" t="s">
        <v>216</v>
      </c>
      <c r="F27" s="319" t="s">
        <v>90</v>
      </c>
      <c r="G27" s="319" t="s">
        <v>87</v>
      </c>
      <c r="H27" s="242">
        <v>0.95799999999999996</v>
      </c>
      <c r="I27" s="320">
        <v>1.97E-11</v>
      </c>
      <c r="J27" s="320">
        <v>2.0100000000000001E-5</v>
      </c>
      <c r="K27" s="319" t="s">
        <v>1452</v>
      </c>
      <c r="L27" s="242">
        <v>44908684</v>
      </c>
      <c r="M27" s="242" t="s">
        <v>1452</v>
      </c>
      <c r="N27" s="321">
        <v>1</v>
      </c>
      <c r="O27" s="319" t="s">
        <v>1519</v>
      </c>
      <c r="P27" s="319" t="s">
        <v>66</v>
      </c>
      <c r="Q27" s="319" t="s">
        <v>181</v>
      </c>
      <c r="R27" s="242">
        <v>116792420</v>
      </c>
      <c r="S27" s="319" t="s">
        <v>1520</v>
      </c>
      <c r="T27" s="319" t="s">
        <v>1521</v>
      </c>
      <c r="U27" s="242" t="s">
        <v>1522</v>
      </c>
      <c r="V27" s="319" t="s">
        <v>1523</v>
      </c>
      <c r="W27" s="319" t="s">
        <v>216</v>
      </c>
      <c r="X27" s="242">
        <v>0.99974300000000005</v>
      </c>
      <c r="Y27" s="242">
        <v>17.407</v>
      </c>
      <c r="Z27" s="319" t="s">
        <v>1214</v>
      </c>
      <c r="AA27" s="319" t="s">
        <v>163</v>
      </c>
      <c r="AB27" s="319" t="s">
        <v>1458</v>
      </c>
      <c r="AC27" s="242">
        <v>-0.106</v>
      </c>
      <c r="AD27" s="242">
        <v>22.468</v>
      </c>
      <c r="AE27" s="242">
        <v>23</v>
      </c>
      <c r="AF27" s="242">
        <v>44</v>
      </c>
      <c r="AG27" s="242">
        <v>3</v>
      </c>
      <c r="AH27" s="242">
        <v>10</v>
      </c>
      <c r="AI27" s="319" t="s">
        <v>1459</v>
      </c>
      <c r="AJ27" s="319" t="s">
        <v>1216</v>
      </c>
      <c r="AK27" s="319" t="s">
        <v>1379</v>
      </c>
      <c r="AL27" s="319" t="s">
        <v>1524</v>
      </c>
      <c r="AM27" s="242">
        <v>2.7261700147560601E-3</v>
      </c>
      <c r="AN27" s="242">
        <v>7</v>
      </c>
    </row>
    <row r="28" spans="1:40">
      <c r="A28" s="319" t="s">
        <v>71</v>
      </c>
      <c r="B28" s="242">
        <v>44908684</v>
      </c>
      <c r="C28" s="319" t="s">
        <v>514</v>
      </c>
      <c r="D28" s="319" t="s">
        <v>155</v>
      </c>
      <c r="E28" s="319" t="s">
        <v>216</v>
      </c>
      <c r="F28" s="319" t="s">
        <v>90</v>
      </c>
      <c r="G28" s="319" t="s">
        <v>87</v>
      </c>
      <c r="H28" s="242">
        <v>0.95799999999999996</v>
      </c>
      <c r="I28" s="320">
        <v>1.97E-11</v>
      </c>
      <c r="J28" s="320">
        <v>2.0100000000000001E-5</v>
      </c>
      <c r="K28" s="319" t="s">
        <v>1452</v>
      </c>
      <c r="L28" s="242">
        <v>44908684</v>
      </c>
      <c r="M28" s="242" t="s">
        <v>1452</v>
      </c>
      <c r="N28" s="321">
        <v>1</v>
      </c>
      <c r="O28" s="319" t="s">
        <v>1604</v>
      </c>
      <c r="P28" s="319" t="s">
        <v>59</v>
      </c>
      <c r="Q28" s="319" t="s">
        <v>181</v>
      </c>
      <c r="R28" s="242">
        <v>9631055</v>
      </c>
      <c r="S28" s="319" t="s">
        <v>1605</v>
      </c>
      <c r="T28" s="319" t="s">
        <v>1605</v>
      </c>
      <c r="U28" s="242" t="s">
        <v>1606</v>
      </c>
      <c r="V28" s="319" t="s">
        <v>1607</v>
      </c>
      <c r="W28" s="319" t="s">
        <v>216</v>
      </c>
      <c r="X28" s="242">
        <v>0.99974300000000005</v>
      </c>
      <c r="Y28" s="242">
        <v>17.407</v>
      </c>
      <c r="Z28" s="319" t="s">
        <v>1214</v>
      </c>
      <c r="AA28" s="319" t="s">
        <v>163</v>
      </c>
      <c r="AB28" s="319" t="s">
        <v>1458</v>
      </c>
      <c r="AC28" s="242">
        <v>-0.105</v>
      </c>
      <c r="AD28" s="242">
        <v>22.413</v>
      </c>
      <c r="AE28" s="242">
        <v>24</v>
      </c>
      <c r="AF28" s="242">
        <v>44</v>
      </c>
      <c r="AG28" s="242">
        <v>1</v>
      </c>
      <c r="AH28" s="242">
        <v>2</v>
      </c>
      <c r="AI28" s="319" t="s">
        <v>1459</v>
      </c>
      <c r="AJ28" s="319" t="s">
        <v>1226</v>
      </c>
      <c r="AK28" s="319" t="s">
        <v>1227</v>
      </c>
      <c r="AM28" s="242">
        <v>2.8563300665297399E-3</v>
      </c>
      <c r="AN28" s="242">
        <v>7</v>
      </c>
    </row>
    <row r="29" spans="1:40">
      <c r="A29" s="319" t="s">
        <v>71</v>
      </c>
      <c r="B29" s="242">
        <v>44908684</v>
      </c>
      <c r="C29" s="319" t="s">
        <v>514</v>
      </c>
      <c r="D29" s="319" t="s">
        <v>155</v>
      </c>
      <c r="E29" s="319" t="s">
        <v>216</v>
      </c>
      <c r="F29" s="319" t="s">
        <v>90</v>
      </c>
      <c r="G29" s="319" t="s">
        <v>87</v>
      </c>
      <c r="H29" s="242">
        <v>0.95799999999999996</v>
      </c>
      <c r="I29" s="320">
        <v>1.97E-11</v>
      </c>
      <c r="J29" s="320">
        <v>2.0100000000000001E-5</v>
      </c>
      <c r="K29" s="319" t="s">
        <v>1452</v>
      </c>
      <c r="L29" s="242">
        <v>44908684</v>
      </c>
      <c r="M29" s="242" t="s">
        <v>1452</v>
      </c>
      <c r="N29" s="321">
        <v>1</v>
      </c>
      <c r="O29" s="319" t="s">
        <v>1467</v>
      </c>
      <c r="P29" s="319" t="s">
        <v>62</v>
      </c>
      <c r="Q29" s="319" t="s">
        <v>181</v>
      </c>
      <c r="R29" s="242">
        <v>47042363</v>
      </c>
      <c r="S29" s="319" t="s">
        <v>1468</v>
      </c>
      <c r="T29" s="319" t="s">
        <v>1469</v>
      </c>
      <c r="U29" s="242" t="s">
        <v>1470</v>
      </c>
      <c r="V29" s="319" t="s">
        <v>1471</v>
      </c>
      <c r="W29" s="319" t="s">
        <v>216</v>
      </c>
      <c r="X29" s="242">
        <v>0.99974300000000005</v>
      </c>
      <c r="Y29" s="242">
        <v>17.407</v>
      </c>
      <c r="Z29" s="319" t="s">
        <v>1214</v>
      </c>
      <c r="AA29" s="319" t="s">
        <v>163</v>
      </c>
      <c r="AB29" s="319" t="s">
        <v>1458</v>
      </c>
      <c r="AC29" s="242">
        <v>0.104</v>
      </c>
      <c r="AD29" s="242">
        <v>21.693999999999999</v>
      </c>
      <c r="AE29" s="242">
        <v>25</v>
      </c>
      <c r="AF29" s="242">
        <v>44</v>
      </c>
      <c r="AG29" s="242">
        <v>2</v>
      </c>
      <c r="AH29" s="242">
        <v>4</v>
      </c>
      <c r="AI29" s="319" t="s">
        <v>1459</v>
      </c>
      <c r="AJ29" s="319" t="s">
        <v>1267</v>
      </c>
      <c r="AK29" s="319" t="s">
        <v>1217</v>
      </c>
      <c r="AL29" s="319" t="s">
        <v>1472</v>
      </c>
      <c r="AM29" s="242">
        <v>3.1355816304032801E-3</v>
      </c>
      <c r="AN29" s="242">
        <v>7</v>
      </c>
    </row>
    <row r="30" spans="1:40">
      <c r="A30" s="319" t="s">
        <v>71</v>
      </c>
      <c r="B30" s="242">
        <v>44908684</v>
      </c>
      <c r="C30" s="319" t="s">
        <v>514</v>
      </c>
      <c r="D30" s="319" t="s">
        <v>155</v>
      </c>
      <c r="E30" s="319" t="s">
        <v>216</v>
      </c>
      <c r="F30" s="319" t="s">
        <v>90</v>
      </c>
      <c r="G30" s="319" t="s">
        <v>87</v>
      </c>
      <c r="H30" s="242">
        <v>0.95799999999999996</v>
      </c>
      <c r="I30" s="320">
        <v>1.97E-11</v>
      </c>
      <c r="J30" s="320">
        <v>2.0100000000000001E-5</v>
      </c>
      <c r="K30" s="319" t="s">
        <v>1452</v>
      </c>
      <c r="L30" s="242">
        <v>44908684</v>
      </c>
      <c r="M30" s="242" t="s">
        <v>1452</v>
      </c>
      <c r="N30" s="321">
        <v>1</v>
      </c>
      <c r="O30" s="319" t="s">
        <v>1482</v>
      </c>
      <c r="P30" s="319" t="s">
        <v>70</v>
      </c>
      <c r="Q30" s="319" t="s">
        <v>1208</v>
      </c>
      <c r="R30" s="242">
        <v>67825516</v>
      </c>
      <c r="S30" s="319" t="s">
        <v>1482</v>
      </c>
      <c r="T30" s="319" t="s">
        <v>1483</v>
      </c>
      <c r="U30" s="242" t="s">
        <v>1484</v>
      </c>
      <c r="V30" s="319" t="s">
        <v>1485</v>
      </c>
      <c r="W30" s="319" t="s">
        <v>216</v>
      </c>
      <c r="X30" s="242">
        <v>0.99974300000000005</v>
      </c>
      <c r="Y30" s="242">
        <v>17.407</v>
      </c>
      <c r="Z30" s="319" t="s">
        <v>1214</v>
      </c>
      <c r="AA30" s="319" t="s">
        <v>163</v>
      </c>
      <c r="AB30" s="319" t="s">
        <v>1458</v>
      </c>
      <c r="AC30" s="242">
        <v>-0.10199999999999999</v>
      </c>
      <c r="AD30" s="242">
        <v>21.152000000000001</v>
      </c>
      <c r="AE30" s="242">
        <v>26</v>
      </c>
      <c r="AF30" s="242">
        <v>44</v>
      </c>
      <c r="AG30" s="242">
        <v>2</v>
      </c>
      <c r="AH30" s="242">
        <v>4</v>
      </c>
      <c r="AI30" s="319" t="s">
        <v>1459</v>
      </c>
      <c r="AJ30" s="319" t="s">
        <v>1226</v>
      </c>
      <c r="AK30" s="319" t="s">
        <v>1227</v>
      </c>
      <c r="AM30" s="242">
        <v>2.6967424190412802E-3</v>
      </c>
      <c r="AN30" s="242">
        <v>7</v>
      </c>
    </row>
    <row r="31" spans="1:40">
      <c r="A31" s="319" t="s">
        <v>71</v>
      </c>
      <c r="B31" s="242">
        <v>44908684</v>
      </c>
      <c r="C31" s="319" t="s">
        <v>514</v>
      </c>
      <c r="D31" s="319" t="s">
        <v>155</v>
      </c>
      <c r="E31" s="319" t="s">
        <v>216</v>
      </c>
      <c r="F31" s="319" t="s">
        <v>90</v>
      </c>
      <c r="G31" s="319" t="s">
        <v>87</v>
      </c>
      <c r="H31" s="242">
        <v>0.95799999999999996</v>
      </c>
      <c r="I31" s="320">
        <v>1.97E-11</v>
      </c>
      <c r="J31" s="320">
        <v>2.0100000000000001E-5</v>
      </c>
      <c r="K31" s="319" t="s">
        <v>1452</v>
      </c>
      <c r="L31" s="242">
        <v>44908684</v>
      </c>
      <c r="M31" s="242" t="s">
        <v>1452</v>
      </c>
      <c r="N31" s="321">
        <v>1</v>
      </c>
      <c r="O31" s="319" t="s">
        <v>1461</v>
      </c>
      <c r="P31" s="319" t="s">
        <v>62</v>
      </c>
      <c r="Q31" s="319" t="s">
        <v>181</v>
      </c>
      <c r="R31" s="242">
        <v>114342395</v>
      </c>
      <c r="S31" s="319" t="s">
        <v>1462</v>
      </c>
      <c r="T31" s="319" t="s">
        <v>1463</v>
      </c>
      <c r="U31" s="242" t="s">
        <v>1464</v>
      </c>
      <c r="V31" s="319" t="s">
        <v>1465</v>
      </c>
      <c r="W31" s="319" t="s">
        <v>216</v>
      </c>
      <c r="X31" s="242">
        <v>0.99974300000000005</v>
      </c>
      <c r="Y31" s="242">
        <v>17.407</v>
      </c>
      <c r="Z31" s="319" t="s">
        <v>1214</v>
      </c>
      <c r="AA31" s="319" t="s">
        <v>163</v>
      </c>
      <c r="AB31" s="319" t="s">
        <v>1458</v>
      </c>
      <c r="AC31" s="242">
        <v>-0.1</v>
      </c>
      <c r="AD31" s="242">
        <v>20.163</v>
      </c>
      <c r="AE31" s="242">
        <v>27</v>
      </c>
      <c r="AF31" s="242">
        <v>44</v>
      </c>
      <c r="AG31" s="242">
        <v>2</v>
      </c>
      <c r="AH31" s="242">
        <v>3</v>
      </c>
      <c r="AI31" s="319" t="s">
        <v>1459</v>
      </c>
      <c r="AJ31" s="319" t="s">
        <v>1267</v>
      </c>
      <c r="AK31" s="319" t="s">
        <v>1308</v>
      </c>
      <c r="AL31" s="319" t="s">
        <v>1466</v>
      </c>
      <c r="AM31" s="242">
        <v>2.4736691988357399E-3</v>
      </c>
      <c r="AN31" s="242">
        <v>7</v>
      </c>
    </row>
    <row r="32" spans="1:40">
      <c r="A32" s="319" t="s">
        <v>71</v>
      </c>
      <c r="B32" s="242">
        <v>44908684</v>
      </c>
      <c r="C32" s="319" t="s">
        <v>514</v>
      </c>
      <c r="D32" s="319" t="s">
        <v>155</v>
      </c>
      <c r="E32" s="319" t="s">
        <v>216</v>
      </c>
      <c r="F32" s="319" t="s">
        <v>90</v>
      </c>
      <c r="G32" s="319" t="s">
        <v>87</v>
      </c>
      <c r="H32" s="242">
        <v>0.95799999999999996</v>
      </c>
      <c r="I32" s="320">
        <v>1.97E-11</v>
      </c>
      <c r="J32" s="320">
        <v>2.0100000000000001E-5</v>
      </c>
      <c r="K32" s="319" t="s">
        <v>1452</v>
      </c>
      <c r="L32" s="242">
        <v>44908684</v>
      </c>
      <c r="M32" s="242" t="s">
        <v>1452</v>
      </c>
      <c r="N32" s="321">
        <v>1</v>
      </c>
      <c r="O32" s="319" t="s">
        <v>1637</v>
      </c>
      <c r="P32" s="319" t="s">
        <v>59</v>
      </c>
      <c r="Q32" s="319" t="s">
        <v>181</v>
      </c>
      <c r="R32" s="242">
        <v>138780241</v>
      </c>
      <c r="S32" s="319" t="s">
        <v>1637</v>
      </c>
      <c r="T32" s="319" t="s">
        <v>1638</v>
      </c>
      <c r="U32" s="242" t="s">
        <v>1639</v>
      </c>
      <c r="V32" s="319" t="s">
        <v>1640</v>
      </c>
      <c r="W32" s="319" t="s">
        <v>216</v>
      </c>
      <c r="X32" s="242">
        <v>0.99974300000000005</v>
      </c>
      <c r="Y32" s="242">
        <v>17.407</v>
      </c>
      <c r="Z32" s="319" t="s">
        <v>1214</v>
      </c>
      <c r="AA32" s="319" t="s">
        <v>163</v>
      </c>
      <c r="AB32" s="319" t="s">
        <v>1458</v>
      </c>
      <c r="AC32" s="242">
        <v>-0.1</v>
      </c>
      <c r="AD32" s="242">
        <v>20.003</v>
      </c>
      <c r="AE32" s="242">
        <v>28</v>
      </c>
      <c r="AF32" s="242">
        <v>44</v>
      </c>
      <c r="AG32" s="242">
        <v>6</v>
      </c>
      <c r="AH32" s="242">
        <v>11</v>
      </c>
      <c r="AI32" s="319" t="s">
        <v>1459</v>
      </c>
      <c r="AJ32" s="319" t="s">
        <v>1291</v>
      </c>
      <c r="AK32" s="319" t="s">
        <v>1308</v>
      </c>
      <c r="AL32" s="319" t="s">
        <v>1641</v>
      </c>
      <c r="AM32" s="242">
        <v>2.4565888085925601E-3</v>
      </c>
      <c r="AN32" s="242">
        <v>7</v>
      </c>
    </row>
    <row r="33" spans="1:40">
      <c r="A33" s="319" t="s">
        <v>71</v>
      </c>
      <c r="B33" s="242">
        <v>44908684</v>
      </c>
      <c r="C33" s="319" t="s">
        <v>514</v>
      </c>
      <c r="D33" s="319" t="s">
        <v>155</v>
      </c>
      <c r="E33" s="319" t="s">
        <v>216</v>
      </c>
      <c r="F33" s="319" t="s">
        <v>90</v>
      </c>
      <c r="G33" s="319" t="s">
        <v>87</v>
      </c>
      <c r="H33" s="242">
        <v>0.95799999999999996</v>
      </c>
      <c r="I33" s="320">
        <v>1.97E-11</v>
      </c>
      <c r="J33" s="320">
        <v>2.0100000000000001E-5</v>
      </c>
      <c r="K33" s="319" t="s">
        <v>1452</v>
      </c>
      <c r="L33" s="242">
        <v>44908684</v>
      </c>
      <c r="M33" s="242" t="s">
        <v>1452</v>
      </c>
      <c r="N33" s="321">
        <v>1</v>
      </c>
      <c r="O33" s="319" t="s">
        <v>1536</v>
      </c>
      <c r="P33" s="319" t="s">
        <v>66</v>
      </c>
      <c r="Q33" s="319" t="s">
        <v>181</v>
      </c>
      <c r="R33" s="242">
        <v>65059020</v>
      </c>
      <c r="S33" s="319" t="s">
        <v>1537</v>
      </c>
      <c r="T33" s="319" t="s">
        <v>1538</v>
      </c>
      <c r="U33" s="242" t="s">
        <v>1539</v>
      </c>
      <c r="V33" s="319" t="s">
        <v>1540</v>
      </c>
      <c r="W33" s="319" t="s">
        <v>216</v>
      </c>
      <c r="X33" s="242">
        <v>0.99974300000000005</v>
      </c>
      <c r="Y33" s="242">
        <v>17.407</v>
      </c>
      <c r="Z33" s="319" t="s">
        <v>1214</v>
      </c>
      <c r="AA33" s="319" t="s">
        <v>163</v>
      </c>
      <c r="AB33" s="319" t="s">
        <v>1458</v>
      </c>
      <c r="AC33" s="242">
        <v>-0.1</v>
      </c>
      <c r="AD33" s="242">
        <v>19.899999999999999</v>
      </c>
      <c r="AE33" s="242">
        <v>29</v>
      </c>
      <c r="AF33" s="242">
        <v>44</v>
      </c>
      <c r="AG33" s="242">
        <v>5</v>
      </c>
      <c r="AH33" s="242">
        <v>7</v>
      </c>
      <c r="AI33" s="319" t="s">
        <v>1459</v>
      </c>
      <c r="AJ33" s="319" t="s">
        <v>1291</v>
      </c>
      <c r="AK33" s="319" t="s">
        <v>1217</v>
      </c>
      <c r="AL33" s="319" t="s">
        <v>1541</v>
      </c>
      <c r="AM33" s="242">
        <v>2.50078742937343E-3</v>
      </c>
      <c r="AN33" s="242">
        <v>7</v>
      </c>
    </row>
    <row r="34" spans="1:40">
      <c r="A34" s="319" t="s">
        <v>71</v>
      </c>
      <c r="B34" s="242">
        <v>44908684</v>
      </c>
      <c r="C34" s="319" t="s">
        <v>514</v>
      </c>
      <c r="D34" s="319" t="s">
        <v>155</v>
      </c>
      <c r="E34" s="319" t="s">
        <v>216</v>
      </c>
      <c r="F34" s="319" t="s">
        <v>90</v>
      </c>
      <c r="G34" s="319" t="s">
        <v>87</v>
      </c>
      <c r="H34" s="242">
        <v>0.95799999999999996</v>
      </c>
      <c r="I34" s="320">
        <v>1.97E-11</v>
      </c>
      <c r="J34" s="320">
        <v>2.0100000000000001E-5</v>
      </c>
      <c r="K34" s="319" t="s">
        <v>1452</v>
      </c>
      <c r="L34" s="242">
        <v>44908684</v>
      </c>
      <c r="M34" s="242" t="s">
        <v>1452</v>
      </c>
      <c r="N34" s="321">
        <v>1</v>
      </c>
      <c r="O34" s="319" t="s">
        <v>1509</v>
      </c>
      <c r="P34" s="319" t="s">
        <v>69</v>
      </c>
      <c r="Q34" s="319" t="s">
        <v>181</v>
      </c>
      <c r="R34" s="242">
        <v>49155657</v>
      </c>
      <c r="S34" s="319" t="s">
        <v>1510</v>
      </c>
      <c r="T34" s="319" t="s">
        <v>1511</v>
      </c>
      <c r="U34" s="242" t="s">
        <v>1512</v>
      </c>
      <c r="V34" s="319" t="s">
        <v>1513</v>
      </c>
      <c r="W34" s="319" t="s">
        <v>216</v>
      </c>
      <c r="X34" s="242">
        <v>0.99974300000000005</v>
      </c>
      <c r="Y34" s="242">
        <v>17.407</v>
      </c>
      <c r="Z34" s="319" t="s">
        <v>1214</v>
      </c>
      <c r="AA34" s="319" t="s">
        <v>163</v>
      </c>
      <c r="AB34" s="319" t="s">
        <v>1458</v>
      </c>
      <c r="AC34" s="242">
        <v>-9.5000000000000001E-2</v>
      </c>
      <c r="AD34" s="242">
        <v>18.010999999999999</v>
      </c>
      <c r="AE34" s="242">
        <v>30</v>
      </c>
      <c r="AF34" s="242">
        <v>44</v>
      </c>
      <c r="AG34" s="242">
        <v>2</v>
      </c>
      <c r="AH34" s="242">
        <v>5</v>
      </c>
      <c r="AI34" s="319" t="s">
        <v>1459</v>
      </c>
      <c r="AJ34" s="319" t="s">
        <v>1226</v>
      </c>
      <c r="AK34" s="319" t="s">
        <v>1227</v>
      </c>
      <c r="AM34" s="242">
        <v>2.1951650635624298E-3</v>
      </c>
      <c r="AN34" s="242">
        <v>7</v>
      </c>
    </row>
    <row r="35" spans="1:40">
      <c r="A35" s="319" t="s">
        <v>71</v>
      </c>
      <c r="B35" s="242">
        <v>44908684</v>
      </c>
      <c r="C35" s="319" t="s">
        <v>514</v>
      </c>
      <c r="D35" s="319" t="s">
        <v>155</v>
      </c>
      <c r="E35" s="319" t="s">
        <v>216</v>
      </c>
      <c r="F35" s="319" t="s">
        <v>90</v>
      </c>
      <c r="G35" s="319" t="s">
        <v>87</v>
      </c>
      <c r="H35" s="242">
        <v>0.95799999999999996</v>
      </c>
      <c r="I35" s="320">
        <v>1.97E-11</v>
      </c>
      <c r="J35" s="320">
        <v>2.0100000000000001E-5</v>
      </c>
      <c r="K35" s="319" t="s">
        <v>1452</v>
      </c>
      <c r="L35" s="242">
        <v>44908684</v>
      </c>
      <c r="M35" s="242" t="s">
        <v>1452</v>
      </c>
      <c r="N35" s="321">
        <v>1</v>
      </c>
      <c r="O35" s="319" t="s">
        <v>1525</v>
      </c>
      <c r="P35" s="319" t="s">
        <v>1229</v>
      </c>
      <c r="Q35" s="319" t="s">
        <v>1208</v>
      </c>
      <c r="R35" s="242">
        <v>74640022</v>
      </c>
      <c r="S35" s="319" t="s">
        <v>1526</v>
      </c>
      <c r="T35" s="319" t="s">
        <v>1527</v>
      </c>
      <c r="U35" s="242" t="s">
        <v>1528</v>
      </c>
      <c r="V35" s="319" t="s">
        <v>1529</v>
      </c>
      <c r="W35" s="319" t="s">
        <v>216</v>
      </c>
      <c r="X35" s="242">
        <v>0.99974300000000005</v>
      </c>
      <c r="Y35" s="242">
        <v>17.407</v>
      </c>
      <c r="Z35" s="319" t="s">
        <v>1214</v>
      </c>
      <c r="AA35" s="319" t="s">
        <v>163</v>
      </c>
      <c r="AB35" s="319" t="s">
        <v>1458</v>
      </c>
      <c r="AC35" s="242">
        <v>-9.1999999999999998E-2</v>
      </c>
      <c r="AD35" s="242">
        <v>17.003</v>
      </c>
      <c r="AE35" s="242">
        <v>31</v>
      </c>
      <c r="AF35" s="242">
        <v>44</v>
      </c>
      <c r="AG35" s="242">
        <v>6</v>
      </c>
      <c r="AH35" s="242">
        <v>17</v>
      </c>
      <c r="AI35" s="319" t="s">
        <v>1459</v>
      </c>
      <c r="AJ35" s="319" t="s">
        <v>1267</v>
      </c>
      <c r="AK35" s="319" t="s">
        <v>1227</v>
      </c>
      <c r="AL35" s="319" t="s">
        <v>1530</v>
      </c>
      <c r="AM35" s="242">
        <v>2.0076832466432398E-3</v>
      </c>
      <c r="AN35" s="242">
        <v>7</v>
      </c>
    </row>
    <row r="36" spans="1:40">
      <c r="A36" s="319" t="s">
        <v>71</v>
      </c>
      <c r="B36" s="242">
        <v>44908684</v>
      </c>
      <c r="C36" s="319" t="s">
        <v>514</v>
      </c>
      <c r="D36" s="319" t="s">
        <v>155</v>
      </c>
      <c r="E36" s="319" t="s">
        <v>216</v>
      </c>
      <c r="F36" s="319" t="s">
        <v>90</v>
      </c>
      <c r="G36" s="319" t="s">
        <v>87</v>
      </c>
      <c r="H36" s="242">
        <v>0.95799999999999996</v>
      </c>
      <c r="I36" s="320">
        <v>1.97E-11</v>
      </c>
      <c r="J36" s="320">
        <v>2.0100000000000001E-5</v>
      </c>
      <c r="K36" s="319" t="s">
        <v>1452</v>
      </c>
      <c r="L36" s="242">
        <v>44908684</v>
      </c>
      <c r="M36" s="242" t="s">
        <v>1452</v>
      </c>
      <c r="N36" s="321">
        <v>1</v>
      </c>
      <c r="O36" s="319" t="s">
        <v>1552</v>
      </c>
      <c r="P36" s="319" t="s">
        <v>61</v>
      </c>
      <c r="Q36" s="319" t="s">
        <v>181</v>
      </c>
      <c r="R36" s="242">
        <v>75941013</v>
      </c>
      <c r="S36" s="319" t="s">
        <v>1553</v>
      </c>
      <c r="T36" s="319" t="s">
        <v>1554</v>
      </c>
      <c r="U36" s="242" t="s">
        <v>1555</v>
      </c>
      <c r="V36" s="319" t="s">
        <v>1556</v>
      </c>
      <c r="W36" s="319" t="s">
        <v>216</v>
      </c>
      <c r="X36" s="242">
        <v>0.99974300000000005</v>
      </c>
      <c r="Y36" s="242">
        <v>17.407</v>
      </c>
      <c r="Z36" s="319" t="s">
        <v>1214</v>
      </c>
      <c r="AA36" s="319" t="s">
        <v>163</v>
      </c>
      <c r="AB36" s="319" t="s">
        <v>1458</v>
      </c>
      <c r="AC36" s="242">
        <v>-8.2000000000000003E-2</v>
      </c>
      <c r="AD36" s="242">
        <v>15.718999999999999</v>
      </c>
      <c r="AE36" s="242">
        <v>32</v>
      </c>
      <c r="AF36" s="242">
        <v>44</v>
      </c>
      <c r="AG36" s="242">
        <v>5</v>
      </c>
      <c r="AH36" s="242">
        <v>24</v>
      </c>
      <c r="AI36" s="319" t="s">
        <v>1459</v>
      </c>
      <c r="AJ36" s="319" t="s">
        <v>1267</v>
      </c>
      <c r="AK36" s="319" t="s">
        <v>1227</v>
      </c>
      <c r="AL36" s="319" t="s">
        <v>1557</v>
      </c>
      <c r="AM36" s="242">
        <v>1.74370443661254E-3</v>
      </c>
      <c r="AN36" s="242">
        <v>7</v>
      </c>
    </row>
    <row r="37" spans="1:40">
      <c r="A37" s="319" t="s">
        <v>71</v>
      </c>
      <c r="B37" s="242">
        <v>44908684</v>
      </c>
      <c r="C37" s="319" t="s">
        <v>514</v>
      </c>
      <c r="D37" s="319" t="s">
        <v>155</v>
      </c>
      <c r="E37" s="319" t="s">
        <v>216</v>
      </c>
      <c r="F37" s="319" t="s">
        <v>90</v>
      </c>
      <c r="G37" s="319" t="s">
        <v>87</v>
      </c>
      <c r="H37" s="242">
        <v>0.95799999999999996</v>
      </c>
      <c r="I37" s="320">
        <v>1.97E-11</v>
      </c>
      <c r="J37" s="320">
        <v>2.0100000000000001E-5</v>
      </c>
      <c r="K37" s="319" t="s">
        <v>1452</v>
      </c>
      <c r="L37" s="242">
        <v>44908684</v>
      </c>
      <c r="M37" s="242" t="s">
        <v>1452</v>
      </c>
      <c r="N37" s="321">
        <v>1</v>
      </c>
      <c r="O37" s="319" t="s">
        <v>1494</v>
      </c>
      <c r="P37" s="319" t="s">
        <v>58</v>
      </c>
      <c r="Q37" s="319" t="s">
        <v>181</v>
      </c>
      <c r="R37" s="242">
        <v>241357274</v>
      </c>
      <c r="S37" s="319" t="s">
        <v>1494</v>
      </c>
      <c r="T37" s="319" t="s">
        <v>1495</v>
      </c>
      <c r="U37" s="242" t="s">
        <v>1496</v>
      </c>
      <c r="V37" s="319" t="s">
        <v>1497</v>
      </c>
      <c r="W37" s="319" t="s">
        <v>216</v>
      </c>
      <c r="X37" s="242">
        <v>0.99974300000000005</v>
      </c>
      <c r="Y37" s="242">
        <v>17.407</v>
      </c>
      <c r="Z37" s="319" t="s">
        <v>1214</v>
      </c>
      <c r="AA37" s="319" t="s">
        <v>163</v>
      </c>
      <c r="AB37" s="319" t="s">
        <v>1458</v>
      </c>
      <c r="AC37" s="242">
        <v>8.4000000000000005E-2</v>
      </c>
      <c r="AD37" s="242">
        <v>15.353</v>
      </c>
      <c r="AE37" s="242">
        <v>33</v>
      </c>
      <c r="AF37" s="242">
        <v>44</v>
      </c>
      <c r="AG37" s="242">
        <v>1</v>
      </c>
      <c r="AH37" s="242">
        <v>3</v>
      </c>
      <c r="AI37" s="319" t="s">
        <v>1459</v>
      </c>
      <c r="AJ37" s="319" t="s">
        <v>1267</v>
      </c>
      <c r="AK37" s="319" t="s">
        <v>1217</v>
      </c>
      <c r="AL37" s="319" t="s">
        <v>1498</v>
      </c>
      <c r="AM37" s="242">
        <v>1.9430486170956001E-3</v>
      </c>
      <c r="AN37" s="242">
        <v>7</v>
      </c>
    </row>
    <row r="38" spans="1:40">
      <c r="A38" s="319" t="s">
        <v>71</v>
      </c>
      <c r="B38" s="242">
        <v>44908684</v>
      </c>
      <c r="C38" s="319" t="s">
        <v>514</v>
      </c>
      <c r="D38" s="319" t="s">
        <v>155</v>
      </c>
      <c r="E38" s="319" t="s">
        <v>216</v>
      </c>
      <c r="F38" s="319" t="s">
        <v>90</v>
      </c>
      <c r="G38" s="319" t="s">
        <v>87</v>
      </c>
      <c r="H38" s="242">
        <v>0.95799999999999996</v>
      </c>
      <c r="I38" s="320">
        <v>1.97E-11</v>
      </c>
      <c r="J38" s="320">
        <v>2.0100000000000001E-5</v>
      </c>
      <c r="K38" s="319" t="s">
        <v>1452</v>
      </c>
      <c r="L38" s="242">
        <v>44909969</v>
      </c>
      <c r="M38" s="242" t="s">
        <v>1642</v>
      </c>
      <c r="N38" s="321">
        <v>0.98529199999999995</v>
      </c>
      <c r="O38" s="319" t="s">
        <v>1643</v>
      </c>
      <c r="P38" s="319" t="s">
        <v>59</v>
      </c>
      <c r="Q38" s="319" t="s">
        <v>1208</v>
      </c>
      <c r="R38" s="242">
        <v>27427789</v>
      </c>
      <c r="S38" s="319" t="s">
        <v>1644</v>
      </c>
      <c r="T38" s="319" t="s">
        <v>1645</v>
      </c>
      <c r="U38" s="242" t="s">
        <v>1646</v>
      </c>
      <c r="V38" s="319" t="s">
        <v>1647</v>
      </c>
      <c r="W38" s="319" t="s">
        <v>1648</v>
      </c>
      <c r="X38" s="242">
        <v>0.99939100000000003</v>
      </c>
      <c r="Y38" s="242">
        <v>17.271999999999998</v>
      </c>
      <c r="Z38" s="319" t="s">
        <v>1214</v>
      </c>
      <c r="AA38" s="319" t="s">
        <v>163</v>
      </c>
      <c r="AB38" s="319" t="s">
        <v>1649</v>
      </c>
      <c r="AC38" s="242">
        <v>8.4000000000000005E-2</v>
      </c>
      <c r="AD38" s="242">
        <v>14.255000000000001</v>
      </c>
      <c r="AE38" s="242">
        <v>34</v>
      </c>
      <c r="AF38" s="242">
        <v>44</v>
      </c>
      <c r="AG38" s="242">
        <v>4</v>
      </c>
      <c r="AH38" s="242">
        <v>6</v>
      </c>
      <c r="AI38" s="319" t="s">
        <v>1459</v>
      </c>
      <c r="AJ38" s="319" t="s">
        <v>1226</v>
      </c>
      <c r="AK38" s="319" t="s">
        <v>1227</v>
      </c>
      <c r="AM38" s="242">
        <v>2.0005896239755302E-3</v>
      </c>
      <c r="AN38" s="242">
        <v>6</v>
      </c>
    </row>
    <row r="39" spans="1:40">
      <c r="A39" s="319" t="s">
        <v>71</v>
      </c>
      <c r="B39" s="242">
        <v>44908684</v>
      </c>
      <c r="C39" s="319" t="s">
        <v>514</v>
      </c>
      <c r="D39" s="319" t="s">
        <v>155</v>
      </c>
      <c r="E39" s="319" t="s">
        <v>216</v>
      </c>
      <c r="F39" s="319" t="s">
        <v>90</v>
      </c>
      <c r="G39" s="319" t="s">
        <v>87</v>
      </c>
      <c r="H39" s="242">
        <v>0.95799999999999996</v>
      </c>
      <c r="I39" s="320">
        <v>1.97E-11</v>
      </c>
      <c r="J39" s="320">
        <v>2.0100000000000001E-5</v>
      </c>
      <c r="K39" s="319" t="s">
        <v>1452</v>
      </c>
      <c r="L39" s="242">
        <v>44908684</v>
      </c>
      <c r="M39" s="242" t="s">
        <v>1452</v>
      </c>
      <c r="N39" s="321">
        <v>1</v>
      </c>
      <c r="O39" s="319" t="s">
        <v>1593</v>
      </c>
      <c r="P39" s="319" t="s">
        <v>67</v>
      </c>
      <c r="Q39" s="319" t="s">
        <v>1208</v>
      </c>
      <c r="R39" s="242">
        <v>57434684</v>
      </c>
      <c r="S39" s="319" t="s">
        <v>1593</v>
      </c>
      <c r="T39" s="319" t="s">
        <v>1594</v>
      </c>
      <c r="U39" s="242" t="s">
        <v>1595</v>
      </c>
      <c r="V39" s="319" t="s">
        <v>1596</v>
      </c>
      <c r="W39" s="319" t="s">
        <v>216</v>
      </c>
      <c r="X39" s="242">
        <v>0.99974300000000005</v>
      </c>
      <c r="Y39" s="242">
        <v>17.407</v>
      </c>
      <c r="Z39" s="319" t="s">
        <v>1214</v>
      </c>
      <c r="AA39" s="319" t="s">
        <v>163</v>
      </c>
      <c r="AB39" s="319" t="s">
        <v>1458</v>
      </c>
      <c r="AC39" s="242">
        <v>-8.4000000000000005E-2</v>
      </c>
      <c r="AD39" s="242">
        <v>13.464</v>
      </c>
      <c r="AE39" s="242">
        <v>35</v>
      </c>
      <c r="AF39" s="242">
        <v>44</v>
      </c>
      <c r="AG39" s="242">
        <v>2</v>
      </c>
      <c r="AH39" s="242">
        <v>3</v>
      </c>
      <c r="AI39" s="319" t="s">
        <v>1459</v>
      </c>
      <c r="AJ39" s="319" t="s">
        <v>1216</v>
      </c>
      <c r="AK39" s="319" t="s">
        <v>1379</v>
      </c>
      <c r="AL39" s="319" t="s">
        <v>1597</v>
      </c>
      <c r="AM39" s="242">
        <v>1.43190999710996E-3</v>
      </c>
      <c r="AN39" s="242">
        <v>7</v>
      </c>
    </row>
    <row r="40" spans="1:40">
      <c r="A40" s="319" t="s">
        <v>71</v>
      </c>
      <c r="B40" s="242">
        <v>44908684</v>
      </c>
      <c r="C40" s="319" t="s">
        <v>514</v>
      </c>
      <c r="D40" s="319" t="s">
        <v>155</v>
      </c>
      <c r="E40" s="319" t="s">
        <v>216</v>
      </c>
      <c r="F40" s="319" t="s">
        <v>90</v>
      </c>
      <c r="G40" s="319" t="s">
        <v>87</v>
      </c>
      <c r="H40" s="242">
        <v>0.95799999999999996</v>
      </c>
      <c r="I40" s="320">
        <v>1.97E-11</v>
      </c>
      <c r="J40" s="320">
        <v>2.0100000000000001E-5</v>
      </c>
      <c r="K40" s="319" t="s">
        <v>1452</v>
      </c>
      <c r="L40" s="242">
        <v>44908684</v>
      </c>
      <c r="M40" s="242" t="s">
        <v>1452</v>
      </c>
      <c r="N40" s="321">
        <v>1</v>
      </c>
      <c r="O40" s="319" t="s">
        <v>1542</v>
      </c>
      <c r="P40" s="319" t="s">
        <v>58</v>
      </c>
      <c r="Q40" s="319" t="s">
        <v>1208</v>
      </c>
      <c r="R40" s="242">
        <v>109213892</v>
      </c>
      <c r="S40" s="319" t="s">
        <v>1543</v>
      </c>
      <c r="T40" s="319" t="s">
        <v>1544</v>
      </c>
      <c r="U40" s="242" t="s">
        <v>1545</v>
      </c>
      <c r="V40" s="319" t="s">
        <v>1546</v>
      </c>
      <c r="W40" s="319" t="s">
        <v>216</v>
      </c>
      <c r="X40" s="242">
        <v>0.99974300000000005</v>
      </c>
      <c r="Y40" s="242">
        <v>17.407</v>
      </c>
      <c r="Z40" s="319" t="s">
        <v>1214</v>
      </c>
      <c r="AA40" s="319" t="s">
        <v>163</v>
      </c>
      <c r="AB40" s="319" t="s">
        <v>1458</v>
      </c>
      <c r="AC40" s="242">
        <v>-7.6999999999999999E-2</v>
      </c>
      <c r="AD40" s="242">
        <v>12.349</v>
      </c>
      <c r="AE40" s="242">
        <v>36</v>
      </c>
      <c r="AF40" s="242">
        <v>44</v>
      </c>
      <c r="AG40" s="242">
        <v>1</v>
      </c>
      <c r="AH40" s="242">
        <v>1</v>
      </c>
      <c r="AI40" s="319" t="s">
        <v>1459</v>
      </c>
      <c r="AJ40" s="319" t="s">
        <v>1226</v>
      </c>
      <c r="AK40" s="319" t="s">
        <v>1227</v>
      </c>
      <c r="AM40" s="242">
        <v>1.42842078996175E-3</v>
      </c>
      <c r="AN40" s="242">
        <v>7</v>
      </c>
    </row>
    <row r="41" spans="1:40">
      <c r="A41" s="319" t="s">
        <v>71</v>
      </c>
      <c r="B41" s="242">
        <v>44908684</v>
      </c>
      <c r="C41" s="319" t="s">
        <v>514</v>
      </c>
      <c r="D41" s="319" t="s">
        <v>155</v>
      </c>
      <c r="E41" s="319" t="s">
        <v>216</v>
      </c>
      <c r="F41" s="319" t="s">
        <v>90</v>
      </c>
      <c r="G41" s="319" t="s">
        <v>87</v>
      </c>
      <c r="H41" s="242">
        <v>0.95799999999999996</v>
      </c>
      <c r="I41" s="320">
        <v>1.97E-11</v>
      </c>
      <c r="J41" s="320">
        <v>2.0100000000000001E-5</v>
      </c>
      <c r="K41" s="319" t="s">
        <v>1452</v>
      </c>
      <c r="L41" s="242">
        <v>44908684</v>
      </c>
      <c r="M41" s="242" t="s">
        <v>1452</v>
      </c>
      <c r="N41" s="321">
        <v>1</v>
      </c>
      <c r="O41" s="319" t="s">
        <v>1514</v>
      </c>
      <c r="P41" s="319" t="s">
        <v>213</v>
      </c>
      <c r="Q41" s="319" t="s">
        <v>181</v>
      </c>
      <c r="R41" s="242">
        <v>13726592</v>
      </c>
      <c r="S41" s="319" t="s">
        <v>1515</v>
      </c>
      <c r="T41" s="319" t="s">
        <v>1516</v>
      </c>
      <c r="U41" s="242" t="s">
        <v>1517</v>
      </c>
      <c r="V41" s="319" t="s">
        <v>1518</v>
      </c>
      <c r="W41" s="319" t="s">
        <v>216</v>
      </c>
      <c r="X41" s="242">
        <v>0.99974300000000005</v>
      </c>
      <c r="Y41" s="242">
        <v>17.407</v>
      </c>
      <c r="Z41" s="319" t="s">
        <v>1214</v>
      </c>
      <c r="AA41" s="319" t="s">
        <v>163</v>
      </c>
      <c r="AB41" s="319" t="s">
        <v>1458</v>
      </c>
      <c r="AC41" s="242">
        <v>-7.5999999999999998E-2</v>
      </c>
      <c r="AD41" s="242">
        <v>11.976000000000001</v>
      </c>
      <c r="AE41" s="242">
        <v>37</v>
      </c>
      <c r="AF41" s="242">
        <v>44</v>
      </c>
      <c r="AG41" s="242">
        <v>3</v>
      </c>
      <c r="AH41" s="242">
        <v>4</v>
      </c>
      <c r="AI41" s="319" t="s">
        <v>1459</v>
      </c>
      <c r="AJ41" s="319" t="s">
        <v>1226</v>
      </c>
      <c r="AK41" s="319" t="s">
        <v>1227</v>
      </c>
      <c r="AM41" s="242">
        <v>1.45997275892973E-3</v>
      </c>
      <c r="AN41" s="242">
        <v>7</v>
      </c>
    </row>
    <row r="42" spans="1:40">
      <c r="A42" s="319" t="s">
        <v>71</v>
      </c>
      <c r="B42" s="242">
        <v>44908684</v>
      </c>
      <c r="C42" s="319" t="s">
        <v>514</v>
      </c>
      <c r="D42" s="319" t="s">
        <v>155</v>
      </c>
      <c r="E42" s="319" t="s">
        <v>216</v>
      </c>
      <c r="F42" s="319" t="s">
        <v>90</v>
      </c>
      <c r="G42" s="319" t="s">
        <v>87</v>
      </c>
      <c r="H42" s="242">
        <v>0.95799999999999996</v>
      </c>
      <c r="I42" s="320">
        <v>1.97E-11</v>
      </c>
      <c r="J42" s="320">
        <v>2.0100000000000001E-5</v>
      </c>
      <c r="K42" s="319" t="s">
        <v>1452</v>
      </c>
      <c r="L42" s="242">
        <v>44908684</v>
      </c>
      <c r="M42" s="242" t="s">
        <v>1452</v>
      </c>
      <c r="N42" s="321">
        <v>1</v>
      </c>
      <c r="O42" s="319" t="s">
        <v>1628</v>
      </c>
      <c r="P42" s="319" t="s">
        <v>1294</v>
      </c>
      <c r="Q42" s="319" t="s">
        <v>181</v>
      </c>
      <c r="R42" s="242">
        <v>44801836</v>
      </c>
      <c r="S42" s="319" t="s">
        <v>1629</v>
      </c>
      <c r="T42" s="319" t="s">
        <v>1630</v>
      </c>
      <c r="U42" s="242" t="s">
        <v>1631</v>
      </c>
      <c r="V42" s="319" t="s">
        <v>1632</v>
      </c>
      <c r="W42" s="319" t="s">
        <v>216</v>
      </c>
      <c r="X42" s="242">
        <v>0.99974300000000005</v>
      </c>
      <c r="Y42" s="242">
        <v>17.407</v>
      </c>
      <c r="Z42" s="319" t="s">
        <v>1214</v>
      </c>
      <c r="AA42" s="319" t="s">
        <v>163</v>
      </c>
      <c r="AB42" s="319" t="s">
        <v>1458</v>
      </c>
      <c r="AC42" s="242">
        <v>-7.6999999999999999E-2</v>
      </c>
      <c r="AD42" s="242">
        <v>11.452</v>
      </c>
      <c r="AE42" s="242">
        <v>38</v>
      </c>
      <c r="AF42" s="242">
        <v>44</v>
      </c>
      <c r="AG42" s="242">
        <v>4</v>
      </c>
      <c r="AH42" s="242">
        <v>4</v>
      </c>
      <c r="AI42" s="319" t="s">
        <v>1459</v>
      </c>
      <c r="AJ42" s="319" t="s">
        <v>1226</v>
      </c>
      <c r="AK42" s="319" t="s">
        <v>1227</v>
      </c>
      <c r="AM42" s="242">
        <v>1.53732691114039E-3</v>
      </c>
      <c r="AN42" s="242">
        <v>7</v>
      </c>
    </row>
    <row r="43" spans="1:40">
      <c r="A43" s="319" t="s">
        <v>71</v>
      </c>
      <c r="B43" s="242">
        <v>44908684</v>
      </c>
      <c r="C43" s="319" t="s">
        <v>514</v>
      </c>
      <c r="D43" s="319" t="s">
        <v>155</v>
      </c>
      <c r="E43" s="319" t="s">
        <v>216</v>
      </c>
      <c r="F43" s="319" t="s">
        <v>90</v>
      </c>
      <c r="G43" s="319" t="s">
        <v>87</v>
      </c>
      <c r="H43" s="242">
        <v>0.95799999999999996</v>
      </c>
      <c r="I43" s="320">
        <v>1.97E-11</v>
      </c>
      <c r="J43" s="320">
        <v>2.0100000000000001E-5</v>
      </c>
      <c r="K43" s="319" t="s">
        <v>1452</v>
      </c>
      <c r="L43" s="242">
        <v>44908684</v>
      </c>
      <c r="M43" s="242" t="s">
        <v>1452</v>
      </c>
      <c r="N43" s="321">
        <v>1</v>
      </c>
      <c r="O43" s="319" t="s">
        <v>247</v>
      </c>
      <c r="P43" s="319" t="s">
        <v>66</v>
      </c>
      <c r="Q43" s="319" t="s">
        <v>1208</v>
      </c>
      <c r="R43" s="242">
        <v>6390413</v>
      </c>
      <c r="S43" s="319" t="s">
        <v>1235</v>
      </c>
      <c r="T43" s="319" t="s">
        <v>1236</v>
      </c>
      <c r="U43" s="242" t="s">
        <v>1237</v>
      </c>
      <c r="V43" s="319" t="s">
        <v>1238</v>
      </c>
      <c r="W43" s="319" t="s">
        <v>216</v>
      </c>
      <c r="X43" s="242">
        <v>0.99974300000000005</v>
      </c>
      <c r="Y43" s="242">
        <v>17.407</v>
      </c>
      <c r="Z43" s="319" t="s">
        <v>1214</v>
      </c>
      <c r="AA43" s="319" t="s">
        <v>163</v>
      </c>
      <c r="AB43" s="319" t="s">
        <v>1458</v>
      </c>
      <c r="AC43" s="242">
        <v>-7.4999999999999997E-2</v>
      </c>
      <c r="AD43" s="242">
        <v>11.132999999999999</v>
      </c>
      <c r="AE43" s="242">
        <v>39</v>
      </c>
      <c r="AF43" s="242">
        <v>44</v>
      </c>
      <c r="AG43" s="242">
        <v>12</v>
      </c>
      <c r="AH43" s="242">
        <v>19</v>
      </c>
      <c r="AI43" s="319" t="s">
        <v>1459</v>
      </c>
      <c r="AJ43" s="319" t="s">
        <v>1226</v>
      </c>
      <c r="AK43" s="319" t="s">
        <v>1227</v>
      </c>
      <c r="AM43" s="242">
        <v>1.1755387154451799E-3</v>
      </c>
      <c r="AN43" s="242">
        <v>7</v>
      </c>
    </row>
    <row r="44" spans="1:40">
      <c r="A44" s="319" t="s">
        <v>71</v>
      </c>
      <c r="B44" s="242">
        <v>44908684</v>
      </c>
      <c r="C44" s="319" t="s">
        <v>514</v>
      </c>
      <c r="D44" s="319" t="s">
        <v>155</v>
      </c>
      <c r="E44" s="319" t="s">
        <v>216</v>
      </c>
      <c r="F44" s="319" t="s">
        <v>90</v>
      </c>
      <c r="G44" s="319" t="s">
        <v>87</v>
      </c>
      <c r="H44" s="242">
        <v>0.95799999999999996</v>
      </c>
      <c r="I44" s="320">
        <v>1.97E-11</v>
      </c>
      <c r="J44" s="320">
        <v>2.0100000000000001E-5</v>
      </c>
      <c r="K44" s="319" t="s">
        <v>1452</v>
      </c>
      <c r="L44" s="242">
        <v>44908684</v>
      </c>
      <c r="M44" s="242" t="s">
        <v>1452</v>
      </c>
      <c r="N44" s="321">
        <v>1</v>
      </c>
      <c r="O44" s="319" t="s">
        <v>1547</v>
      </c>
      <c r="P44" s="319" t="s">
        <v>1229</v>
      </c>
      <c r="Q44" s="319" t="s">
        <v>1208</v>
      </c>
      <c r="R44" s="242">
        <v>42423774</v>
      </c>
      <c r="S44" s="319" t="s">
        <v>1548</v>
      </c>
      <c r="T44" s="319" t="s">
        <v>1548</v>
      </c>
      <c r="U44" s="242" t="s">
        <v>1549</v>
      </c>
      <c r="V44" s="319" t="s">
        <v>1550</v>
      </c>
      <c r="W44" s="319" t="s">
        <v>216</v>
      </c>
      <c r="X44" s="242">
        <v>0.99974300000000005</v>
      </c>
      <c r="Y44" s="242">
        <v>17.407</v>
      </c>
      <c r="Z44" s="319" t="s">
        <v>1214</v>
      </c>
      <c r="AA44" s="319" t="s">
        <v>163</v>
      </c>
      <c r="AB44" s="319" t="s">
        <v>1458</v>
      </c>
      <c r="AC44" s="242">
        <v>-7.4999999999999997E-2</v>
      </c>
      <c r="AD44" s="242">
        <v>11.077999999999999</v>
      </c>
      <c r="AE44" s="242">
        <v>40</v>
      </c>
      <c r="AF44" s="242">
        <v>44</v>
      </c>
      <c r="AG44" s="242">
        <v>5</v>
      </c>
      <c r="AH44" s="242">
        <v>5</v>
      </c>
      <c r="AI44" s="319" t="s">
        <v>1459</v>
      </c>
      <c r="AJ44" s="319" t="s">
        <v>1291</v>
      </c>
      <c r="AK44" s="319" t="s">
        <v>1217</v>
      </c>
      <c r="AL44" s="319" t="s">
        <v>1551</v>
      </c>
      <c r="AM44" s="242">
        <v>1.06845698029168E-3</v>
      </c>
      <c r="AN44" s="242">
        <v>7</v>
      </c>
    </row>
    <row r="45" spans="1:40">
      <c r="A45" s="319" t="s">
        <v>71</v>
      </c>
      <c r="B45" s="242">
        <v>44908684</v>
      </c>
      <c r="C45" s="319" t="s">
        <v>514</v>
      </c>
      <c r="D45" s="319" t="s">
        <v>155</v>
      </c>
      <c r="E45" s="319" t="s">
        <v>216</v>
      </c>
      <c r="F45" s="319" t="s">
        <v>90</v>
      </c>
      <c r="G45" s="319" t="s">
        <v>87</v>
      </c>
      <c r="H45" s="242">
        <v>0.95799999999999996</v>
      </c>
      <c r="I45" s="320">
        <v>1.97E-11</v>
      </c>
      <c r="J45" s="320">
        <v>2.0100000000000001E-5</v>
      </c>
      <c r="K45" s="319" t="s">
        <v>1452</v>
      </c>
      <c r="L45" s="242">
        <v>44908684</v>
      </c>
      <c r="M45" s="242" t="s">
        <v>1452</v>
      </c>
      <c r="N45" s="321">
        <v>1</v>
      </c>
      <c r="O45" s="319" t="s">
        <v>1567</v>
      </c>
      <c r="P45" s="319" t="s">
        <v>72</v>
      </c>
      <c r="Q45" s="319" t="s">
        <v>181</v>
      </c>
      <c r="R45" s="242">
        <v>59007254</v>
      </c>
      <c r="S45" s="319" t="s">
        <v>1568</v>
      </c>
      <c r="T45" s="319" t="s">
        <v>1569</v>
      </c>
      <c r="U45" s="242" t="s">
        <v>1570</v>
      </c>
      <c r="V45" s="319" t="s">
        <v>1571</v>
      </c>
      <c r="W45" s="319" t="s">
        <v>216</v>
      </c>
      <c r="X45" s="242">
        <v>0.99974300000000005</v>
      </c>
      <c r="Y45" s="242">
        <v>17.407</v>
      </c>
      <c r="Z45" s="319" t="s">
        <v>1214</v>
      </c>
      <c r="AA45" s="319" t="s">
        <v>163</v>
      </c>
      <c r="AB45" s="319" t="s">
        <v>1458</v>
      </c>
      <c r="AC45" s="242">
        <v>-7.3999999999999996E-2</v>
      </c>
      <c r="AD45" s="242">
        <v>10.791</v>
      </c>
      <c r="AE45" s="242">
        <v>41</v>
      </c>
      <c r="AF45" s="242">
        <v>44</v>
      </c>
      <c r="AG45" s="242">
        <v>6</v>
      </c>
      <c r="AH45" s="242">
        <v>8</v>
      </c>
      <c r="AI45" s="319" t="s">
        <v>1459</v>
      </c>
      <c r="AJ45" s="319" t="s">
        <v>1226</v>
      </c>
      <c r="AK45" s="319" t="s">
        <v>1227</v>
      </c>
      <c r="AM45" s="242">
        <v>1.2511152627662199E-3</v>
      </c>
      <c r="AN45" s="242">
        <v>7</v>
      </c>
    </row>
    <row r="46" spans="1:40">
      <c r="A46" s="319" t="s">
        <v>71</v>
      </c>
      <c r="B46" s="242">
        <v>44908684</v>
      </c>
      <c r="C46" s="319" t="s">
        <v>514</v>
      </c>
      <c r="D46" s="319" t="s">
        <v>155</v>
      </c>
      <c r="E46" s="319" t="s">
        <v>216</v>
      </c>
      <c r="F46" s="319" t="s">
        <v>90</v>
      </c>
      <c r="G46" s="319" t="s">
        <v>87</v>
      </c>
      <c r="H46" s="242">
        <v>0.95799999999999996</v>
      </c>
      <c r="I46" s="320">
        <v>1.97E-11</v>
      </c>
      <c r="J46" s="320">
        <v>2.0100000000000001E-5</v>
      </c>
      <c r="K46" s="319" t="s">
        <v>1452</v>
      </c>
      <c r="L46" s="242">
        <v>44909969</v>
      </c>
      <c r="M46" s="242" t="s">
        <v>1642</v>
      </c>
      <c r="N46" s="321">
        <v>0.98529199999999995</v>
      </c>
      <c r="O46" s="319" t="s">
        <v>1656</v>
      </c>
      <c r="P46" s="319" t="s">
        <v>60</v>
      </c>
      <c r="Q46" s="319" t="s">
        <v>181</v>
      </c>
      <c r="R46" s="242">
        <v>182986364</v>
      </c>
      <c r="S46" s="319" t="s">
        <v>1657</v>
      </c>
      <c r="T46" s="319" t="s">
        <v>1658</v>
      </c>
      <c r="U46" s="242" t="s">
        <v>1659</v>
      </c>
      <c r="V46" s="319" t="s">
        <v>1660</v>
      </c>
      <c r="W46" s="319" t="s">
        <v>1648</v>
      </c>
      <c r="X46" s="242">
        <v>0.99939100000000003</v>
      </c>
      <c r="Y46" s="242">
        <v>17.271999999999998</v>
      </c>
      <c r="Z46" s="319" t="s">
        <v>1214</v>
      </c>
      <c r="AA46" s="319" t="s">
        <v>163</v>
      </c>
      <c r="AB46" s="319" t="s">
        <v>1649</v>
      </c>
      <c r="AC46" s="242">
        <v>-7.2999999999999995E-2</v>
      </c>
      <c r="AD46" s="242">
        <v>10.589</v>
      </c>
      <c r="AE46" s="242">
        <v>42</v>
      </c>
      <c r="AF46" s="242">
        <v>44</v>
      </c>
      <c r="AG46" s="242">
        <v>5</v>
      </c>
      <c r="AH46" s="242">
        <v>5</v>
      </c>
      <c r="AI46" s="319" t="s">
        <v>1459</v>
      </c>
      <c r="AJ46" s="319" t="s">
        <v>1216</v>
      </c>
      <c r="AK46" s="319" t="s">
        <v>1227</v>
      </c>
      <c r="AL46" s="319" t="s">
        <v>1661</v>
      </c>
      <c r="AM46" s="242">
        <v>9.5645789958109795E-4</v>
      </c>
      <c r="AN46" s="242">
        <v>6</v>
      </c>
    </row>
    <row r="47" spans="1:40">
      <c r="A47" s="319" t="s">
        <v>71</v>
      </c>
      <c r="B47" s="242">
        <v>44908684</v>
      </c>
      <c r="C47" s="319" t="s">
        <v>514</v>
      </c>
      <c r="D47" s="319" t="s">
        <v>155</v>
      </c>
      <c r="E47" s="319" t="s">
        <v>216</v>
      </c>
      <c r="F47" s="319" t="s">
        <v>90</v>
      </c>
      <c r="G47" s="319" t="s">
        <v>87</v>
      </c>
      <c r="H47" s="242">
        <v>0.95799999999999996</v>
      </c>
      <c r="I47" s="320">
        <v>1.97E-11</v>
      </c>
      <c r="J47" s="320">
        <v>2.0100000000000001E-5</v>
      </c>
      <c r="K47" s="319" t="s">
        <v>1452</v>
      </c>
      <c r="L47" s="242">
        <v>44908684</v>
      </c>
      <c r="M47" s="242" t="s">
        <v>1452</v>
      </c>
      <c r="N47" s="321">
        <v>1</v>
      </c>
      <c r="O47" s="319" t="s">
        <v>1633</v>
      </c>
      <c r="P47" s="319" t="s">
        <v>58</v>
      </c>
      <c r="Q47" s="319" t="s">
        <v>181</v>
      </c>
      <c r="R47" s="242">
        <v>167553819</v>
      </c>
      <c r="S47" s="319" t="s">
        <v>1633</v>
      </c>
      <c r="T47" s="319" t="s">
        <v>1634</v>
      </c>
      <c r="U47" s="242" t="s">
        <v>1635</v>
      </c>
      <c r="V47" s="319" t="s">
        <v>1636</v>
      </c>
      <c r="W47" s="319" t="s">
        <v>216</v>
      </c>
      <c r="X47" s="242">
        <v>0.99974300000000005</v>
      </c>
      <c r="Y47" s="242">
        <v>17.407</v>
      </c>
      <c r="Z47" s="319" t="s">
        <v>1214</v>
      </c>
      <c r="AA47" s="319" t="s">
        <v>163</v>
      </c>
      <c r="AB47" s="319" t="s">
        <v>1458</v>
      </c>
      <c r="AC47" s="242">
        <v>-7.0000000000000007E-2</v>
      </c>
      <c r="AD47" s="242">
        <v>9.8923000000000005</v>
      </c>
      <c r="AE47" s="242">
        <v>43</v>
      </c>
      <c r="AF47" s="242">
        <v>44</v>
      </c>
      <c r="AG47" s="242">
        <v>7</v>
      </c>
      <c r="AH47" s="242">
        <v>7</v>
      </c>
      <c r="AI47" s="319" t="s">
        <v>1459</v>
      </c>
      <c r="AJ47" s="319" t="s">
        <v>1226</v>
      </c>
      <c r="AK47" s="319" t="s">
        <v>1227</v>
      </c>
      <c r="AM47" s="242">
        <v>1.2142178457517101E-3</v>
      </c>
      <c r="AN47" s="242">
        <v>7</v>
      </c>
    </row>
    <row r="48" spans="1:40">
      <c r="A48" s="319" t="s">
        <v>71</v>
      </c>
      <c r="B48" s="242">
        <v>44908684</v>
      </c>
      <c r="C48" s="319" t="s">
        <v>514</v>
      </c>
      <c r="D48" s="319" t="s">
        <v>155</v>
      </c>
      <c r="E48" s="319" t="s">
        <v>216</v>
      </c>
      <c r="F48" s="319" t="s">
        <v>90</v>
      </c>
      <c r="G48" s="319" t="s">
        <v>87</v>
      </c>
      <c r="H48" s="242">
        <v>0.95799999999999996</v>
      </c>
      <c r="I48" s="320">
        <v>1.97E-11</v>
      </c>
      <c r="J48" s="320">
        <v>2.0100000000000001E-5</v>
      </c>
      <c r="K48" s="319" t="s">
        <v>1452</v>
      </c>
      <c r="L48" s="242">
        <v>44918903</v>
      </c>
      <c r="M48" s="242" t="s">
        <v>1673</v>
      </c>
      <c r="N48" s="321">
        <v>0.81945599999999996</v>
      </c>
      <c r="O48" s="319" t="s">
        <v>1148</v>
      </c>
      <c r="P48" s="319" t="s">
        <v>72</v>
      </c>
      <c r="Q48" s="319" t="s">
        <v>181</v>
      </c>
      <c r="R48" s="242">
        <v>47786616</v>
      </c>
      <c r="S48" s="319" t="s">
        <v>1148</v>
      </c>
      <c r="T48" s="319" t="s">
        <v>1674</v>
      </c>
      <c r="U48" s="242" t="s">
        <v>1675</v>
      </c>
      <c r="V48" s="319" t="s">
        <v>1676</v>
      </c>
      <c r="W48" s="319" t="s">
        <v>1010</v>
      </c>
      <c r="X48" s="242">
        <v>0.99821700000000002</v>
      </c>
      <c r="Y48" s="242">
        <v>19.981000000000002</v>
      </c>
      <c r="Z48" s="319" t="s">
        <v>1214</v>
      </c>
      <c r="AA48" s="319" t="s">
        <v>163</v>
      </c>
      <c r="AB48" s="319" t="s">
        <v>1677</v>
      </c>
      <c r="AC48" s="242">
        <v>-6.4000000000000001E-2</v>
      </c>
      <c r="AD48" s="242">
        <v>9.6189</v>
      </c>
      <c r="AE48" s="242">
        <v>44</v>
      </c>
      <c r="AF48" s="242">
        <v>44</v>
      </c>
      <c r="AG48" s="242">
        <v>3</v>
      </c>
      <c r="AH48" s="242">
        <v>5</v>
      </c>
      <c r="AI48" s="319" t="s">
        <v>1459</v>
      </c>
      <c r="AJ48" s="319" t="s">
        <v>1226</v>
      </c>
      <c r="AK48" s="319" t="s">
        <v>1227</v>
      </c>
      <c r="AM48" s="242">
        <v>1.01563183247255E-3</v>
      </c>
      <c r="AN48" s="242">
        <v>11</v>
      </c>
    </row>
    <row r="49" spans="1:40">
      <c r="A49" s="319" t="s">
        <v>60</v>
      </c>
      <c r="B49" s="242">
        <v>49651777</v>
      </c>
      <c r="C49" s="319" t="s">
        <v>509</v>
      </c>
      <c r="D49" s="319" t="s">
        <v>10</v>
      </c>
      <c r="E49" s="319" t="s">
        <v>9</v>
      </c>
      <c r="F49" s="319" t="s">
        <v>89</v>
      </c>
      <c r="G49" s="319" t="s">
        <v>88</v>
      </c>
      <c r="H49" s="242">
        <v>0.96</v>
      </c>
      <c r="I49" s="320">
        <v>1.08E-15</v>
      </c>
      <c r="J49" s="320">
        <v>5.7400000000000003E-3</v>
      </c>
      <c r="K49" s="319" t="s">
        <v>91</v>
      </c>
      <c r="L49" s="242">
        <v>49538480</v>
      </c>
      <c r="M49" s="242" t="s">
        <v>1678</v>
      </c>
      <c r="N49" s="321">
        <v>0.85567700000000002</v>
      </c>
      <c r="O49" s="319" t="s">
        <v>1679</v>
      </c>
      <c r="P49" s="319" t="s">
        <v>69</v>
      </c>
      <c r="Q49" s="319" t="s">
        <v>1208</v>
      </c>
      <c r="R49" s="242">
        <v>64094065</v>
      </c>
      <c r="S49" s="319" t="s">
        <v>1679</v>
      </c>
      <c r="T49" s="319" t="s">
        <v>1680</v>
      </c>
      <c r="U49" s="242" t="s">
        <v>1681</v>
      </c>
      <c r="V49" s="319" t="s">
        <v>1682</v>
      </c>
      <c r="W49" s="319" t="s">
        <v>1683</v>
      </c>
      <c r="X49" s="242">
        <v>0.99882700000000002</v>
      </c>
      <c r="Y49" s="242">
        <v>32.219000000000001</v>
      </c>
      <c r="Z49" s="319" t="s">
        <v>1214</v>
      </c>
      <c r="AA49" s="319" t="s">
        <v>163</v>
      </c>
      <c r="AB49" s="319" t="s">
        <v>1684</v>
      </c>
      <c r="AC49" s="242">
        <v>-5.1999999999999998E-2</v>
      </c>
      <c r="AD49" s="242">
        <v>9.3439999999999994</v>
      </c>
      <c r="AE49" s="242">
        <v>13</v>
      </c>
      <c r="AF49" s="242">
        <v>14</v>
      </c>
      <c r="AG49" s="242">
        <v>1</v>
      </c>
      <c r="AH49" s="242">
        <v>1</v>
      </c>
      <c r="AI49" s="319" t="s">
        <v>1685</v>
      </c>
      <c r="AJ49" s="319" t="s">
        <v>1226</v>
      </c>
      <c r="AK49" s="319" t="s">
        <v>1227</v>
      </c>
      <c r="AM49" s="242">
        <v>1.2945692339971799E-3</v>
      </c>
      <c r="AN49" s="242">
        <v>173</v>
      </c>
    </row>
    <row r="50" spans="1:40">
      <c r="A50" s="319" t="s">
        <v>60</v>
      </c>
      <c r="B50" s="242">
        <v>49651777</v>
      </c>
      <c r="C50" s="319" t="s">
        <v>509</v>
      </c>
      <c r="D50" s="319" t="s">
        <v>10</v>
      </c>
      <c r="E50" s="319" t="s">
        <v>9</v>
      </c>
      <c r="F50" s="319" t="s">
        <v>89</v>
      </c>
      <c r="G50" s="319" t="s">
        <v>88</v>
      </c>
      <c r="H50" s="242">
        <v>0.96</v>
      </c>
      <c r="I50" s="320">
        <v>1.08E-15</v>
      </c>
      <c r="J50" s="320">
        <v>5.7400000000000003E-3</v>
      </c>
      <c r="K50" s="319" t="s">
        <v>91</v>
      </c>
      <c r="L50" s="242">
        <v>49651777</v>
      </c>
      <c r="M50" s="242" t="s">
        <v>91</v>
      </c>
      <c r="N50" s="321">
        <v>1</v>
      </c>
      <c r="O50" s="319" t="s">
        <v>1686</v>
      </c>
      <c r="P50" s="319" t="s">
        <v>68</v>
      </c>
      <c r="Q50" s="319" t="s">
        <v>1208</v>
      </c>
      <c r="R50" s="242">
        <v>24161212</v>
      </c>
      <c r="S50" s="319" t="s">
        <v>1687</v>
      </c>
      <c r="T50" s="319" t="s">
        <v>1688</v>
      </c>
      <c r="U50" s="242" t="s">
        <v>1689</v>
      </c>
      <c r="V50" s="319" t="s">
        <v>1690</v>
      </c>
      <c r="W50" s="319" t="s">
        <v>9</v>
      </c>
      <c r="X50" s="242">
        <v>0.99995400000000001</v>
      </c>
      <c r="Y50" s="242">
        <v>30.713000000000001</v>
      </c>
      <c r="Z50" s="319" t="s">
        <v>1214</v>
      </c>
      <c r="AA50" s="319" t="s">
        <v>163</v>
      </c>
      <c r="AB50" s="319" t="s">
        <v>1691</v>
      </c>
      <c r="AC50" s="242">
        <v>-7.4999999999999997E-2</v>
      </c>
      <c r="AD50" s="242">
        <v>17.832999999999998</v>
      </c>
      <c r="AE50" s="242">
        <v>9</v>
      </c>
      <c r="AF50" s="242">
        <v>14</v>
      </c>
      <c r="AG50" s="242">
        <v>2</v>
      </c>
      <c r="AH50" s="242">
        <v>2</v>
      </c>
      <c r="AI50" s="319" t="s">
        <v>1685</v>
      </c>
      <c r="AJ50" s="319" t="s">
        <v>1226</v>
      </c>
      <c r="AK50" s="319" t="s">
        <v>1227</v>
      </c>
      <c r="AM50" s="242">
        <v>2.7278104148289501E-3</v>
      </c>
      <c r="AN50" s="242">
        <v>171</v>
      </c>
    </row>
    <row r="51" spans="1:40">
      <c r="A51" s="319" t="s">
        <v>60</v>
      </c>
      <c r="B51" s="242">
        <v>49651777</v>
      </c>
      <c r="C51" s="319" t="s">
        <v>509</v>
      </c>
      <c r="D51" s="319" t="s">
        <v>10</v>
      </c>
      <c r="E51" s="319" t="s">
        <v>9</v>
      </c>
      <c r="F51" s="319" t="s">
        <v>89</v>
      </c>
      <c r="G51" s="319" t="s">
        <v>88</v>
      </c>
      <c r="H51" s="242">
        <v>0.96</v>
      </c>
      <c r="I51" s="320">
        <v>1.08E-15</v>
      </c>
      <c r="J51" s="320">
        <v>5.7400000000000003E-3</v>
      </c>
      <c r="K51" s="319" t="s">
        <v>91</v>
      </c>
      <c r="L51" s="242">
        <v>49651777</v>
      </c>
      <c r="M51" s="242" t="s">
        <v>91</v>
      </c>
      <c r="N51" s="321">
        <v>1</v>
      </c>
      <c r="O51" s="319" t="s">
        <v>1692</v>
      </c>
      <c r="P51" s="319" t="s">
        <v>58</v>
      </c>
      <c r="Q51" s="319" t="s">
        <v>181</v>
      </c>
      <c r="R51" s="242">
        <v>202967276</v>
      </c>
      <c r="S51" s="319" t="s">
        <v>1693</v>
      </c>
      <c r="T51" s="319" t="s">
        <v>1694</v>
      </c>
      <c r="U51" s="242" t="s">
        <v>1695</v>
      </c>
      <c r="V51" s="319" t="s">
        <v>1696</v>
      </c>
      <c r="W51" s="319" t="s">
        <v>9</v>
      </c>
      <c r="X51" s="242">
        <v>0.99995400000000001</v>
      </c>
      <c r="Y51" s="242">
        <v>30.713000000000001</v>
      </c>
      <c r="Z51" s="319" t="s">
        <v>1214</v>
      </c>
      <c r="AA51" s="319" t="s">
        <v>163</v>
      </c>
      <c r="AB51" s="319" t="s">
        <v>1691</v>
      </c>
      <c r="AC51" s="242">
        <v>-5.7000000000000002E-2</v>
      </c>
      <c r="AD51" s="242">
        <v>10.766999999999999</v>
      </c>
      <c r="AE51" s="242">
        <v>10</v>
      </c>
      <c r="AF51" s="242">
        <v>14</v>
      </c>
      <c r="AG51" s="242">
        <v>5</v>
      </c>
      <c r="AH51" s="242">
        <v>6</v>
      </c>
      <c r="AI51" s="319" t="s">
        <v>1685</v>
      </c>
      <c r="AJ51" s="319" t="s">
        <v>1267</v>
      </c>
      <c r="AK51" s="319" t="s">
        <v>1227</v>
      </c>
      <c r="AL51" s="319" t="s">
        <v>1697</v>
      </c>
      <c r="AM51" s="242">
        <v>1.4650836438927499E-3</v>
      </c>
      <c r="AN51" s="242">
        <v>171</v>
      </c>
    </row>
    <row r="52" spans="1:40">
      <c r="A52" s="319" t="s">
        <v>60</v>
      </c>
      <c r="B52" s="242">
        <v>49651777</v>
      </c>
      <c r="C52" s="319" t="s">
        <v>509</v>
      </c>
      <c r="D52" s="319" t="s">
        <v>10</v>
      </c>
      <c r="E52" s="319" t="s">
        <v>9</v>
      </c>
      <c r="F52" s="319" t="s">
        <v>89</v>
      </c>
      <c r="G52" s="319" t="s">
        <v>88</v>
      </c>
      <c r="H52" s="242">
        <v>0.96</v>
      </c>
      <c r="I52" s="320">
        <v>1.08E-15</v>
      </c>
      <c r="J52" s="320">
        <v>5.7400000000000003E-3</v>
      </c>
      <c r="K52" s="319" t="s">
        <v>91</v>
      </c>
      <c r="L52" s="242">
        <v>49651777</v>
      </c>
      <c r="M52" s="242" t="s">
        <v>91</v>
      </c>
      <c r="N52" s="321">
        <v>1</v>
      </c>
      <c r="O52" s="319" t="s">
        <v>1698</v>
      </c>
      <c r="P52" s="319" t="s">
        <v>58</v>
      </c>
      <c r="Q52" s="319" t="s">
        <v>1208</v>
      </c>
      <c r="R52" s="242">
        <v>67138638</v>
      </c>
      <c r="S52" s="319" t="s">
        <v>1699</v>
      </c>
      <c r="T52" s="319" t="s">
        <v>1700</v>
      </c>
      <c r="U52" s="242" t="s">
        <v>1701</v>
      </c>
      <c r="V52" s="319" t="s">
        <v>1702</v>
      </c>
      <c r="W52" s="319" t="s">
        <v>9</v>
      </c>
      <c r="X52" s="242">
        <v>0.99995400000000001</v>
      </c>
      <c r="Y52" s="242">
        <v>30.713000000000001</v>
      </c>
      <c r="Z52" s="319" t="s">
        <v>1214</v>
      </c>
      <c r="AA52" s="319" t="s">
        <v>163</v>
      </c>
      <c r="AB52" s="319" t="s">
        <v>1691</v>
      </c>
      <c r="AC52" s="242">
        <v>-0.218</v>
      </c>
      <c r="AD52" s="242">
        <v>140.6</v>
      </c>
      <c r="AE52" s="242">
        <v>5</v>
      </c>
      <c r="AF52" s="242">
        <v>14</v>
      </c>
      <c r="AG52" s="242">
        <v>1</v>
      </c>
      <c r="AH52" s="242">
        <v>1</v>
      </c>
      <c r="AI52" s="319" t="s">
        <v>1685</v>
      </c>
      <c r="AJ52" s="319" t="s">
        <v>1267</v>
      </c>
      <c r="AK52" s="319" t="s">
        <v>1308</v>
      </c>
      <c r="AL52" s="319" t="s">
        <v>1703</v>
      </c>
      <c r="AM52" s="242">
        <v>1.93063567882635E-2</v>
      </c>
      <c r="AN52" s="242">
        <v>171</v>
      </c>
    </row>
    <row r="53" spans="1:40">
      <c r="A53" s="319" t="s">
        <v>60</v>
      </c>
      <c r="B53" s="242">
        <v>49651777</v>
      </c>
      <c r="C53" s="319" t="s">
        <v>509</v>
      </c>
      <c r="D53" s="319" t="s">
        <v>10</v>
      </c>
      <c r="E53" s="319" t="s">
        <v>9</v>
      </c>
      <c r="F53" s="319" t="s">
        <v>89</v>
      </c>
      <c r="G53" s="319" t="s">
        <v>88</v>
      </c>
      <c r="H53" s="242">
        <v>0.96</v>
      </c>
      <c r="I53" s="320">
        <v>1.08E-15</v>
      </c>
      <c r="J53" s="320">
        <v>5.7400000000000003E-3</v>
      </c>
      <c r="K53" s="319" t="s">
        <v>91</v>
      </c>
      <c r="L53" s="242">
        <v>49651777</v>
      </c>
      <c r="M53" s="242" t="s">
        <v>91</v>
      </c>
      <c r="N53" s="321">
        <v>1</v>
      </c>
      <c r="O53" s="319" t="s">
        <v>1704</v>
      </c>
      <c r="P53" s="319" t="s">
        <v>194</v>
      </c>
      <c r="Q53" s="319" t="s">
        <v>181</v>
      </c>
      <c r="R53" s="242">
        <v>121370304</v>
      </c>
      <c r="S53" s="319" t="s">
        <v>1704</v>
      </c>
      <c r="T53" s="319" t="s">
        <v>1705</v>
      </c>
      <c r="U53" s="242" t="s">
        <v>1706</v>
      </c>
      <c r="V53" s="319" t="s">
        <v>1707</v>
      </c>
      <c r="W53" s="319" t="s">
        <v>9</v>
      </c>
      <c r="X53" s="242">
        <v>0.99995400000000001</v>
      </c>
      <c r="Y53" s="242">
        <v>30.713000000000001</v>
      </c>
      <c r="Z53" s="319" t="s">
        <v>1214</v>
      </c>
      <c r="AA53" s="319" t="s">
        <v>163</v>
      </c>
      <c r="AB53" s="319" t="s">
        <v>1691</v>
      </c>
      <c r="AC53" s="242">
        <v>-7.6999999999999999E-2</v>
      </c>
      <c r="AD53" s="242">
        <v>18.564</v>
      </c>
      <c r="AE53" s="242">
        <v>8</v>
      </c>
      <c r="AF53" s="242">
        <v>14</v>
      </c>
      <c r="AG53" s="242">
        <v>2</v>
      </c>
      <c r="AH53" s="242">
        <v>5</v>
      </c>
      <c r="AI53" s="319" t="s">
        <v>1685</v>
      </c>
      <c r="AJ53" s="319" t="s">
        <v>1226</v>
      </c>
      <c r="AK53" s="319" t="s">
        <v>1227</v>
      </c>
      <c r="AM53" s="242">
        <v>2.7197353361003698E-3</v>
      </c>
      <c r="AN53" s="242">
        <v>171</v>
      </c>
    </row>
    <row r="54" spans="1:40">
      <c r="A54" s="319" t="s">
        <v>60</v>
      </c>
      <c r="B54" s="242">
        <v>49651777</v>
      </c>
      <c r="C54" s="319" t="s">
        <v>509</v>
      </c>
      <c r="D54" s="319" t="s">
        <v>10</v>
      </c>
      <c r="E54" s="319" t="s">
        <v>9</v>
      </c>
      <c r="F54" s="319" t="s">
        <v>89</v>
      </c>
      <c r="G54" s="319" t="s">
        <v>88</v>
      </c>
      <c r="H54" s="242">
        <v>0.96</v>
      </c>
      <c r="I54" s="320">
        <v>1.08E-15</v>
      </c>
      <c r="J54" s="320">
        <v>5.7400000000000003E-3</v>
      </c>
      <c r="K54" s="319" t="s">
        <v>91</v>
      </c>
      <c r="L54" s="242">
        <v>49653063</v>
      </c>
      <c r="M54" s="242" t="s">
        <v>1708</v>
      </c>
      <c r="N54" s="321">
        <v>0.99990299999999999</v>
      </c>
      <c r="O54" s="319" t="s">
        <v>1709</v>
      </c>
      <c r="P54" s="319" t="s">
        <v>61</v>
      </c>
      <c r="Q54" s="319" t="s">
        <v>181</v>
      </c>
      <c r="R54" s="242">
        <v>67885063</v>
      </c>
      <c r="S54" s="319" t="s">
        <v>1710</v>
      </c>
      <c r="T54" s="319" t="s">
        <v>1711</v>
      </c>
      <c r="U54" s="242" t="s">
        <v>1712</v>
      </c>
      <c r="V54" s="319" t="s">
        <v>1713</v>
      </c>
      <c r="W54" s="319" t="s">
        <v>1714</v>
      </c>
      <c r="X54" s="242">
        <v>0.99994799999999995</v>
      </c>
      <c r="Y54" s="242">
        <v>30.712</v>
      </c>
      <c r="Z54" s="319" t="s">
        <v>1214</v>
      </c>
      <c r="AA54" s="319" t="s">
        <v>163</v>
      </c>
      <c r="AB54" s="319" t="s">
        <v>1691</v>
      </c>
      <c r="AC54" s="242">
        <v>-0.23899999999999999</v>
      </c>
      <c r="AD54" s="242">
        <v>174.21</v>
      </c>
      <c r="AE54" s="242">
        <v>4</v>
      </c>
      <c r="AF54" s="242">
        <v>14</v>
      </c>
      <c r="AG54" s="242">
        <v>1</v>
      </c>
      <c r="AH54" s="242">
        <v>2</v>
      </c>
      <c r="AI54" s="319" t="s">
        <v>1685</v>
      </c>
      <c r="AJ54" s="319" t="s">
        <v>1291</v>
      </c>
      <c r="AK54" s="319" t="s">
        <v>1308</v>
      </c>
      <c r="AL54" s="319" t="s">
        <v>1715</v>
      </c>
      <c r="AM54" s="242">
        <v>2.4201906038478001E-2</v>
      </c>
      <c r="AN54" s="242">
        <v>171</v>
      </c>
    </row>
    <row r="55" spans="1:40">
      <c r="A55" s="319" t="s">
        <v>60</v>
      </c>
      <c r="B55" s="242">
        <v>49651777</v>
      </c>
      <c r="C55" s="319" t="s">
        <v>509</v>
      </c>
      <c r="D55" s="319" t="s">
        <v>10</v>
      </c>
      <c r="E55" s="319" t="s">
        <v>9</v>
      </c>
      <c r="F55" s="319" t="s">
        <v>89</v>
      </c>
      <c r="G55" s="319" t="s">
        <v>88</v>
      </c>
      <c r="H55" s="242">
        <v>0.96</v>
      </c>
      <c r="I55" s="320">
        <v>1.08E-15</v>
      </c>
      <c r="J55" s="320">
        <v>5.7400000000000003E-3</v>
      </c>
      <c r="K55" s="319" t="s">
        <v>91</v>
      </c>
      <c r="L55" s="242">
        <v>49672479</v>
      </c>
      <c r="M55" s="242" t="s">
        <v>1716</v>
      </c>
      <c r="N55" s="321">
        <v>0.93457100000000004</v>
      </c>
      <c r="O55" s="319" t="s">
        <v>1717</v>
      </c>
      <c r="P55" s="319" t="s">
        <v>1294</v>
      </c>
      <c r="Q55" s="319" t="s">
        <v>1208</v>
      </c>
      <c r="R55" s="242">
        <v>41420328</v>
      </c>
      <c r="S55" s="319" t="s">
        <v>1718</v>
      </c>
      <c r="T55" s="319" t="s">
        <v>1719</v>
      </c>
      <c r="U55" s="242" t="s">
        <v>1720</v>
      </c>
      <c r="V55" s="319" t="s">
        <v>1721</v>
      </c>
      <c r="W55" s="319" t="s">
        <v>1722</v>
      </c>
      <c r="X55" s="242">
        <v>0.98657399999999995</v>
      </c>
      <c r="Y55" s="242">
        <v>31.408999999999999</v>
      </c>
      <c r="Z55" s="319" t="s">
        <v>1214</v>
      </c>
      <c r="AA55" s="319" t="s">
        <v>163</v>
      </c>
      <c r="AB55" s="319" t="s">
        <v>1723</v>
      </c>
      <c r="AC55" s="242">
        <v>-5.5E-2</v>
      </c>
      <c r="AD55" s="242">
        <v>9.3771000000000004</v>
      </c>
      <c r="AE55" s="242">
        <v>12</v>
      </c>
      <c r="AF55" s="242">
        <v>14</v>
      </c>
      <c r="AG55" s="242">
        <v>8</v>
      </c>
      <c r="AH55" s="242">
        <v>9</v>
      </c>
      <c r="AI55" s="319" t="s">
        <v>1685</v>
      </c>
      <c r="AJ55" s="319" t="s">
        <v>1226</v>
      </c>
      <c r="AK55" s="319" t="s">
        <v>1227</v>
      </c>
      <c r="AM55" s="242">
        <v>1.7305936643417E-3</v>
      </c>
      <c r="AN55" s="242">
        <v>147</v>
      </c>
    </row>
    <row r="56" spans="1:40">
      <c r="A56" s="319" t="s">
        <v>60</v>
      </c>
      <c r="B56" s="242">
        <v>49651777</v>
      </c>
      <c r="C56" s="319" t="s">
        <v>509</v>
      </c>
      <c r="D56" s="319" t="s">
        <v>10</v>
      </c>
      <c r="E56" s="319" t="s">
        <v>9</v>
      </c>
      <c r="F56" s="319" t="s">
        <v>89</v>
      </c>
      <c r="G56" s="319" t="s">
        <v>88</v>
      </c>
      <c r="H56" s="242">
        <v>0.96</v>
      </c>
      <c r="I56" s="320">
        <v>1.08E-15</v>
      </c>
      <c r="J56" s="320">
        <v>5.7400000000000003E-3</v>
      </c>
      <c r="K56" s="319" t="s">
        <v>91</v>
      </c>
      <c r="L56" s="242">
        <v>49672479</v>
      </c>
      <c r="M56" s="242" t="s">
        <v>1716</v>
      </c>
      <c r="N56" s="321">
        <v>0.93457100000000004</v>
      </c>
      <c r="O56" s="319" t="s">
        <v>1724</v>
      </c>
      <c r="P56" s="319" t="s">
        <v>58</v>
      </c>
      <c r="Q56" s="319" t="s">
        <v>181</v>
      </c>
      <c r="R56" s="242">
        <v>242530546</v>
      </c>
      <c r="S56" s="319" t="s">
        <v>1724</v>
      </c>
      <c r="T56" s="319" t="s">
        <v>1725</v>
      </c>
      <c r="U56" s="242" t="s">
        <v>1726</v>
      </c>
      <c r="V56" s="319" t="s">
        <v>1727</v>
      </c>
      <c r="W56" s="319" t="s">
        <v>1722</v>
      </c>
      <c r="X56" s="242">
        <v>0.98657399999999995</v>
      </c>
      <c r="Y56" s="242">
        <v>31.408999999999999</v>
      </c>
      <c r="Z56" s="319" t="s">
        <v>1214</v>
      </c>
      <c r="AA56" s="319" t="s">
        <v>163</v>
      </c>
      <c r="AB56" s="319" t="s">
        <v>1723</v>
      </c>
      <c r="AC56" s="242">
        <v>-5.3999999999999999E-2</v>
      </c>
      <c r="AD56" s="242">
        <v>9.6738</v>
      </c>
      <c r="AE56" s="242">
        <v>11</v>
      </c>
      <c r="AF56" s="242">
        <v>14</v>
      </c>
      <c r="AG56" s="242">
        <v>1</v>
      </c>
      <c r="AH56" s="242">
        <v>1</v>
      </c>
      <c r="AI56" s="319" t="s">
        <v>1685</v>
      </c>
      <c r="AJ56" s="319" t="s">
        <v>1291</v>
      </c>
      <c r="AK56" s="319" t="s">
        <v>1217</v>
      </c>
      <c r="AL56" s="319" t="s">
        <v>1728</v>
      </c>
      <c r="AM56" s="242">
        <v>1.1638113725250801E-3</v>
      </c>
      <c r="AN56" s="242">
        <v>147</v>
      </c>
    </row>
    <row r="57" spans="1:40">
      <c r="A57" s="319" t="s">
        <v>60</v>
      </c>
      <c r="B57" s="242">
        <v>49651777</v>
      </c>
      <c r="C57" s="319" t="s">
        <v>509</v>
      </c>
      <c r="D57" s="319" t="s">
        <v>10</v>
      </c>
      <c r="E57" s="319" t="s">
        <v>9</v>
      </c>
      <c r="F57" s="319" t="s">
        <v>89</v>
      </c>
      <c r="G57" s="319" t="s">
        <v>88</v>
      </c>
      <c r="H57" s="242">
        <v>0.96</v>
      </c>
      <c r="I57" s="320">
        <v>1.08E-15</v>
      </c>
      <c r="J57" s="320">
        <v>5.7400000000000003E-3</v>
      </c>
      <c r="K57" s="319" t="s">
        <v>91</v>
      </c>
      <c r="L57" s="242">
        <v>49672479</v>
      </c>
      <c r="M57" s="242" t="s">
        <v>1716</v>
      </c>
      <c r="N57" s="321">
        <v>0.93457100000000004</v>
      </c>
      <c r="O57" s="319" t="s">
        <v>1145</v>
      </c>
      <c r="P57" s="319" t="s">
        <v>1229</v>
      </c>
      <c r="Q57" s="319" t="s">
        <v>1208</v>
      </c>
      <c r="R57" s="242">
        <v>95555107</v>
      </c>
      <c r="S57" s="319" t="s">
        <v>1145</v>
      </c>
      <c r="T57" s="319" t="s">
        <v>1146</v>
      </c>
      <c r="U57" s="242" t="s">
        <v>1729</v>
      </c>
      <c r="V57" s="319" t="s">
        <v>1730</v>
      </c>
      <c r="W57" s="319" t="s">
        <v>1722</v>
      </c>
      <c r="X57" s="242">
        <v>0.98657399999999995</v>
      </c>
      <c r="Y57" s="242">
        <v>31.408999999999999</v>
      </c>
      <c r="Z57" s="319" t="s">
        <v>1214</v>
      </c>
      <c r="AA57" s="319" t="s">
        <v>163</v>
      </c>
      <c r="AB57" s="319" t="s">
        <v>1723</v>
      </c>
      <c r="AC57" s="242">
        <v>-5.5E-2</v>
      </c>
      <c r="AD57" s="242">
        <v>9.1793999999999993</v>
      </c>
      <c r="AE57" s="242">
        <v>14</v>
      </c>
      <c r="AF57" s="242">
        <v>14</v>
      </c>
      <c r="AG57" s="242">
        <v>8</v>
      </c>
      <c r="AH57" s="242">
        <v>9</v>
      </c>
      <c r="AI57" s="319" t="s">
        <v>1685</v>
      </c>
      <c r="AJ57" s="319" t="s">
        <v>1226</v>
      </c>
      <c r="AK57" s="319" t="s">
        <v>1227</v>
      </c>
      <c r="AM57" s="242">
        <v>1.34594769952856E-3</v>
      </c>
      <c r="AN57" s="242">
        <v>147</v>
      </c>
    </row>
    <row r="58" spans="1:40">
      <c r="A58" s="319" t="s">
        <v>60</v>
      </c>
      <c r="B58" s="242">
        <v>49651777</v>
      </c>
      <c r="C58" s="319" t="s">
        <v>509</v>
      </c>
      <c r="D58" s="319" t="s">
        <v>10</v>
      </c>
      <c r="E58" s="319" t="s">
        <v>9</v>
      </c>
      <c r="F58" s="319" t="s">
        <v>89</v>
      </c>
      <c r="G58" s="319" t="s">
        <v>88</v>
      </c>
      <c r="H58" s="242">
        <v>0.96</v>
      </c>
      <c r="I58" s="320">
        <v>1.08E-15</v>
      </c>
      <c r="J58" s="320">
        <v>5.7400000000000003E-3</v>
      </c>
      <c r="K58" s="319" t="s">
        <v>91</v>
      </c>
      <c r="L58" s="242">
        <v>49676792</v>
      </c>
      <c r="M58" s="242" t="s">
        <v>1731</v>
      </c>
      <c r="N58" s="321">
        <v>0.99731800000000004</v>
      </c>
      <c r="O58" s="319" t="s">
        <v>144</v>
      </c>
      <c r="P58" s="319" t="s">
        <v>60</v>
      </c>
      <c r="Q58" s="319" t="s">
        <v>181</v>
      </c>
      <c r="R58" s="242">
        <v>49689523</v>
      </c>
      <c r="S58" s="319" t="s">
        <v>1732</v>
      </c>
      <c r="T58" s="319" t="s">
        <v>1733</v>
      </c>
      <c r="U58" s="242" t="s">
        <v>1734</v>
      </c>
      <c r="V58" s="319" t="s">
        <v>1735</v>
      </c>
      <c r="W58" s="319" t="s">
        <v>1736</v>
      </c>
      <c r="X58" s="242">
        <v>0.99998299999999996</v>
      </c>
      <c r="Y58" s="242">
        <v>30.757000000000001</v>
      </c>
      <c r="Z58" s="319" t="s">
        <v>1737</v>
      </c>
      <c r="AA58" s="319" t="s">
        <v>1738</v>
      </c>
      <c r="AB58" s="319" t="s">
        <v>1723</v>
      </c>
      <c r="AC58" s="242">
        <v>-1.2270000000000001</v>
      </c>
      <c r="AD58" s="242">
        <v>6816.8</v>
      </c>
      <c r="AE58" s="242">
        <v>1</v>
      </c>
      <c r="AF58" s="242">
        <v>14</v>
      </c>
      <c r="AG58" s="242">
        <v>1</v>
      </c>
      <c r="AH58" s="242">
        <v>8</v>
      </c>
      <c r="AI58" s="319" t="s">
        <v>1685</v>
      </c>
      <c r="AJ58" s="319" t="s">
        <v>1216</v>
      </c>
      <c r="AK58" s="319" t="s">
        <v>1217</v>
      </c>
      <c r="AL58" s="319" t="s">
        <v>1739</v>
      </c>
      <c r="AM58" s="242">
        <v>0.63373892008950095</v>
      </c>
      <c r="AN58" s="242">
        <v>172</v>
      </c>
    </row>
    <row r="59" spans="1:40">
      <c r="A59" s="319" t="s">
        <v>60</v>
      </c>
      <c r="B59" s="242">
        <v>49651777</v>
      </c>
      <c r="C59" s="319" t="s">
        <v>509</v>
      </c>
      <c r="D59" s="319" t="s">
        <v>10</v>
      </c>
      <c r="E59" s="319" t="s">
        <v>9</v>
      </c>
      <c r="F59" s="319" t="s">
        <v>89</v>
      </c>
      <c r="G59" s="319" t="s">
        <v>88</v>
      </c>
      <c r="H59" s="242">
        <v>0.96</v>
      </c>
      <c r="I59" s="320">
        <v>1.08E-15</v>
      </c>
      <c r="J59" s="320">
        <v>5.7400000000000003E-3</v>
      </c>
      <c r="K59" s="319" t="s">
        <v>91</v>
      </c>
      <c r="L59" s="242">
        <v>49684099</v>
      </c>
      <c r="M59" s="242" t="s">
        <v>174</v>
      </c>
      <c r="N59" s="321">
        <v>0.97615499999999999</v>
      </c>
      <c r="O59" s="319" t="s">
        <v>1740</v>
      </c>
      <c r="P59" s="319" t="s">
        <v>60</v>
      </c>
      <c r="Q59" s="319" t="s">
        <v>1208</v>
      </c>
      <c r="R59" s="242">
        <v>25788282</v>
      </c>
      <c r="S59" s="319" t="s">
        <v>1740</v>
      </c>
      <c r="T59" s="319" t="s">
        <v>1741</v>
      </c>
      <c r="U59" s="242" t="s">
        <v>1742</v>
      </c>
      <c r="V59" s="319" t="s">
        <v>1743</v>
      </c>
      <c r="W59" s="319" t="s">
        <v>85</v>
      </c>
      <c r="X59" s="242">
        <v>0.99988699999999997</v>
      </c>
      <c r="Y59" s="242">
        <v>30.259</v>
      </c>
      <c r="Z59" s="319" t="s">
        <v>1214</v>
      </c>
      <c r="AA59" s="319" t="s">
        <v>1744</v>
      </c>
      <c r="AB59" s="319" t="s">
        <v>1745</v>
      </c>
      <c r="AC59" s="242">
        <v>-0.374</v>
      </c>
      <c r="AD59" s="242">
        <v>432.61</v>
      </c>
      <c r="AE59" s="242">
        <v>2</v>
      </c>
      <c r="AF59" s="242">
        <v>14</v>
      </c>
      <c r="AG59" s="242">
        <v>1</v>
      </c>
      <c r="AH59" s="242">
        <v>1</v>
      </c>
      <c r="AI59" s="319" t="s">
        <v>1685</v>
      </c>
      <c r="AJ59" s="319" t="s">
        <v>1226</v>
      </c>
      <c r="AK59" s="319" t="s">
        <v>1227</v>
      </c>
      <c r="AM59" s="242">
        <v>5.6247386870335501E-2</v>
      </c>
      <c r="AN59" s="242">
        <v>165</v>
      </c>
    </row>
    <row r="60" spans="1:40">
      <c r="A60" s="319" t="s">
        <v>60</v>
      </c>
      <c r="B60" s="242">
        <v>49651777</v>
      </c>
      <c r="C60" s="319" t="s">
        <v>509</v>
      </c>
      <c r="D60" s="319" t="s">
        <v>10</v>
      </c>
      <c r="E60" s="319" t="s">
        <v>9</v>
      </c>
      <c r="F60" s="319" t="s">
        <v>89</v>
      </c>
      <c r="G60" s="319" t="s">
        <v>88</v>
      </c>
      <c r="H60" s="242">
        <v>0.96</v>
      </c>
      <c r="I60" s="320">
        <v>1.08E-15</v>
      </c>
      <c r="J60" s="320">
        <v>5.7400000000000003E-3</v>
      </c>
      <c r="K60" s="319" t="s">
        <v>91</v>
      </c>
      <c r="L60" s="242">
        <v>49684099</v>
      </c>
      <c r="M60" s="242" t="s">
        <v>174</v>
      </c>
      <c r="N60" s="321">
        <v>0.97615499999999999</v>
      </c>
      <c r="O60" s="319" t="s">
        <v>1746</v>
      </c>
      <c r="P60" s="319" t="s">
        <v>1362</v>
      </c>
      <c r="Q60" s="319" t="s">
        <v>181</v>
      </c>
      <c r="R60" s="242">
        <v>52739812</v>
      </c>
      <c r="S60" s="319" t="s">
        <v>1746</v>
      </c>
      <c r="T60" s="319" t="s">
        <v>1747</v>
      </c>
      <c r="U60" s="242" t="s">
        <v>1748</v>
      </c>
      <c r="V60" s="319" t="s">
        <v>1749</v>
      </c>
      <c r="W60" s="319" t="s">
        <v>85</v>
      </c>
      <c r="X60" s="242">
        <v>0.99988699999999997</v>
      </c>
      <c r="Y60" s="242">
        <v>30.259</v>
      </c>
      <c r="Z60" s="319" t="s">
        <v>1214</v>
      </c>
      <c r="AA60" s="319" t="s">
        <v>163</v>
      </c>
      <c r="AB60" s="319" t="s">
        <v>1745</v>
      </c>
      <c r="AC60" s="242">
        <v>0.184</v>
      </c>
      <c r="AD60" s="242">
        <v>100.99</v>
      </c>
      <c r="AE60" s="242">
        <v>6</v>
      </c>
      <c r="AF60" s="242">
        <v>14</v>
      </c>
      <c r="AG60" s="242">
        <v>2</v>
      </c>
      <c r="AH60" s="242">
        <v>5</v>
      </c>
      <c r="AI60" s="319" t="s">
        <v>1685</v>
      </c>
      <c r="AM60" s="242">
        <v>1.3690911964254E-2</v>
      </c>
      <c r="AN60" s="242">
        <v>165</v>
      </c>
    </row>
    <row r="61" spans="1:40">
      <c r="A61" s="319" t="s">
        <v>60</v>
      </c>
      <c r="B61" s="242">
        <v>49651777</v>
      </c>
      <c r="C61" s="319" t="s">
        <v>509</v>
      </c>
      <c r="D61" s="319" t="s">
        <v>10</v>
      </c>
      <c r="E61" s="319" t="s">
        <v>9</v>
      </c>
      <c r="F61" s="319" t="s">
        <v>89</v>
      </c>
      <c r="G61" s="319" t="s">
        <v>88</v>
      </c>
      <c r="H61" s="242">
        <v>0.96</v>
      </c>
      <c r="I61" s="320">
        <v>1.08E-15</v>
      </c>
      <c r="J61" s="320">
        <v>5.7400000000000003E-3</v>
      </c>
      <c r="K61" s="319" t="s">
        <v>91</v>
      </c>
      <c r="L61" s="242">
        <v>49684923</v>
      </c>
      <c r="M61" s="242" t="s">
        <v>136</v>
      </c>
      <c r="N61" s="321">
        <v>0.99256699999999998</v>
      </c>
      <c r="O61" s="319" t="s">
        <v>1750</v>
      </c>
      <c r="P61" s="319" t="s">
        <v>67</v>
      </c>
      <c r="Q61" s="319" t="s">
        <v>1208</v>
      </c>
      <c r="R61" s="242">
        <v>53046979</v>
      </c>
      <c r="S61" s="319" t="s">
        <v>1751</v>
      </c>
      <c r="T61" s="319" t="s">
        <v>1752</v>
      </c>
      <c r="U61" s="242" t="s">
        <v>1753</v>
      </c>
      <c r="V61" s="319" t="s">
        <v>1754</v>
      </c>
      <c r="W61" s="319" t="s">
        <v>84</v>
      </c>
      <c r="X61" s="242">
        <v>0.99904000000000004</v>
      </c>
      <c r="Y61" s="242">
        <v>30.722999999999999</v>
      </c>
      <c r="Z61" s="319" t="s">
        <v>1214</v>
      </c>
      <c r="AA61" s="319" t="s">
        <v>163</v>
      </c>
      <c r="AB61" s="319" t="s">
        <v>1745</v>
      </c>
      <c r="AC61" s="242">
        <v>-0.10100000000000001</v>
      </c>
      <c r="AD61" s="242">
        <v>31.922999999999998</v>
      </c>
      <c r="AE61" s="242">
        <v>7</v>
      </c>
      <c r="AF61" s="242">
        <v>14</v>
      </c>
      <c r="AG61" s="242">
        <v>1</v>
      </c>
      <c r="AH61" s="242">
        <v>2</v>
      </c>
      <c r="AI61" s="319" t="s">
        <v>1685</v>
      </c>
      <c r="AJ61" s="319" t="s">
        <v>1226</v>
      </c>
      <c r="AK61" s="319" t="s">
        <v>1217</v>
      </c>
      <c r="AM61" s="242">
        <v>4.6447960742690402E-3</v>
      </c>
      <c r="AN61" s="242">
        <v>171</v>
      </c>
    </row>
    <row r="62" spans="1:40">
      <c r="A62" s="386" t="s">
        <v>60</v>
      </c>
      <c r="B62" s="387">
        <v>49651777</v>
      </c>
      <c r="C62" s="386" t="s">
        <v>509</v>
      </c>
      <c r="D62" s="386" t="s">
        <v>10</v>
      </c>
      <c r="E62" s="386" t="s">
        <v>9</v>
      </c>
      <c r="F62" s="386" t="s">
        <v>89</v>
      </c>
      <c r="G62" s="386" t="s">
        <v>88</v>
      </c>
      <c r="H62" s="387">
        <v>0.96</v>
      </c>
      <c r="I62" s="388">
        <v>1.08E-15</v>
      </c>
      <c r="J62" s="388">
        <v>5.7400000000000003E-3</v>
      </c>
      <c r="K62" s="386" t="s">
        <v>91</v>
      </c>
      <c r="L62" s="387">
        <v>49693192</v>
      </c>
      <c r="M62" s="387" t="s">
        <v>1755</v>
      </c>
      <c r="N62" s="389">
        <v>0.99678900000000004</v>
      </c>
      <c r="O62" s="386" t="s">
        <v>1756</v>
      </c>
      <c r="P62" s="386" t="s">
        <v>64</v>
      </c>
      <c r="Q62" s="386" t="s">
        <v>1208</v>
      </c>
      <c r="R62" s="387">
        <v>39913808</v>
      </c>
      <c r="S62" s="386" t="s">
        <v>1757</v>
      </c>
      <c r="T62" s="386" t="s">
        <v>1758</v>
      </c>
      <c r="U62" s="387" t="s">
        <v>1759</v>
      </c>
      <c r="V62" s="386" t="s">
        <v>1760</v>
      </c>
      <c r="W62" s="386" t="s">
        <v>1109</v>
      </c>
      <c r="X62" s="387">
        <v>0.99983599999999995</v>
      </c>
      <c r="Y62" s="387">
        <v>30.753</v>
      </c>
      <c r="Z62" s="386" t="s">
        <v>1214</v>
      </c>
      <c r="AA62" s="386" t="s">
        <v>163</v>
      </c>
      <c r="AB62" s="386" t="s">
        <v>1761</v>
      </c>
      <c r="AC62" s="387">
        <v>-0.31</v>
      </c>
      <c r="AD62" s="387">
        <v>296.19</v>
      </c>
      <c r="AE62" s="387">
        <v>3</v>
      </c>
      <c r="AF62" s="387">
        <v>14</v>
      </c>
      <c r="AG62" s="387">
        <v>1</v>
      </c>
      <c r="AH62" s="387">
        <v>4</v>
      </c>
      <c r="AI62" s="386" t="s">
        <v>1685</v>
      </c>
      <c r="AJ62" s="386" t="s">
        <v>1267</v>
      </c>
      <c r="AK62" s="386" t="s">
        <v>1217</v>
      </c>
      <c r="AL62" s="386" t="s">
        <v>1762</v>
      </c>
      <c r="AM62" s="387">
        <v>4.0345876110824103E-2</v>
      </c>
      <c r="AN62" s="387">
        <v>172</v>
      </c>
    </row>
    <row r="64" spans="1:40" ht="47.25" customHeight="1">
      <c r="A64" s="418" t="s">
        <v>2289</v>
      </c>
      <c r="B64" s="418"/>
      <c r="C64" s="418"/>
      <c r="D64" s="418"/>
      <c r="E64" s="418"/>
      <c r="F64" s="418"/>
      <c r="G64" s="418"/>
      <c r="H64" s="418"/>
      <c r="I64" s="418"/>
      <c r="J64" s="418"/>
      <c r="K64" s="418"/>
      <c r="L64" s="418"/>
      <c r="M64" s="418"/>
      <c r="N64" s="418"/>
      <c r="O64" s="418"/>
      <c r="P64" s="418"/>
      <c r="Q64" s="418"/>
      <c r="R64" s="418"/>
      <c r="S64" s="418"/>
      <c r="T64" s="418"/>
      <c r="U64" s="418"/>
    </row>
  </sheetData>
  <mergeCells count="2">
    <mergeCell ref="A1:S1"/>
    <mergeCell ref="A64:U6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27"/>
  <sheetViews>
    <sheetView zoomScale="93" workbookViewId="0"/>
  </sheetViews>
  <sheetFormatPr defaultColWidth="11.42578125" defaultRowHeight="12.75"/>
  <cols>
    <col min="1" max="1" width="7.85546875" style="12" customWidth="1"/>
    <col min="2" max="2" width="13.42578125" style="12" customWidth="1"/>
    <col min="3" max="3" width="21" style="12" customWidth="1"/>
    <col min="4" max="4" width="17.7109375" style="12" customWidth="1"/>
    <col min="5" max="5" width="7.140625" style="12" customWidth="1"/>
    <col min="6" max="6" width="7.28515625" style="12" customWidth="1"/>
    <col min="7" max="7" width="15.28515625" style="12" customWidth="1"/>
    <col min="8" max="8" width="13.7109375" style="12" customWidth="1"/>
    <col min="9" max="9" width="12.140625" style="12" customWidth="1"/>
    <col min="10" max="10" width="11.5703125" style="12" customWidth="1"/>
    <col min="11" max="11" width="8.28515625" style="12" customWidth="1"/>
    <col min="12" max="12" width="13.42578125" style="12" customWidth="1"/>
    <col min="13" max="13" width="17" style="12" customWidth="1"/>
    <col min="14" max="14" width="13" style="12" customWidth="1"/>
    <col min="15" max="15" width="25.140625" style="12" customWidth="1"/>
    <col min="16" max="16" width="20.28515625" style="12" customWidth="1"/>
    <col min="17" max="17" width="19.7109375" style="12" customWidth="1"/>
    <col min="18" max="18" width="15" style="12" customWidth="1"/>
    <col min="19" max="16384" width="11.42578125" style="12"/>
  </cols>
  <sheetData>
    <row r="1" spans="1:18" s="242" customFormat="1" ht="15">
      <c r="A1" s="241" t="s">
        <v>2301</v>
      </c>
      <c r="B1" s="232"/>
      <c r="C1" s="232"/>
      <c r="D1" s="232"/>
      <c r="E1" s="232"/>
      <c r="F1" s="232"/>
      <c r="G1" s="232"/>
      <c r="H1" s="232"/>
      <c r="I1" s="232"/>
      <c r="J1" s="232"/>
      <c r="K1" s="232"/>
      <c r="L1" s="232"/>
      <c r="M1" s="232"/>
      <c r="N1" s="232"/>
      <c r="O1" s="232"/>
      <c r="P1" s="232"/>
      <c r="Q1" s="232"/>
    </row>
    <row r="2" spans="1:18">
      <c r="A2" s="138"/>
      <c r="B2" s="128"/>
      <c r="C2" s="128"/>
      <c r="D2" s="128"/>
      <c r="E2" s="128"/>
      <c r="F2" s="128"/>
      <c r="G2" s="128"/>
      <c r="H2" s="128"/>
      <c r="I2" s="128"/>
      <c r="J2" s="128"/>
      <c r="K2" s="128"/>
      <c r="L2" s="128"/>
      <c r="M2" s="128"/>
      <c r="N2" s="128"/>
      <c r="O2" s="128"/>
      <c r="P2" s="128"/>
      <c r="Q2" s="128"/>
    </row>
    <row r="3" spans="1:18">
      <c r="A3" s="138"/>
      <c r="B3" s="128"/>
      <c r="C3" s="128"/>
      <c r="D3" s="128"/>
      <c r="E3" s="128"/>
      <c r="F3" s="128"/>
      <c r="G3" s="128"/>
      <c r="H3" s="128"/>
      <c r="I3" s="128"/>
      <c r="J3" s="128"/>
      <c r="K3" s="128"/>
      <c r="L3" s="128"/>
      <c r="M3" s="128"/>
      <c r="N3" s="128"/>
      <c r="O3" s="128"/>
      <c r="P3" s="128"/>
      <c r="Q3" s="128"/>
    </row>
    <row r="4" spans="1:18">
      <c r="A4" s="128"/>
      <c r="B4" s="424" t="s">
        <v>1800</v>
      </c>
      <c r="C4" s="424"/>
      <c r="D4" s="424"/>
      <c r="E4" s="424"/>
      <c r="F4" s="424"/>
      <c r="G4" s="424"/>
      <c r="H4" s="424"/>
      <c r="I4" s="425"/>
      <c r="J4" s="139"/>
      <c r="K4" s="140"/>
      <c r="L4" s="424" t="s">
        <v>1801</v>
      </c>
      <c r="M4" s="424"/>
      <c r="N4" s="424"/>
      <c r="O4" s="424"/>
      <c r="P4" s="140"/>
      <c r="Q4" s="140"/>
      <c r="R4" s="141"/>
    </row>
    <row r="5" spans="1:18" ht="13.5" thickBot="1">
      <c r="A5" s="142"/>
      <c r="B5" s="142"/>
      <c r="C5" s="142"/>
      <c r="D5" s="142"/>
      <c r="E5" s="142"/>
      <c r="F5" s="142"/>
      <c r="G5" s="142"/>
      <c r="H5" s="142"/>
      <c r="I5" s="143"/>
      <c r="J5" s="142"/>
      <c r="K5" s="142"/>
      <c r="L5" s="142"/>
      <c r="M5" s="142"/>
      <c r="N5" s="142"/>
      <c r="O5" s="142"/>
      <c r="P5" s="142"/>
      <c r="Q5" s="142"/>
    </row>
    <row r="6" spans="1:18" ht="13.5" thickBot="1">
      <c r="A6" s="144"/>
      <c r="B6" s="145"/>
      <c r="C6" s="145"/>
      <c r="D6" s="145"/>
      <c r="E6" s="146"/>
      <c r="F6" s="146"/>
      <c r="G6" s="146"/>
      <c r="H6" s="146"/>
      <c r="I6" s="147"/>
      <c r="J6" s="148"/>
      <c r="K6" s="147"/>
      <c r="L6" s="422" t="s">
        <v>55</v>
      </c>
      <c r="M6" s="422"/>
      <c r="N6" s="422" t="s">
        <v>250</v>
      </c>
      <c r="O6" s="422"/>
      <c r="P6" s="149"/>
      <c r="Q6" s="128"/>
    </row>
    <row r="7" spans="1:18">
      <c r="A7" s="150"/>
      <c r="B7" s="151"/>
      <c r="C7" s="151"/>
      <c r="D7" s="151"/>
      <c r="E7" s="152"/>
      <c r="F7" s="152"/>
      <c r="G7" s="153" t="s">
        <v>57</v>
      </c>
      <c r="H7" s="152"/>
      <c r="I7" s="154"/>
      <c r="J7" s="155"/>
      <c r="K7" s="154"/>
      <c r="L7" s="423" t="s">
        <v>244</v>
      </c>
      <c r="M7" s="423"/>
      <c r="N7" s="423" t="s">
        <v>245</v>
      </c>
      <c r="O7" s="423"/>
      <c r="P7" s="156"/>
      <c r="Q7" s="128"/>
    </row>
    <row r="8" spans="1:18" ht="27.75">
      <c r="A8" s="157" t="s">
        <v>1</v>
      </c>
      <c r="B8" s="157" t="s">
        <v>0</v>
      </c>
      <c r="C8" s="157" t="s">
        <v>172</v>
      </c>
      <c r="D8" s="157" t="s">
        <v>26</v>
      </c>
      <c r="E8" s="158" t="s">
        <v>27</v>
      </c>
      <c r="F8" s="158" t="s">
        <v>28</v>
      </c>
      <c r="G8" s="158" t="s">
        <v>29</v>
      </c>
      <c r="H8" s="158" t="s">
        <v>242</v>
      </c>
      <c r="I8" s="158" t="s">
        <v>30</v>
      </c>
      <c r="J8" s="159" t="s">
        <v>27</v>
      </c>
      <c r="K8" s="158" t="s">
        <v>74</v>
      </c>
      <c r="L8" s="158" t="s">
        <v>56</v>
      </c>
      <c r="M8" s="158" t="s">
        <v>31</v>
      </c>
      <c r="N8" s="158" t="s">
        <v>56</v>
      </c>
      <c r="O8" s="158" t="s">
        <v>31</v>
      </c>
      <c r="P8" s="201" t="s">
        <v>1802</v>
      </c>
      <c r="Q8" s="113" t="s">
        <v>281</v>
      </c>
    </row>
    <row r="9" spans="1:18" ht="16.5" customHeight="1">
      <c r="A9" s="160">
        <v>1</v>
      </c>
      <c r="B9" s="161" t="s">
        <v>17</v>
      </c>
      <c r="C9" s="161" t="s">
        <v>75</v>
      </c>
      <c r="D9" s="162" t="s">
        <v>18</v>
      </c>
      <c r="E9" s="160" t="s">
        <v>32</v>
      </c>
      <c r="F9" s="160">
        <v>0.84</v>
      </c>
      <c r="G9" s="163" t="s">
        <v>33</v>
      </c>
      <c r="H9" s="163">
        <v>0.94599999999999995</v>
      </c>
      <c r="I9" s="164">
        <v>3.5199999999999998E-14</v>
      </c>
      <c r="J9" s="165" t="s">
        <v>73</v>
      </c>
      <c r="K9" s="160">
        <v>15.7</v>
      </c>
      <c r="L9" s="164">
        <v>8.4299999999999994E-8</v>
      </c>
      <c r="M9" s="160">
        <v>1.0509999999999999</v>
      </c>
      <c r="N9" s="164">
        <v>7.56E-23</v>
      </c>
      <c r="O9" s="160">
        <v>1.115</v>
      </c>
      <c r="P9" s="160">
        <v>1</v>
      </c>
      <c r="Q9" s="166" t="s">
        <v>226</v>
      </c>
    </row>
    <row r="10" spans="1:18" ht="16.5" customHeight="1">
      <c r="A10" s="167">
        <v>2</v>
      </c>
      <c r="B10" s="168" t="s">
        <v>283</v>
      </c>
      <c r="C10" s="168" t="s">
        <v>175</v>
      </c>
      <c r="D10" s="169" t="s">
        <v>35</v>
      </c>
      <c r="E10" s="167" t="s">
        <v>36</v>
      </c>
      <c r="F10" s="167">
        <v>0.44</v>
      </c>
      <c r="G10" s="167" t="s">
        <v>37</v>
      </c>
      <c r="H10" s="170">
        <v>0.96399999999999997</v>
      </c>
      <c r="I10" s="171">
        <v>1.6500000000000001E-11</v>
      </c>
      <c r="J10" s="172" t="s">
        <v>36</v>
      </c>
      <c r="K10" s="167">
        <v>43.4</v>
      </c>
      <c r="L10" s="171">
        <v>3.47E-8</v>
      </c>
      <c r="M10" s="167">
        <v>0.96299999999999997</v>
      </c>
      <c r="N10" s="171">
        <v>3.4599999999999999E-14</v>
      </c>
      <c r="O10" s="167">
        <v>0.94</v>
      </c>
      <c r="P10" s="167">
        <v>0.51</v>
      </c>
      <c r="Q10" s="173" t="s">
        <v>1766</v>
      </c>
    </row>
    <row r="11" spans="1:18" ht="16.5" customHeight="1">
      <c r="A11" s="167">
        <v>3</v>
      </c>
      <c r="B11" s="168" t="s">
        <v>284</v>
      </c>
      <c r="C11" s="168" t="s">
        <v>77</v>
      </c>
      <c r="D11" s="169" t="s">
        <v>38</v>
      </c>
      <c r="E11" s="167" t="s">
        <v>36</v>
      </c>
      <c r="F11" s="167">
        <v>0.8</v>
      </c>
      <c r="G11" s="167" t="s">
        <v>39</v>
      </c>
      <c r="H11" s="170">
        <v>1.0469999999999999</v>
      </c>
      <c r="I11" s="171">
        <v>3.71E-11</v>
      </c>
      <c r="J11" s="172" t="s">
        <v>42</v>
      </c>
      <c r="K11" s="167">
        <v>20.100000000000001</v>
      </c>
      <c r="L11" s="171">
        <v>5.0599999999999998E-11</v>
      </c>
      <c r="M11" s="167">
        <v>0.94399999999999995</v>
      </c>
      <c r="N11" s="171">
        <v>7.8000000000000001E-21</v>
      </c>
      <c r="O11" s="167">
        <v>0.90600000000000003</v>
      </c>
      <c r="P11" s="167">
        <v>0.99</v>
      </c>
      <c r="Q11" s="173" t="s">
        <v>229</v>
      </c>
    </row>
    <row r="12" spans="1:18" ht="16.5" customHeight="1">
      <c r="A12" s="174" t="s">
        <v>1150</v>
      </c>
      <c r="B12" s="175" t="s">
        <v>282</v>
      </c>
      <c r="C12" s="175" t="s">
        <v>76</v>
      </c>
      <c r="D12" s="176" t="s">
        <v>13</v>
      </c>
      <c r="E12" s="174" t="s">
        <v>32</v>
      </c>
      <c r="F12" s="174">
        <v>0.82</v>
      </c>
      <c r="G12" s="174" t="s">
        <v>34</v>
      </c>
      <c r="H12" s="177">
        <v>0.94899999999999995</v>
      </c>
      <c r="I12" s="178">
        <v>3.79E-13</v>
      </c>
      <c r="J12" s="179" t="s">
        <v>73</v>
      </c>
      <c r="K12" s="174">
        <v>16</v>
      </c>
      <c r="L12" s="178">
        <v>1.07E-8</v>
      </c>
      <c r="M12" s="174">
        <v>1.056</v>
      </c>
      <c r="N12" s="178">
        <v>7.6899999999999994E-8</v>
      </c>
      <c r="O12" s="174">
        <v>1.0629999999999999</v>
      </c>
      <c r="P12" s="180">
        <v>0.81</v>
      </c>
      <c r="Q12" s="173" t="s">
        <v>226</v>
      </c>
    </row>
    <row r="13" spans="1:18" ht="16.5" customHeight="1">
      <c r="A13" s="181" t="s">
        <v>1151</v>
      </c>
      <c r="B13" s="182" t="s">
        <v>1449</v>
      </c>
      <c r="C13" s="182" t="s">
        <v>80</v>
      </c>
      <c r="D13" s="183" t="s">
        <v>11</v>
      </c>
      <c r="E13" s="184" t="s">
        <v>32</v>
      </c>
      <c r="F13" s="184">
        <v>0.3</v>
      </c>
      <c r="G13" s="184" t="s">
        <v>47</v>
      </c>
      <c r="H13" s="185">
        <v>0.96899999999999997</v>
      </c>
      <c r="I13" s="186">
        <v>7.1E-8</v>
      </c>
      <c r="J13" s="187" t="s">
        <v>32</v>
      </c>
      <c r="K13" s="184">
        <v>44.3</v>
      </c>
      <c r="L13" s="184" t="s">
        <v>249</v>
      </c>
      <c r="M13" s="184" t="s">
        <v>249</v>
      </c>
      <c r="N13" s="184" t="s">
        <v>249</v>
      </c>
      <c r="O13" s="184" t="s">
        <v>249</v>
      </c>
      <c r="P13" s="188">
        <v>0.28999999999999998</v>
      </c>
      <c r="Q13" s="189" t="s">
        <v>229</v>
      </c>
    </row>
    <row r="14" spans="1:18" ht="16.5" customHeight="1">
      <c r="A14" s="190"/>
      <c r="B14" s="175" t="s">
        <v>195</v>
      </c>
      <c r="C14" s="175" t="s">
        <v>405</v>
      </c>
      <c r="D14" s="176" t="s">
        <v>11</v>
      </c>
      <c r="E14" s="174" t="s">
        <v>249</v>
      </c>
      <c r="F14" s="174" t="s">
        <v>249</v>
      </c>
      <c r="G14" s="174" t="s">
        <v>249</v>
      </c>
      <c r="H14" s="177" t="s">
        <v>249</v>
      </c>
      <c r="I14" s="174" t="s">
        <v>249</v>
      </c>
      <c r="J14" s="179" t="s">
        <v>111</v>
      </c>
      <c r="K14" s="174">
        <v>31.4</v>
      </c>
      <c r="L14" s="178">
        <v>1.36E-5</v>
      </c>
      <c r="M14" s="174">
        <v>0.96899999999999997</v>
      </c>
      <c r="N14" s="178">
        <v>1.8300000000000001E-5</v>
      </c>
      <c r="O14" s="174">
        <v>0.96299999999999997</v>
      </c>
      <c r="P14" s="180">
        <v>1</v>
      </c>
      <c r="Q14" s="191" t="s">
        <v>1767</v>
      </c>
    </row>
    <row r="15" spans="1:18" ht="16.5" customHeight="1">
      <c r="A15" s="184" t="s">
        <v>1153</v>
      </c>
      <c r="B15" s="182" t="s">
        <v>285</v>
      </c>
      <c r="C15" s="182" t="s">
        <v>83</v>
      </c>
      <c r="D15" s="183" t="s">
        <v>53</v>
      </c>
      <c r="E15" s="184" t="s">
        <v>36</v>
      </c>
      <c r="F15" s="184">
        <v>0.57999999999999996</v>
      </c>
      <c r="G15" s="184" t="s">
        <v>54</v>
      </c>
      <c r="H15" s="185">
        <v>0.97</v>
      </c>
      <c r="I15" s="186">
        <v>7.9599999999999998E-8</v>
      </c>
      <c r="J15" s="187" t="s">
        <v>42</v>
      </c>
      <c r="K15" s="184">
        <v>44.5</v>
      </c>
      <c r="L15" s="186">
        <v>1.2099999999999999E-3</v>
      </c>
      <c r="M15" s="184">
        <v>1.022</v>
      </c>
      <c r="N15" s="186">
        <v>8.6100000000000006E-5</v>
      </c>
      <c r="O15" s="184">
        <v>1.0329999999999999</v>
      </c>
      <c r="P15" s="188" t="s">
        <v>249</v>
      </c>
      <c r="Q15" s="173" t="s">
        <v>226</v>
      </c>
    </row>
    <row r="16" spans="1:18" ht="16.5" customHeight="1">
      <c r="A16" s="158" t="s">
        <v>1152</v>
      </c>
      <c r="B16" s="157" t="s">
        <v>40</v>
      </c>
      <c r="C16" s="157" t="s">
        <v>78</v>
      </c>
      <c r="D16" s="192" t="s">
        <v>41</v>
      </c>
      <c r="E16" s="158" t="s">
        <v>42</v>
      </c>
      <c r="F16" s="158">
        <v>0.74</v>
      </c>
      <c r="G16" s="158" t="s">
        <v>43</v>
      </c>
      <c r="H16" s="193">
        <v>1.042</v>
      </c>
      <c r="I16" s="194">
        <v>8.8899999999999998E-11</v>
      </c>
      <c r="J16" s="159" t="s">
        <v>36</v>
      </c>
      <c r="K16" s="158">
        <v>23.5</v>
      </c>
      <c r="L16" s="194">
        <v>7.27E-4</v>
      </c>
      <c r="M16" s="158">
        <v>0.97299999999999998</v>
      </c>
      <c r="N16" s="194">
        <v>9.4899999999999997E-4</v>
      </c>
      <c r="O16" s="158">
        <v>0.96899999999999997</v>
      </c>
      <c r="P16" s="167" t="s">
        <v>249</v>
      </c>
      <c r="Q16" s="173" t="s">
        <v>226</v>
      </c>
    </row>
    <row r="17" spans="1:17" ht="16.5" customHeight="1">
      <c r="A17" s="167">
        <v>8</v>
      </c>
      <c r="B17" s="168" t="s">
        <v>44</v>
      </c>
      <c r="C17" s="168" t="s">
        <v>79</v>
      </c>
      <c r="D17" s="169" t="s">
        <v>45</v>
      </c>
      <c r="E17" s="167" t="s">
        <v>32</v>
      </c>
      <c r="F17" s="167">
        <v>0.44</v>
      </c>
      <c r="G17" s="167" t="s">
        <v>46</v>
      </c>
      <c r="H17" s="170">
        <v>1.03</v>
      </c>
      <c r="I17" s="171">
        <v>5.0500000000000002E-8</v>
      </c>
      <c r="J17" s="172" t="s">
        <v>32</v>
      </c>
      <c r="K17" s="167">
        <v>46.1</v>
      </c>
      <c r="L17" s="167">
        <v>8.3299999999999999E-2</v>
      </c>
      <c r="M17" s="167">
        <v>1.012</v>
      </c>
      <c r="N17" s="167">
        <v>0.52800000000000002</v>
      </c>
      <c r="O17" s="167">
        <v>1.0049999999999999</v>
      </c>
      <c r="P17" s="167" t="s">
        <v>249</v>
      </c>
      <c r="Q17" s="173" t="s">
        <v>226</v>
      </c>
    </row>
    <row r="18" spans="1:17" ht="16.5" customHeight="1">
      <c r="A18" s="167">
        <v>9</v>
      </c>
      <c r="B18" s="168" t="s">
        <v>48</v>
      </c>
      <c r="C18" s="168" t="s">
        <v>81</v>
      </c>
      <c r="D18" s="169" t="s">
        <v>49</v>
      </c>
      <c r="E18" s="167" t="s">
        <v>50</v>
      </c>
      <c r="F18" s="167">
        <v>0.19</v>
      </c>
      <c r="G18" s="167" t="s">
        <v>51</v>
      </c>
      <c r="H18" s="170">
        <v>1.0389999999999999</v>
      </c>
      <c r="I18" s="171">
        <v>7.6000000000000006E-8</v>
      </c>
      <c r="J18" s="172" t="s">
        <v>50</v>
      </c>
      <c r="K18" s="167">
        <v>18.5</v>
      </c>
      <c r="L18" s="167">
        <v>0.35</v>
      </c>
      <c r="M18" s="167">
        <v>1.008</v>
      </c>
      <c r="N18" s="167">
        <v>0.183</v>
      </c>
      <c r="O18" s="167">
        <v>1.014</v>
      </c>
      <c r="P18" s="167" t="s">
        <v>249</v>
      </c>
      <c r="Q18" s="173" t="s">
        <v>229</v>
      </c>
    </row>
    <row r="19" spans="1:17" ht="16.5" customHeight="1">
      <c r="A19" s="195">
        <v>10</v>
      </c>
      <c r="B19" s="196" t="s">
        <v>246</v>
      </c>
      <c r="C19" s="196" t="s">
        <v>82</v>
      </c>
      <c r="D19" s="197" t="s">
        <v>52</v>
      </c>
      <c r="E19" s="195" t="s">
        <v>42</v>
      </c>
      <c r="F19" s="195">
        <v>0.41</v>
      </c>
      <c r="G19" s="195" t="s">
        <v>46</v>
      </c>
      <c r="H19" s="198">
        <v>1.03</v>
      </c>
      <c r="I19" s="199">
        <v>7.6199999999999994E-8</v>
      </c>
      <c r="J19" s="200" t="s">
        <v>42</v>
      </c>
      <c r="K19" s="195">
        <v>45.9</v>
      </c>
      <c r="L19" s="195">
        <v>1.6799999999999999E-2</v>
      </c>
      <c r="M19" s="195">
        <v>1.0169999999999999</v>
      </c>
      <c r="N19" s="195">
        <v>0.372</v>
      </c>
      <c r="O19" s="195">
        <v>1.008</v>
      </c>
      <c r="P19" s="195" t="s">
        <v>249</v>
      </c>
      <c r="Q19" s="110" t="s">
        <v>226</v>
      </c>
    </row>
    <row r="20" spans="1:17">
      <c r="A20" s="128"/>
      <c r="B20" s="128"/>
      <c r="C20" s="128"/>
      <c r="D20" s="128"/>
      <c r="E20" s="128"/>
      <c r="F20" s="128"/>
      <c r="G20" s="128"/>
      <c r="H20" s="128"/>
      <c r="I20" s="128"/>
      <c r="J20" s="128"/>
      <c r="K20" s="128"/>
      <c r="L20" s="128"/>
      <c r="M20" s="128"/>
      <c r="N20" s="128"/>
      <c r="O20" s="128"/>
      <c r="P20" s="128"/>
      <c r="Q20" s="128"/>
    </row>
    <row r="21" spans="1:17">
      <c r="A21" s="419" t="s">
        <v>1803</v>
      </c>
      <c r="B21" s="419"/>
      <c r="C21" s="419"/>
      <c r="D21" s="419"/>
      <c r="E21" s="419"/>
      <c r="F21" s="419"/>
      <c r="G21" s="419"/>
      <c r="H21" s="419"/>
      <c r="I21" s="419"/>
      <c r="J21" s="419"/>
      <c r="K21" s="419"/>
      <c r="L21" s="419"/>
      <c r="M21" s="419"/>
      <c r="N21" s="419"/>
      <c r="O21" s="128"/>
      <c r="P21" s="128"/>
      <c r="Q21" s="128"/>
    </row>
    <row r="22" spans="1:17">
      <c r="A22" s="314" t="s">
        <v>1804</v>
      </c>
      <c r="B22" s="314"/>
      <c r="C22" s="314"/>
      <c r="D22" s="314"/>
      <c r="E22" s="314"/>
      <c r="F22" s="314"/>
      <c r="G22" s="314"/>
      <c r="H22" s="314"/>
      <c r="I22" s="314"/>
      <c r="J22" s="314"/>
      <c r="K22" s="314"/>
      <c r="L22" s="314"/>
      <c r="M22" s="314"/>
      <c r="N22" s="314"/>
      <c r="O22" s="128"/>
      <c r="P22" s="128"/>
      <c r="Q22" s="128"/>
    </row>
    <row r="23" spans="1:17">
      <c r="A23" s="314"/>
      <c r="B23" s="314"/>
      <c r="C23" s="314"/>
      <c r="D23" s="314"/>
      <c r="E23" s="314"/>
      <c r="F23" s="314"/>
      <c r="G23" s="314"/>
      <c r="H23" s="314"/>
      <c r="I23" s="314"/>
      <c r="J23" s="314"/>
      <c r="K23" s="314"/>
      <c r="L23" s="314"/>
      <c r="M23" s="314"/>
      <c r="N23" s="314"/>
      <c r="O23" s="128"/>
      <c r="P23" s="128"/>
      <c r="Q23" s="128"/>
    </row>
    <row r="24" spans="1:17">
      <c r="A24" s="420" t="s">
        <v>1763</v>
      </c>
      <c r="B24" s="420"/>
      <c r="C24" s="420"/>
      <c r="D24" s="420"/>
      <c r="E24" s="420"/>
      <c r="F24" s="420"/>
      <c r="G24" s="420"/>
      <c r="H24" s="322"/>
      <c r="I24" s="322"/>
      <c r="J24" s="322"/>
      <c r="K24" s="322"/>
      <c r="L24" s="322"/>
      <c r="M24" s="322"/>
      <c r="N24" s="322"/>
      <c r="O24" s="128"/>
      <c r="P24" s="128"/>
      <c r="Q24" s="128"/>
    </row>
    <row r="25" spans="1:17">
      <c r="A25" s="420" t="s">
        <v>243</v>
      </c>
      <c r="B25" s="420"/>
      <c r="C25" s="420"/>
      <c r="D25" s="420"/>
      <c r="E25" s="420"/>
      <c r="F25" s="420"/>
      <c r="G25" s="420"/>
      <c r="H25" s="128"/>
      <c r="I25" s="128"/>
      <c r="J25" s="128"/>
      <c r="K25" s="128"/>
      <c r="L25" s="128"/>
      <c r="M25" s="128"/>
      <c r="N25" s="128"/>
      <c r="O25" s="128"/>
      <c r="P25" s="128"/>
      <c r="Q25" s="128"/>
    </row>
    <row r="26" spans="1:17">
      <c r="A26" s="420" t="s">
        <v>241</v>
      </c>
      <c r="B26" s="420"/>
      <c r="C26" s="420"/>
      <c r="D26" s="420"/>
      <c r="E26" s="420"/>
      <c r="F26" s="420"/>
      <c r="G26" s="420"/>
      <c r="H26" s="128"/>
      <c r="I26" s="128"/>
      <c r="J26" s="128"/>
      <c r="K26" s="128"/>
      <c r="L26" s="128"/>
      <c r="M26" s="128"/>
      <c r="N26" s="128"/>
      <c r="O26" s="128"/>
      <c r="P26" s="128"/>
      <c r="Q26" s="128"/>
    </row>
    <row r="27" spans="1:17" ht="45" customHeight="1">
      <c r="A27" s="421" t="s">
        <v>1764</v>
      </c>
      <c r="B27" s="421"/>
      <c r="C27" s="421"/>
      <c r="D27" s="421"/>
      <c r="E27" s="421"/>
      <c r="F27" s="421"/>
      <c r="G27" s="421"/>
      <c r="H27" s="323"/>
      <c r="I27" s="323"/>
      <c r="J27" s="323"/>
      <c r="K27" s="323"/>
      <c r="L27" s="323"/>
      <c r="M27" s="323"/>
      <c r="N27" s="323"/>
      <c r="O27" s="128"/>
      <c r="P27" s="128"/>
      <c r="Q27" s="128"/>
    </row>
  </sheetData>
  <mergeCells count="11">
    <mergeCell ref="L6:M6"/>
    <mergeCell ref="N6:O6"/>
    <mergeCell ref="L7:M7"/>
    <mergeCell ref="N7:O7"/>
    <mergeCell ref="B4:I4"/>
    <mergeCell ref="L4:O4"/>
    <mergeCell ref="A21:N21"/>
    <mergeCell ref="A26:G26"/>
    <mergeCell ref="A24:G24"/>
    <mergeCell ref="A25:G25"/>
    <mergeCell ref="A27:G2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29E24-BA9B-445B-8490-70F22EE65D70}">
  <dimension ref="A1:V16"/>
  <sheetViews>
    <sheetView workbookViewId="0"/>
  </sheetViews>
  <sheetFormatPr defaultRowHeight="15"/>
  <cols>
    <col min="1" max="1" width="6.85546875" customWidth="1"/>
    <col min="2" max="2" width="11.42578125" customWidth="1"/>
    <col min="3" max="3" width="10.5703125" customWidth="1"/>
    <col min="4" max="4" width="6.7109375" customWidth="1"/>
    <col min="5" max="5" width="12" customWidth="1"/>
    <col min="6" max="6" width="22" customWidth="1"/>
    <col min="7" max="8" width="10.28515625" customWidth="1"/>
    <col min="9" max="9" width="9.42578125" customWidth="1"/>
    <col min="10" max="10" width="9.85546875" customWidth="1"/>
    <col min="11" max="11" width="7.7109375" customWidth="1"/>
    <col min="12" max="12" width="23.140625" customWidth="1"/>
    <col min="13" max="13" width="18.7109375" customWidth="1"/>
    <col min="16" max="16" width="8.7109375" customWidth="1"/>
    <col min="18" max="19" width="9.140625" customWidth="1"/>
  </cols>
  <sheetData>
    <row r="1" spans="1:22">
      <c r="A1" s="1" t="s">
        <v>2302</v>
      </c>
      <c r="M1" s="27"/>
      <c r="N1" s="27"/>
      <c r="O1" s="27"/>
      <c r="P1" s="27"/>
      <c r="Q1" s="27"/>
      <c r="R1" s="27"/>
      <c r="S1" s="27"/>
      <c r="T1" s="27"/>
      <c r="U1" s="27"/>
      <c r="V1" s="27"/>
    </row>
    <row r="2" spans="1:22" ht="77.25" customHeight="1">
      <c r="A2" s="138"/>
      <c r="B2" s="128"/>
      <c r="C2" s="128"/>
      <c r="D2" s="128"/>
      <c r="E2" s="128"/>
      <c r="F2" s="128"/>
      <c r="G2" s="128"/>
      <c r="H2" s="128"/>
      <c r="I2" s="128"/>
      <c r="J2" s="128"/>
      <c r="K2" s="128"/>
      <c r="L2" s="128"/>
      <c r="M2" s="128"/>
      <c r="N2" s="436" t="s">
        <v>2242</v>
      </c>
      <c r="O2" s="436"/>
      <c r="P2" s="436"/>
      <c r="Q2" s="438" t="s">
        <v>2243</v>
      </c>
      <c r="R2" s="438"/>
      <c r="S2" s="313"/>
      <c r="T2" s="437" t="s">
        <v>2241</v>
      </c>
      <c r="U2" s="436"/>
      <c r="V2" s="436"/>
    </row>
    <row r="3" spans="1:22" s="300" customFormat="1" ht="39">
      <c r="A3" s="127" t="s">
        <v>1852</v>
      </c>
      <c r="B3" s="127" t="s">
        <v>1853</v>
      </c>
      <c r="C3" s="127" t="s">
        <v>0</v>
      </c>
      <c r="D3" s="127" t="s">
        <v>2232</v>
      </c>
      <c r="E3" s="127" t="s">
        <v>178</v>
      </c>
      <c r="F3" s="127" t="s">
        <v>1856</v>
      </c>
      <c r="G3" s="113" t="s">
        <v>2233</v>
      </c>
      <c r="H3" s="113" t="s">
        <v>2234</v>
      </c>
      <c r="I3" s="113" t="s">
        <v>2235</v>
      </c>
      <c r="J3" s="113" t="s">
        <v>2236</v>
      </c>
      <c r="K3" s="113" t="s">
        <v>2215</v>
      </c>
      <c r="L3" s="127" t="s">
        <v>1857</v>
      </c>
      <c r="M3" s="127" t="s">
        <v>2239</v>
      </c>
      <c r="N3" s="304" t="s">
        <v>2237</v>
      </c>
      <c r="O3" s="304" t="s">
        <v>276</v>
      </c>
      <c r="P3" s="304" t="s">
        <v>2238</v>
      </c>
      <c r="Q3" s="127" t="s">
        <v>2237</v>
      </c>
      <c r="R3" s="127" t="s">
        <v>276</v>
      </c>
      <c r="S3" s="127" t="s">
        <v>2238</v>
      </c>
      <c r="T3" s="304" t="s">
        <v>2237</v>
      </c>
      <c r="U3" s="304" t="s">
        <v>276</v>
      </c>
      <c r="V3" s="304" t="s">
        <v>2238</v>
      </c>
    </row>
    <row r="4" spans="1:22">
      <c r="A4" s="128" t="s">
        <v>64</v>
      </c>
      <c r="B4" s="128">
        <v>129706526</v>
      </c>
      <c r="C4" s="128" t="s">
        <v>185</v>
      </c>
      <c r="D4" s="128" t="s">
        <v>90</v>
      </c>
      <c r="E4" s="128" t="s">
        <v>436</v>
      </c>
      <c r="F4" s="128" t="s">
        <v>2218</v>
      </c>
      <c r="G4" s="109">
        <v>2.2099999999999999E-16</v>
      </c>
      <c r="H4" s="109">
        <v>2.7800000000000001E-8</v>
      </c>
      <c r="I4" s="128">
        <v>0.85094999999999998</v>
      </c>
      <c r="J4" s="108">
        <v>0.13300000000000001</v>
      </c>
      <c r="K4" s="108">
        <v>50.514000000000003</v>
      </c>
      <c r="L4" s="128" t="s">
        <v>2217</v>
      </c>
      <c r="M4" s="128" t="s">
        <v>2219</v>
      </c>
      <c r="N4" s="305">
        <v>2.72E-11</v>
      </c>
      <c r="O4" s="309">
        <v>0.82498000000000005</v>
      </c>
      <c r="P4" s="306">
        <v>23.36</v>
      </c>
      <c r="Q4" s="109">
        <v>2.6699999999999998E-5</v>
      </c>
      <c r="R4" s="311">
        <v>0.88639000000000001</v>
      </c>
      <c r="S4" s="128">
        <v>25.24</v>
      </c>
      <c r="T4" s="306">
        <v>2.1199999999999999E-3</v>
      </c>
      <c r="U4" s="309">
        <v>0.79310000000000003</v>
      </c>
      <c r="V4" s="306">
        <v>21.56</v>
      </c>
    </row>
    <row r="5" spans="1:22">
      <c r="A5" s="128" t="s">
        <v>64</v>
      </c>
      <c r="B5" s="128">
        <v>129711546</v>
      </c>
      <c r="C5" s="128" t="s">
        <v>184</v>
      </c>
      <c r="D5" s="128" t="s">
        <v>90</v>
      </c>
      <c r="E5" s="128" t="s">
        <v>436</v>
      </c>
      <c r="F5" s="128" t="s">
        <v>2220</v>
      </c>
      <c r="G5" s="109">
        <v>2.7700000000000001E-16</v>
      </c>
      <c r="H5" s="109">
        <v>3.4900000000000001E-8</v>
      </c>
      <c r="I5" s="128">
        <v>0.85145999999999999</v>
      </c>
      <c r="J5" s="108">
        <v>0.123</v>
      </c>
      <c r="K5" s="108">
        <v>52.356999999999999</v>
      </c>
      <c r="L5" s="128" t="s">
        <v>2217</v>
      </c>
      <c r="M5" s="128" t="s">
        <v>2221</v>
      </c>
      <c r="N5" s="305">
        <v>2.8E-11</v>
      </c>
      <c r="O5" s="309">
        <v>0.82506000000000002</v>
      </c>
      <c r="P5" s="306">
        <v>23.36</v>
      </c>
      <c r="Q5" s="109">
        <v>3.1699999999999998E-5</v>
      </c>
      <c r="R5" s="311">
        <v>0.88754</v>
      </c>
      <c r="S5" s="128">
        <v>25.27</v>
      </c>
      <c r="T5" s="306">
        <v>2.0200000000000001E-3</v>
      </c>
      <c r="U5" s="309">
        <v>0.79222999999999999</v>
      </c>
      <c r="V5" s="306">
        <v>21.56</v>
      </c>
    </row>
    <row r="6" spans="1:22">
      <c r="A6" s="128" t="s">
        <v>65</v>
      </c>
      <c r="B6" s="128">
        <v>72010820</v>
      </c>
      <c r="C6" s="128" t="s">
        <v>2222</v>
      </c>
      <c r="D6" s="128" t="s">
        <v>88</v>
      </c>
      <c r="E6" s="128" t="s">
        <v>15</v>
      </c>
      <c r="F6" s="128" t="s">
        <v>2223</v>
      </c>
      <c r="G6" s="109">
        <v>4.0300000000000002E-14</v>
      </c>
      <c r="H6" s="109">
        <v>8.4600000000000003E-7</v>
      </c>
      <c r="I6" s="128">
        <v>0.88012000000000001</v>
      </c>
      <c r="J6" s="108">
        <v>0.433</v>
      </c>
      <c r="K6" s="108">
        <v>0</v>
      </c>
      <c r="L6" s="128" t="s">
        <v>2224</v>
      </c>
      <c r="M6" s="128" t="s">
        <v>2217</v>
      </c>
      <c r="N6" s="305">
        <v>1.5999999999999999E-5</v>
      </c>
      <c r="O6" s="309">
        <v>0.89663999999999999</v>
      </c>
      <c r="P6" s="306">
        <v>33.770000000000003</v>
      </c>
      <c r="Q6" s="109">
        <v>8.5900000000000003E-10</v>
      </c>
      <c r="R6" s="311">
        <v>0.86036000000000001</v>
      </c>
      <c r="S6" s="128">
        <v>39.869999999999997</v>
      </c>
      <c r="T6" s="306">
        <v>0.107</v>
      </c>
      <c r="U6" s="309">
        <v>0.90819000000000005</v>
      </c>
      <c r="V6" s="306">
        <v>40.82</v>
      </c>
    </row>
    <row r="7" spans="1:22">
      <c r="A7" s="128" t="s">
        <v>65</v>
      </c>
      <c r="B7" s="128">
        <v>72012403</v>
      </c>
      <c r="C7" s="128" t="s">
        <v>2225</v>
      </c>
      <c r="D7" s="128" t="s">
        <v>87</v>
      </c>
      <c r="E7" s="128" t="s">
        <v>15</v>
      </c>
      <c r="F7" s="128" t="s">
        <v>2223</v>
      </c>
      <c r="G7" s="109">
        <v>9.1500000000000001E-14</v>
      </c>
      <c r="H7" s="109">
        <v>1.9199999999999998E-6</v>
      </c>
      <c r="I7" s="128">
        <v>0.88153000000000004</v>
      </c>
      <c r="J7" s="108">
        <v>0.46600000000000003</v>
      </c>
      <c r="K7" s="108">
        <v>0</v>
      </c>
      <c r="L7" s="128" t="s">
        <v>2226</v>
      </c>
      <c r="M7" s="128" t="s">
        <v>2217</v>
      </c>
      <c r="N7" s="305">
        <v>2.2399999999999999E-5</v>
      </c>
      <c r="O7" s="309">
        <v>0.89790000000000003</v>
      </c>
      <c r="P7" s="306">
        <v>33.090000000000003</v>
      </c>
      <c r="Q7" s="109">
        <v>1.5900000000000001E-9</v>
      </c>
      <c r="R7" s="311">
        <v>0.86260000000000003</v>
      </c>
      <c r="S7" s="128">
        <v>39.4</v>
      </c>
      <c r="T7" s="306">
        <v>0.10199999999999999</v>
      </c>
      <c r="U7" s="309">
        <v>0.90656000000000003</v>
      </c>
      <c r="V7" s="306">
        <v>39.31</v>
      </c>
    </row>
    <row r="8" spans="1:22">
      <c r="A8" s="128" t="s">
        <v>65</v>
      </c>
      <c r="B8" s="128">
        <v>72010893</v>
      </c>
      <c r="C8" s="128" t="s">
        <v>2227</v>
      </c>
      <c r="D8" s="128" t="s">
        <v>90</v>
      </c>
      <c r="E8" s="128" t="s">
        <v>15</v>
      </c>
      <c r="F8" s="128" t="s">
        <v>2223</v>
      </c>
      <c r="G8" s="109">
        <v>9.36E-14</v>
      </c>
      <c r="H8" s="109">
        <v>1.9599999999999999E-6</v>
      </c>
      <c r="I8" s="128">
        <v>0.88161</v>
      </c>
      <c r="J8" s="108">
        <v>0.46700000000000003</v>
      </c>
      <c r="K8" s="108">
        <v>0</v>
      </c>
      <c r="L8" s="128" t="s">
        <v>2228</v>
      </c>
      <c r="M8" s="128" t="s">
        <v>2217</v>
      </c>
      <c r="N8" s="305">
        <v>2.23E-5</v>
      </c>
      <c r="O8" s="309">
        <v>0.89790000000000003</v>
      </c>
      <c r="P8" s="306">
        <v>33.090000000000003</v>
      </c>
      <c r="Q8" s="109">
        <v>1.63E-9</v>
      </c>
      <c r="R8" s="311">
        <v>0.86268999999999996</v>
      </c>
      <c r="S8" s="128">
        <v>39.520000000000003</v>
      </c>
      <c r="T8" s="306">
        <v>0.10299999999999999</v>
      </c>
      <c r="U8" s="309">
        <v>0.90673999999999999</v>
      </c>
      <c r="V8" s="306">
        <v>39.299999999999997</v>
      </c>
    </row>
    <row r="9" spans="1:22">
      <c r="A9" s="128" t="s">
        <v>65</v>
      </c>
      <c r="B9" s="128">
        <v>72012903</v>
      </c>
      <c r="C9" s="128" t="s">
        <v>165</v>
      </c>
      <c r="D9" s="128" t="s">
        <v>89</v>
      </c>
      <c r="E9" s="128" t="s">
        <v>15</v>
      </c>
      <c r="F9" s="128" t="s">
        <v>2223</v>
      </c>
      <c r="G9" s="109">
        <v>9.4799999999999997E-14</v>
      </c>
      <c r="H9" s="109">
        <v>1.99E-6</v>
      </c>
      <c r="I9" s="128">
        <v>0.88161</v>
      </c>
      <c r="J9" s="108">
        <v>0.46400000000000002</v>
      </c>
      <c r="K9" s="108">
        <v>0</v>
      </c>
      <c r="L9" s="128" t="s">
        <v>2229</v>
      </c>
      <c r="M9" s="128" t="s">
        <v>2217</v>
      </c>
      <c r="N9" s="305">
        <v>2.2500000000000001E-5</v>
      </c>
      <c r="O9" s="309">
        <v>0.89798999999999995</v>
      </c>
      <c r="P9" s="306">
        <v>33.090000000000003</v>
      </c>
      <c r="Q9" s="109">
        <v>1.62E-9</v>
      </c>
      <c r="R9" s="311">
        <v>0.86260000000000003</v>
      </c>
      <c r="S9" s="128">
        <v>39.53</v>
      </c>
      <c r="T9" s="306">
        <v>0.10299999999999999</v>
      </c>
      <c r="U9" s="309">
        <v>0.90673999999999999</v>
      </c>
      <c r="V9" s="306">
        <v>39.299999999999997</v>
      </c>
    </row>
    <row r="10" spans="1:22">
      <c r="A10" s="128" t="s">
        <v>63</v>
      </c>
      <c r="B10" s="128">
        <v>45986582</v>
      </c>
      <c r="C10" s="128" t="s">
        <v>2230</v>
      </c>
      <c r="D10" s="128" t="s">
        <v>88</v>
      </c>
      <c r="E10" s="128" t="s">
        <v>435</v>
      </c>
      <c r="F10" s="128" t="s">
        <v>2220</v>
      </c>
      <c r="G10" s="109">
        <v>1.1100000000000001E-11</v>
      </c>
      <c r="H10" s="128">
        <v>1.4E-3</v>
      </c>
      <c r="I10" s="128">
        <v>0.89592000000000005</v>
      </c>
      <c r="J10" s="108">
        <v>0.72899999999999998</v>
      </c>
      <c r="K10" s="108">
        <v>0</v>
      </c>
      <c r="L10" s="128" t="s">
        <v>2217</v>
      </c>
      <c r="M10" s="128" t="s">
        <v>2217</v>
      </c>
      <c r="N10" s="305">
        <v>2.5699999999999999E-7</v>
      </c>
      <c r="O10" s="309">
        <v>0.88488</v>
      </c>
      <c r="P10" s="306">
        <v>49.86</v>
      </c>
      <c r="Q10" s="109">
        <v>5.8900000000000002E-5</v>
      </c>
      <c r="R10" s="311">
        <v>0.90846000000000005</v>
      </c>
      <c r="S10" s="128">
        <v>50.04</v>
      </c>
      <c r="T10" s="306">
        <v>4.3799999999999999E-2</v>
      </c>
      <c r="U10" s="309">
        <v>0.88851999999999998</v>
      </c>
      <c r="V10" s="306">
        <v>50.56</v>
      </c>
    </row>
    <row r="11" spans="1:22">
      <c r="A11" s="130" t="s">
        <v>63</v>
      </c>
      <c r="B11" s="130">
        <v>45988978</v>
      </c>
      <c r="C11" s="130" t="s">
        <v>332</v>
      </c>
      <c r="D11" s="130" t="s">
        <v>87</v>
      </c>
      <c r="E11" s="130" t="s">
        <v>435</v>
      </c>
      <c r="F11" s="130" t="s">
        <v>2218</v>
      </c>
      <c r="G11" s="111">
        <v>1.45E-11</v>
      </c>
      <c r="H11" s="130">
        <v>6.0899999999999995E-4</v>
      </c>
      <c r="I11" s="130">
        <v>1.1154999999999999</v>
      </c>
      <c r="J11" s="110">
        <v>0.876</v>
      </c>
      <c r="K11" s="110">
        <v>0</v>
      </c>
      <c r="L11" s="130" t="s">
        <v>2217</v>
      </c>
      <c r="M11" s="130" t="s">
        <v>2217</v>
      </c>
      <c r="N11" s="307">
        <v>7.1399999999999996E-7</v>
      </c>
      <c r="O11" s="310">
        <v>1.1249100000000001</v>
      </c>
      <c r="P11" s="308">
        <v>48.37</v>
      </c>
      <c r="Q11" s="111">
        <v>2.6400000000000001E-5</v>
      </c>
      <c r="R11" s="312">
        <v>1.10561</v>
      </c>
      <c r="S11" s="130">
        <v>47.67</v>
      </c>
      <c r="T11" s="308">
        <v>5.6899999999999999E-2</v>
      </c>
      <c r="U11" s="310">
        <v>1.1178399999999999</v>
      </c>
      <c r="V11" s="308">
        <v>47.8</v>
      </c>
    </row>
    <row r="12" spans="1:22">
      <c r="A12" s="128"/>
      <c r="B12" s="128"/>
      <c r="C12" s="128"/>
      <c r="D12" s="128"/>
      <c r="E12" s="128"/>
      <c r="F12" s="128"/>
      <c r="G12" s="128"/>
      <c r="H12" s="128"/>
      <c r="I12" s="128"/>
      <c r="J12" s="128"/>
      <c r="K12" s="128"/>
      <c r="L12" s="128"/>
      <c r="M12" s="128"/>
      <c r="N12" s="128"/>
      <c r="O12" s="128"/>
      <c r="P12" s="128"/>
      <c r="Q12" s="128"/>
      <c r="R12" s="128"/>
      <c r="S12" s="128"/>
      <c r="T12" s="128"/>
      <c r="U12" s="128"/>
      <c r="V12" s="128"/>
    </row>
    <row r="13" spans="1:22">
      <c r="A13" s="128" t="s">
        <v>2240</v>
      </c>
      <c r="B13" s="128"/>
      <c r="C13" s="128"/>
      <c r="D13" s="128"/>
      <c r="E13" s="128"/>
      <c r="F13" s="128"/>
      <c r="G13" s="128"/>
      <c r="H13" s="128"/>
      <c r="I13" s="128"/>
      <c r="J13" s="128"/>
      <c r="K13" s="128"/>
      <c r="L13" s="128"/>
      <c r="M13" s="128"/>
      <c r="N13" s="128"/>
      <c r="O13" s="128"/>
      <c r="P13" s="128"/>
      <c r="Q13" s="128"/>
      <c r="R13" s="128"/>
      <c r="S13" s="128"/>
      <c r="T13" s="128"/>
      <c r="U13" s="128"/>
      <c r="V13" s="128"/>
    </row>
    <row r="14" spans="1:22">
      <c r="A14" s="128"/>
      <c r="B14" s="128"/>
      <c r="C14" s="128"/>
      <c r="D14" s="128"/>
      <c r="E14" s="128"/>
      <c r="F14" s="128"/>
      <c r="G14" s="128"/>
      <c r="H14" s="128"/>
      <c r="I14" s="128"/>
      <c r="J14" s="128"/>
      <c r="K14" s="128"/>
      <c r="L14" s="128"/>
      <c r="M14" s="128"/>
      <c r="N14" s="128"/>
      <c r="O14" s="128"/>
      <c r="P14" s="128"/>
      <c r="Q14" s="128"/>
      <c r="R14" s="128"/>
      <c r="S14" s="128"/>
      <c r="T14" s="128"/>
      <c r="U14" s="128"/>
      <c r="V14" s="128"/>
    </row>
    <row r="15" spans="1:22">
      <c r="A15" s="303" t="s">
        <v>2013</v>
      </c>
      <c r="B15" s="128"/>
      <c r="C15" s="128"/>
      <c r="D15" s="128"/>
      <c r="E15" s="128"/>
      <c r="F15" s="128"/>
      <c r="G15" s="128"/>
      <c r="H15" s="128"/>
      <c r="I15" s="128"/>
      <c r="J15" s="128"/>
      <c r="K15" s="128"/>
      <c r="L15" s="128"/>
      <c r="M15" s="128"/>
      <c r="N15" s="128"/>
      <c r="O15" s="128"/>
      <c r="P15" s="128"/>
      <c r="Q15" s="128"/>
      <c r="R15" s="128"/>
      <c r="S15" s="128"/>
      <c r="T15" s="128"/>
      <c r="U15" s="128"/>
      <c r="V15" s="128"/>
    </row>
    <row r="16" spans="1:22">
      <c r="A16" s="128" t="s">
        <v>2231</v>
      </c>
      <c r="B16" s="128"/>
      <c r="C16" s="128"/>
      <c r="D16" s="128"/>
      <c r="E16" s="128"/>
      <c r="F16" s="128"/>
      <c r="G16" s="128"/>
      <c r="H16" s="128"/>
      <c r="I16" s="128"/>
      <c r="J16" s="128"/>
      <c r="K16" s="128"/>
      <c r="L16" s="128"/>
      <c r="M16" s="128"/>
      <c r="N16" s="128"/>
      <c r="O16" s="128"/>
      <c r="P16" s="128"/>
      <c r="Q16" s="128"/>
      <c r="R16" s="128"/>
      <c r="S16" s="128"/>
      <c r="T16" s="128"/>
      <c r="U16" s="128"/>
      <c r="V16" s="128"/>
    </row>
  </sheetData>
  <mergeCells count="3">
    <mergeCell ref="N2:P2"/>
    <mergeCell ref="T2:V2"/>
    <mergeCell ref="Q2:R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79"/>
  <sheetViews>
    <sheetView tabSelected="1" workbookViewId="0"/>
  </sheetViews>
  <sheetFormatPr defaultRowHeight="15"/>
  <cols>
    <col min="1" max="1" width="20.42578125" customWidth="1"/>
    <col min="2" max="2" width="13.85546875" customWidth="1"/>
    <col min="4" max="4" width="14.140625" customWidth="1"/>
    <col min="7" max="7" width="15.42578125" customWidth="1"/>
    <col min="8" max="8" width="13.7109375" customWidth="1"/>
    <col min="9" max="9" width="11.85546875" customWidth="1"/>
    <col min="10" max="10" width="11.5703125" customWidth="1"/>
    <col min="11" max="11" width="19.85546875" customWidth="1"/>
  </cols>
  <sheetData>
    <row r="1" spans="1:15">
      <c r="A1" s="1" t="s">
        <v>2303</v>
      </c>
    </row>
    <row r="3" spans="1:15" ht="18.75">
      <c r="A3" s="426" t="s">
        <v>1879</v>
      </c>
      <c r="B3" s="426"/>
      <c r="C3" s="426"/>
      <c r="D3" s="426"/>
      <c r="E3" s="426"/>
      <c r="F3" s="426"/>
      <c r="G3" s="426"/>
      <c r="H3" s="426"/>
      <c r="I3" s="426"/>
      <c r="J3" s="426"/>
      <c r="K3" s="426"/>
      <c r="L3" s="426"/>
      <c r="M3" s="426"/>
      <c r="N3" s="426"/>
      <c r="O3" s="426"/>
    </row>
    <row r="4" spans="1:15" s="27" customFormat="1">
      <c r="A4" s="377" t="s">
        <v>1912</v>
      </c>
    </row>
    <row r="5" spans="1:15" s="128" customFormat="1" ht="12.75">
      <c r="A5" s="378" t="s">
        <v>86</v>
      </c>
      <c r="B5" s="378" t="s">
        <v>0</v>
      </c>
      <c r="C5" s="378" t="s">
        <v>1852</v>
      </c>
      <c r="D5" s="378" t="s">
        <v>1853</v>
      </c>
      <c r="E5" s="378" t="s">
        <v>1915</v>
      </c>
      <c r="F5" s="378" t="s">
        <v>1914</v>
      </c>
      <c r="G5" s="378" t="s">
        <v>1827</v>
      </c>
      <c r="H5" s="378" t="s">
        <v>1854</v>
      </c>
      <c r="I5" s="378" t="s">
        <v>1855</v>
      </c>
      <c r="J5" s="378" t="s">
        <v>180</v>
      </c>
      <c r="K5" s="378" t="s">
        <v>1856</v>
      </c>
      <c r="L5" s="378" t="s">
        <v>1857</v>
      </c>
      <c r="M5" s="130"/>
    </row>
    <row r="6" spans="1:15" s="27" customFormat="1">
      <c r="A6" s="27" t="s">
        <v>1858</v>
      </c>
      <c r="B6" s="27" t="s">
        <v>208</v>
      </c>
      <c r="C6" s="27" t="s">
        <v>63</v>
      </c>
      <c r="D6" s="27">
        <v>123199913</v>
      </c>
      <c r="E6" s="27">
        <v>1.9000000000000001E-4</v>
      </c>
      <c r="F6" s="27">
        <v>1.71</v>
      </c>
      <c r="G6" s="27" t="s">
        <v>89</v>
      </c>
      <c r="H6" s="27" t="s">
        <v>88</v>
      </c>
      <c r="I6" s="27">
        <v>0.32</v>
      </c>
      <c r="J6" s="27">
        <v>1</v>
      </c>
      <c r="K6" s="27" t="s">
        <v>210</v>
      </c>
      <c r="L6" s="27" t="s">
        <v>1859</v>
      </c>
    </row>
    <row r="7" spans="1:15" s="27" customFormat="1">
      <c r="A7" s="27" t="s">
        <v>1860</v>
      </c>
      <c r="B7" s="27" t="s">
        <v>257</v>
      </c>
      <c r="C7" s="27" t="s">
        <v>63</v>
      </c>
      <c r="D7" s="27">
        <v>123181057</v>
      </c>
      <c r="E7" s="27">
        <v>0.22</v>
      </c>
      <c r="F7" s="27">
        <v>1.7000000000000001E-2</v>
      </c>
      <c r="G7" s="27" t="s">
        <v>87</v>
      </c>
      <c r="H7" s="27" t="s">
        <v>90</v>
      </c>
      <c r="I7" s="27">
        <v>6.0000000000000001E-3</v>
      </c>
      <c r="J7" s="27">
        <v>0.99</v>
      </c>
      <c r="K7" s="27" t="s">
        <v>210</v>
      </c>
      <c r="L7" s="27" t="s">
        <v>1861</v>
      </c>
    </row>
    <row r="8" spans="1:15" s="27" customFormat="1">
      <c r="A8" s="27" t="s">
        <v>1862</v>
      </c>
      <c r="B8" s="27" t="s">
        <v>1863</v>
      </c>
      <c r="C8" s="27" t="s">
        <v>63</v>
      </c>
      <c r="D8" s="27">
        <v>123149557</v>
      </c>
      <c r="E8" s="27">
        <v>0.66</v>
      </c>
      <c r="F8" s="27">
        <v>1.58</v>
      </c>
      <c r="G8" s="27" t="s">
        <v>1864</v>
      </c>
      <c r="H8" s="27" t="s">
        <v>1865</v>
      </c>
      <c r="I8" s="27">
        <v>6.0000000000000001E-3</v>
      </c>
      <c r="J8" s="27">
        <v>1</v>
      </c>
      <c r="K8" s="27" t="s">
        <v>210</v>
      </c>
      <c r="L8" s="27" t="s">
        <v>1866</v>
      </c>
    </row>
    <row r="9" spans="1:15" s="27" customFormat="1">
      <c r="A9" s="27" t="s">
        <v>1867</v>
      </c>
      <c r="B9" s="27" t="s">
        <v>1868</v>
      </c>
      <c r="C9" s="27" t="s">
        <v>63</v>
      </c>
      <c r="D9" s="27">
        <v>123148501</v>
      </c>
      <c r="E9" s="27">
        <v>0.95</v>
      </c>
      <c r="F9" s="27">
        <v>0.85399999999999998</v>
      </c>
      <c r="G9" s="27" t="s">
        <v>90</v>
      </c>
      <c r="H9" s="27" t="s">
        <v>1869</v>
      </c>
      <c r="I9" s="27">
        <v>3.0000000000000001E-3</v>
      </c>
      <c r="J9" s="27">
        <v>0.87</v>
      </c>
      <c r="K9" s="27" t="s">
        <v>1870</v>
      </c>
      <c r="L9" s="27" t="s">
        <v>1871</v>
      </c>
    </row>
    <row r="10" spans="1:15" s="27" customFormat="1">
      <c r="A10" s="27" t="s">
        <v>1872</v>
      </c>
      <c r="B10" s="27" t="s">
        <v>163</v>
      </c>
      <c r="C10" s="27" t="s">
        <v>63</v>
      </c>
      <c r="D10" s="27">
        <v>123169283</v>
      </c>
      <c r="E10" s="27">
        <v>0.98</v>
      </c>
      <c r="F10" s="27">
        <v>0.99099999999999999</v>
      </c>
      <c r="G10" s="27" t="s">
        <v>1873</v>
      </c>
      <c r="H10" s="27" t="s">
        <v>1874</v>
      </c>
      <c r="I10" s="27">
        <v>5.0999999999999997E-2</v>
      </c>
      <c r="J10" s="27">
        <v>1</v>
      </c>
      <c r="K10" s="27" t="s">
        <v>1870</v>
      </c>
      <c r="L10" s="27" t="s">
        <v>1875</v>
      </c>
    </row>
    <row r="11" spans="1:15" s="27" customFormat="1"/>
    <row r="12" spans="1:15" s="27" customFormat="1">
      <c r="A12" s="377" t="s">
        <v>1913</v>
      </c>
    </row>
    <row r="13" spans="1:15" s="128" customFormat="1" ht="12.75">
      <c r="A13" s="378" t="s">
        <v>86</v>
      </c>
      <c r="B13" s="378" t="s">
        <v>0</v>
      </c>
      <c r="C13" s="378" t="s">
        <v>1852</v>
      </c>
      <c r="D13" s="378" t="s">
        <v>1853</v>
      </c>
      <c r="E13" s="378" t="s">
        <v>1827</v>
      </c>
      <c r="F13" s="378" t="s">
        <v>1854</v>
      </c>
      <c r="G13" s="378" t="s">
        <v>1855</v>
      </c>
      <c r="H13" s="378" t="s">
        <v>1856</v>
      </c>
      <c r="I13" s="378" t="s">
        <v>1857</v>
      </c>
      <c r="J13" s="130"/>
    </row>
    <row r="14" spans="1:15" s="27" customFormat="1">
      <c r="A14" s="27" t="s">
        <v>1876</v>
      </c>
      <c r="B14" s="27" t="s">
        <v>163</v>
      </c>
      <c r="C14" s="27" t="s">
        <v>63</v>
      </c>
      <c r="D14" s="27">
        <v>123169272</v>
      </c>
      <c r="E14" s="27" t="s">
        <v>87</v>
      </c>
      <c r="F14" s="27" t="s">
        <v>1877</v>
      </c>
      <c r="G14" s="379">
        <v>1E-3</v>
      </c>
      <c r="H14" s="27" t="s">
        <v>1870</v>
      </c>
      <c r="I14" s="27" t="s">
        <v>1878</v>
      </c>
    </row>
    <row r="15" spans="1:15" s="27" customFormat="1"/>
    <row r="16" spans="1:15" s="27" customFormat="1"/>
    <row r="17" spans="1:15" ht="18.75">
      <c r="A17" s="426" t="s">
        <v>1880</v>
      </c>
      <c r="B17" s="426"/>
      <c r="C17" s="426"/>
      <c r="D17" s="426"/>
      <c r="E17" s="426"/>
      <c r="F17" s="426"/>
      <c r="G17" s="426"/>
      <c r="H17" s="426"/>
      <c r="I17" s="426"/>
      <c r="J17" s="426"/>
      <c r="K17" s="426"/>
      <c r="L17" s="426"/>
      <c r="M17" s="426"/>
      <c r="N17" s="426"/>
      <c r="O17" s="426"/>
    </row>
    <row r="18" spans="1:15" s="27" customFormat="1">
      <c r="A18" s="380" t="s">
        <v>1912</v>
      </c>
    </row>
    <row r="19" spans="1:15" s="128" customFormat="1" ht="12.75">
      <c r="A19" s="378" t="s">
        <v>86</v>
      </c>
      <c r="B19" s="378" t="s">
        <v>0</v>
      </c>
      <c r="C19" s="378" t="s">
        <v>1852</v>
      </c>
      <c r="D19" s="378" t="s">
        <v>1853</v>
      </c>
      <c r="E19" s="378" t="s">
        <v>1915</v>
      </c>
      <c r="F19" s="378" t="s">
        <v>1914</v>
      </c>
      <c r="G19" s="378" t="s">
        <v>1827</v>
      </c>
      <c r="H19" s="378" t="s">
        <v>1854</v>
      </c>
      <c r="I19" s="378" t="s">
        <v>1855</v>
      </c>
      <c r="J19" s="378" t="s">
        <v>180</v>
      </c>
      <c r="K19" s="378" t="s">
        <v>1856</v>
      </c>
      <c r="L19" s="378" t="s">
        <v>1857</v>
      </c>
      <c r="M19" s="130"/>
    </row>
    <row r="20" spans="1:15" s="27" customFormat="1">
      <c r="A20" s="27" t="s">
        <v>1881</v>
      </c>
      <c r="B20" s="27" t="s">
        <v>257</v>
      </c>
      <c r="C20" s="27" t="s">
        <v>63</v>
      </c>
      <c r="D20" s="27">
        <v>123181057</v>
      </c>
      <c r="E20" s="379">
        <v>9.5999999999999996E-6</v>
      </c>
      <c r="F20" s="27">
        <v>1.56</v>
      </c>
      <c r="G20" s="27" t="s">
        <v>87</v>
      </c>
      <c r="H20" s="27" t="s">
        <v>90</v>
      </c>
      <c r="I20" s="27">
        <v>0.24</v>
      </c>
      <c r="J20" s="27">
        <v>0.98</v>
      </c>
      <c r="K20" s="27" t="s">
        <v>210</v>
      </c>
      <c r="L20" s="27" t="s">
        <v>1861</v>
      </c>
    </row>
    <row r="21" spans="1:15" s="27" customFormat="1">
      <c r="A21" s="27" t="s">
        <v>1882</v>
      </c>
      <c r="B21" s="27" t="s">
        <v>1883</v>
      </c>
      <c r="C21" s="27" t="s">
        <v>63</v>
      </c>
      <c r="D21" s="27">
        <v>123128888</v>
      </c>
      <c r="E21" s="27">
        <v>0.86</v>
      </c>
      <c r="F21" s="27">
        <v>1.23</v>
      </c>
      <c r="G21" s="27" t="s">
        <v>89</v>
      </c>
      <c r="H21" s="27" t="s">
        <v>88</v>
      </c>
      <c r="I21" s="27">
        <v>2E-3</v>
      </c>
      <c r="J21" s="27">
        <v>0.9</v>
      </c>
      <c r="K21" s="27" t="s">
        <v>210</v>
      </c>
      <c r="L21" s="27" t="s">
        <v>1884</v>
      </c>
    </row>
    <row r="22" spans="1:15" s="27" customFormat="1">
      <c r="A22" s="27" t="s">
        <v>1858</v>
      </c>
      <c r="B22" s="27" t="s">
        <v>208</v>
      </c>
      <c r="C22" s="27" t="s">
        <v>63</v>
      </c>
      <c r="D22" s="27">
        <v>123199913</v>
      </c>
      <c r="E22" s="27">
        <v>0.02</v>
      </c>
      <c r="F22" s="27">
        <v>1.29</v>
      </c>
      <c r="G22" s="27" t="s">
        <v>89</v>
      </c>
      <c r="H22" s="27" t="s">
        <v>88</v>
      </c>
      <c r="I22" s="27">
        <v>0.25</v>
      </c>
      <c r="J22" s="27">
        <v>0.94</v>
      </c>
      <c r="K22" s="27" t="s">
        <v>210</v>
      </c>
      <c r="L22" s="27" t="s">
        <v>1859</v>
      </c>
    </row>
    <row r="23" spans="1:15" s="27" customFormat="1"/>
    <row r="24" spans="1:15" s="27" customFormat="1">
      <c r="A24" s="377" t="s">
        <v>1913</v>
      </c>
    </row>
    <row r="25" spans="1:15" s="128" customFormat="1" ht="12.75">
      <c r="A25" s="378" t="s">
        <v>86</v>
      </c>
      <c r="B25" s="378" t="s">
        <v>0</v>
      </c>
      <c r="C25" s="378" t="s">
        <v>1852</v>
      </c>
      <c r="D25" s="378" t="s">
        <v>1853</v>
      </c>
      <c r="E25" s="378" t="s">
        <v>1827</v>
      </c>
      <c r="F25" s="378" t="s">
        <v>1854</v>
      </c>
      <c r="G25" s="378" t="s">
        <v>1855</v>
      </c>
      <c r="H25" s="378" t="s">
        <v>1856</v>
      </c>
      <c r="I25" s="378" t="s">
        <v>1857</v>
      </c>
      <c r="J25" s="130"/>
    </row>
    <row r="26" spans="1:15" s="27" customFormat="1">
      <c r="A26" s="27" t="s">
        <v>1885</v>
      </c>
      <c r="B26" s="27" t="s">
        <v>1886</v>
      </c>
      <c r="C26" s="27" t="s">
        <v>63</v>
      </c>
      <c r="D26" s="27">
        <v>123115560</v>
      </c>
      <c r="E26" s="27" t="s">
        <v>90</v>
      </c>
      <c r="F26" s="27" t="s">
        <v>88</v>
      </c>
      <c r="G26" s="379">
        <v>2.8E-5</v>
      </c>
      <c r="H26" s="27" t="s">
        <v>210</v>
      </c>
      <c r="I26" s="27" t="s">
        <v>1887</v>
      </c>
    </row>
    <row r="27" spans="1:15" s="27" customFormat="1">
      <c r="A27" s="27" t="s">
        <v>1888</v>
      </c>
      <c r="B27" s="27" t="s">
        <v>1889</v>
      </c>
      <c r="C27" s="27" t="s">
        <v>63</v>
      </c>
      <c r="D27" s="27">
        <v>123117470</v>
      </c>
      <c r="E27" s="27" t="s">
        <v>90</v>
      </c>
      <c r="F27" s="27" t="s">
        <v>1890</v>
      </c>
      <c r="G27" s="379">
        <v>1.1E-4</v>
      </c>
      <c r="H27" s="27" t="s">
        <v>1870</v>
      </c>
      <c r="I27" s="27" t="s">
        <v>1891</v>
      </c>
    </row>
    <row r="28" spans="1:15" s="27" customFormat="1">
      <c r="A28" s="27" t="s">
        <v>1892</v>
      </c>
      <c r="B28" s="27" t="s">
        <v>1893</v>
      </c>
      <c r="C28" s="27" t="s">
        <v>63</v>
      </c>
      <c r="D28" s="27">
        <v>123119180</v>
      </c>
      <c r="E28" s="27" t="s">
        <v>87</v>
      </c>
      <c r="F28" s="27" t="s">
        <v>90</v>
      </c>
      <c r="G28" s="379">
        <v>1.1E-4</v>
      </c>
      <c r="H28" s="27" t="s">
        <v>210</v>
      </c>
      <c r="I28" s="27" t="s">
        <v>1894</v>
      </c>
    </row>
    <row r="29" spans="1:15" s="27" customFormat="1">
      <c r="A29" s="27" t="s">
        <v>1895</v>
      </c>
      <c r="B29" s="27" t="s">
        <v>1896</v>
      </c>
      <c r="C29" s="27" t="s">
        <v>63</v>
      </c>
      <c r="D29" s="27">
        <v>123147158</v>
      </c>
      <c r="E29" s="27" t="s">
        <v>87</v>
      </c>
      <c r="F29" s="27" t="s">
        <v>90</v>
      </c>
      <c r="G29" s="379">
        <v>2.8E-5</v>
      </c>
      <c r="H29" s="27" t="s">
        <v>1897</v>
      </c>
      <c r="I29" s="27" t="s">
        <v>1898</v>
      </c>
    </row>
    <row r="30" spans="1:15" s="27" customFormat="1">
      <c r="A30" s="27" t="s">
        <v>1899</v>
      </c>
      <c r="C30" s="27" t="s">
        <v>63</v>
      </c>
      <c r="D30" s="27">
        <v>123148502</v>
      </c>
      <c r="E30" s="27" t="s">
        <v>1900</v>
      </c>
      <c r="F30" s="27" t="s">
        <v>1901</v>
      </c>
      <c r="G30" s="379">
        <v>2.8E-5</v>
      </c>
      <c r="H30" s="27" t="s">
        <v>1870</v>
      </c>
      <c r="I30" s="27" t="s">
        <v>1871</v>
      </c>
    </row>
    <row r="31" spans="1:15" s="27" customFormat="1">
      <c r="A31" s="27" t="s">
        <v>1902</v>
      </c>
      <c r="B31" s="27" t="s">
        <v>1863</v>
      </c>
      <c r="C31" s="27" t="s">
        <v>63</v>
      </c>
      <c r="D31" s="27">
        <v>123149562</v>
      </c>
      <c r="E31" s="27" t="s">
        <v>89</v>
      </c>
      <c r="F31" s="27" t="s">
        <v>1903</v>
      </c>
      <c r="G31" s="379">
        <v>2.0000000000000001E-4</v>
      </c>
      <c r="H31" s="27" t="s">
        <v>1870</v>
      </c>
      <c r="I31" s="27" t="s">
        <v>1904</v>
      </c>
    </row>
    <row r="32" spans="1:15" s="27" customFormat="1">
      <c r="A32" s="27" t="s">
        <v>1905</v>
      </c>
      <c r="C32" s="27" t="s">
        <v>63</v>
      </c>
      <c r="D32" s="27">
        <v>123168502</v>
      </c>
      <c r="E32" s="27" t="s">
        <v>87</v>
      </c>
      <c r="F32" s="27" t="s">
        <v>89</v>
      </c>
      <c r="G32" s="379">
        <v>2.8E-5</v>
      </c>
      <c r="H32" s="27" t="s">
        <v>1897</v>
      </c>
      <c r="I32" s="27" t="s">
        <v>1906</v>
      </c>
    </row>
    <row r="33" spans="1:15" s="27" customFormat="1">
      <c r="A33" s="27" t="s">
        <v>1907</v>
      </c>
      <c r="C33" s="27" t="s">
        <v>63</v>
      </c>
      <c r="D33" s="27">
        <v>123168503</v>
      </c>
      <c r="E33" s="27" t="s">
        <v>89</v>
      </c>
      <c r="F33" s="27" t="s">
        <v>90</v>
      </c>
      <c r="G33" s="379">
        <v>2.8E-5</v>
      </c>
      <c r="H33" s="27" t="s">
        <v>1897</v>
      </c>
      <c r="I33" s="27" t="s">
        <v>1908</v>
      </c>
    </row>
    <row r="34" spans="1:15" s="27" customFormat="1">
      <c r="A34" s="27" t="s">
        <v>1909</v>
      </c>
      <c r="B34" s="27" t="s">
        <v>1910</v>
      </c>
      <c r="C34" s="27" t="s">
        <v>63</v>
      </c>
      <c r="D34" s="27">
        <v>123171827</v>
      </c>
      <c r="E34" s="27" t="s">
        <v>87</v>
      </c>
      <c r="F34" s="27" t="s">
        <v>90</v>
      </c>
      <c r="G34" s="379">
        <v>2.8E-5</v>
      </c>
      <c r="H34" s="27" t="s">
        <v>210</v>
      </c>
      <c r="I34" s="27" t="s">
        <v>1911</v>
      </c>
    </row>
    <row r="35" spans="1:15" s="27" customFormat="1"/>
    <row r="36" spans="1:15" s="27" customFormat="1"/>
    <row r="37" spans="1:15" ht="18.75">
      <c r="A37" s="426" t="s">
        <v>2001</v>
      </c>
      <c r="B37" s="426"/>
      <c r="C37" s="426"/>
      <c r="D37" s="426"/>
      <c r="E37" s="426"/>
      <c r="F37" s="426"/>
      <c r="G37" s="426"/>
      <c r="H37" s="426"/>
      <c r="I37" s="426"/>
      <c r="J37" s="426"/>
      <c r="K37" s="426"/>
      <c r="L37" s="426"/>
      <c r="M37" s="426"/>
      <c r="N37" s="426"/>
      <c r="O37" s="426"/>
    </row>
    <row r="38" spans="1:15" s="27" customFormat="1">
      <c r="A38" s="377" t="s">
        <v>2002</v>
      </c>
    </row>
    <row r="39" spans="1:15" s="128" customFormat="1" ht="12.75">
      <c r="A39" s="378" t="s">
        <v>86</v>
      </c>
      <c r="B39" s="378" t="s">
        <v>0</v>
      </c>
      <c r="C39" s="378" t="s">
        <v>1852</v>
      </c>
      <c r="D39" s="378" t="s">
        <v>1853</v>
      </c>
      <c r="E39" s="378" t="s">
        <v>1915</v>
      </c>
      <c r="F39" s="378" t="s">
        <v>1914</v>
      </c>
      <c r="G39" s="378" t="s">
        <v>1827</v>
      </c>
      <c r="H39" s="378" t="s">
        <v>1854</v>
      </c>
      <c r="I39" s="378" t="s">
        <v>1855</v>
      </c>
      <c r="J39" s="378" t="s">
        <v>1856</v>
      </c>
      <c r="K39" s="378" t="s">
        <v>1857</v>
      </c>
    </row>
    <row r="40" spans="1:15" s="27" customFormat="1">
      <c r="A40" s="27" t="s">
        <v>1916</v>
      </c>
      <c r="B40" s="27" t="s">
        <v>163</v>
      </c>
      <c r="C40" s="27" t="s">
        <v>63</v>
      </c>
      <c r="D40" s="27">
        <v>123128868</v>
      </c>
      <c r="E40" s="379">
        <v>5.6999999999999998E-4</v>
      </c>
      <c r="F40" s="27">
        <v>15</v>
      </c>
      <c r="G40" s="27" t="s">
        <v>89</v>
      </c>
      <c r="H40" s="27" t="s">
        <v>1917</v>
      </c>
      <c r="I40" s="27">
        <v>3.0000000000000001E-3</v>
      </c>
      <c r="J40" s="27" t="s">
        <v>1870</v>
      </c>
      <c r="K40" s="27" t="s">
        <v>1918</v>
      </c>
    </row>
    <row r="41" spans="1:15" s="27" customFormat="1">
      <c r="A41" s="27" t="s">
        <v>1919</v>
      </c>
      <c r="B41" s="27" t="s">
        <v>1883</v>
      </c>
      <c r="C41" s="27" t="s">
        <v>63</v>
      </c>
      <c r="D41" s="27">
        <v>123128888</v>
      </c>
      <c r="E41" s="27">
        <v>0.02</v>
      </c>
      <c r="F41" s="27">
        <v>12.4</v>
      </c>
      <c r="G41" s="27" t="s">
        <v>89</v>
      </c>
      <c r="H41" s="27" t="s">
        <v>88</v>
      </c>
      <c r="I41" s="27">
        <v>1E-3</v>
      </c>
      <c r="J41" s="27" t="s">
        <v>210</v>
      </c>
      <c r="K41" s="27" t="s">
        <v>1884</v>
      </c>
    </row>
    <row r="42" spans="1:15" s="27" customFormat="1">
      <c r="A42" s="27" t="s">
        <v>1920</v>
      </c>
      <c r="B42" s="27" t="s">
        <v>208</v>
      </c>
      <c r="C42" s="27" t="s">
        <v>63</v>
      </c>
      <c r="D42" s="27">
        <v>123199913</v>
      </c>
      <c r="E42" s="27">
        <v>2.4E-2</v>
      </c>
      <c r="F42" s="27">
        <v>1.34</v>
      </c>
      <c r="G42" s="27" t="s">
        <v>89</v>
      </c>
      <c r="H42" s="27" t="s">
        <v>88</v>
      </c>
      <c r="I42" s="27">
        <v>0.28000000000000003</v>
      </c>
      <c r="J42" s="27" t="s">
        <v>210</v>
      </c>
      <c r="K42" s="27" t="s">
        <v>1859</v>
      </c>
    </row>
    <row r="43" spans="1:15" s="27" customFormat="1">
      <c r="A43" s="27" t="s">
        <v>1921</v>
      </c>
      <c r="B43" s="27" t="s">
        <v>163</v>
      </c>
      <c r="C43" s="27" t="s">
        <v>63</v>
      </c>
      <c r="D43" s="27">
        <v>123180993</v>
      </c>
      <c r="E43" s="27">
        <v>4.4999999999999998E-2</v>
      </c>
      <c r="F43" s="27">
        <v>7.32</v>
      </c>
      <c r="G43" s="27" t="s">
        <v>90</v>
      </c>
      <c r="H43" s="27" t="s">
        <v>1922</v>
      </c>
      <c r="I43" s="27">
        <v>2E-3</v>
      </c>
      <c r="J43" s="27" t="s">
        <v>1870</v>
      </c>
      <c r="K43" s="27" t="s">
        <v>1923</v>
      </c>
    </row>
    <row r="44" spans="1:15" s="27" customFormat="1">
      <c r="A44" s="27" t="s">
        <v>1924</v>
      </c>
      <c r="B44" s="27" t="s">
        <v>1925</v>
      </c>
      <c r="C44" s="27" t="s">
        <v>63</v>
      </c>
      <c r="D44" s="27">
        <v>123168502</v>
      </c>
      <c r="E44" s="27">
        <v>0.13</v>
      </c>
      <c r="F44" s="27">
        <v>1.7000000000000001E-2</v>
      </c>
      <c r="G44" s="27" t="s">
        <v>87</v>
      </c>
      <c r="H44" s="27" t="s">
        <v>89</v>
      </c>
      <c r="I44" s="27">
        <v>6.0000000000000001E-3</v>
      </c>
      <c r="J44" s="27" t="s">
        <v>1897</v>
      </c>
      <c r="K44" s="27" t="s">
        <v>1906</v>
      </c>
    </row>
    <row r="45" spans="1:15" s="27" customFormat="1">
      <c r="A45" s="27" t="s">
        <v>1926</v>
      </c>
      <c r="B45" s="27" t="s">
        <v>257</v>
      </c>
      <c r="C45" s="27" t="s">
        <v>63</v>
      </c>
      <c r="D45" s="27">
        <v>123181057</v>
      </c>
      <c r="E45" s="27">
        <v>0.18</v>
      </c>
      <c r="F45" s="27">
        <v>1.34</v>
      </c>
      <c r="G45" s="27" t="s">
        <v>87</v>
      </c>
      <c r="H45" s="27" t="s">
        <v>90</v>
      </c>
      <c r="I45" s="27">
        <v>0.1</v>
      </c>
      <c r="J45" s="27" t="s">
        <v>210</v>
      </c>
      <c r="K45" s="27" t="s">
        <v>1861</v>
      </c>
    </row>
    <row r="46" spans="1:15" s="27" customFormat="1">
      <c r="A46" s="27" t="s">
        <v>1927</v>
      </c>
      <c r="B46" s="27" t="s">
        <v>1928</v>
      </c>
      <c r="C46" s="27" t="s">
        <v>63</v>
      </c>
      <c r="D46" s="27">
        <v>123169270</v>
      </c>
      <c r="E46" s="27">
        <v>0.24</v>
      </c>
      <c r="F46" s="27">
        <v>1.83</v>
      </c>
      <c r="G46" s="27" t="s">
        <v>88</v>
      </c>
      <c r="H46" s="27" t="s">
        <v>1929</v>
      </c>
      <c r="I46" s="27">
        <v>1.4999999999999999E-2</v>
      </c>
      <c r="J46" s="27" t="s">
        <v>1870</v>
      </c>
      <c r="K46" s="27" t="s">
        <v>1930</v>
      </c>
    </row>
    <row r="47" spans="1:15" s="27" customFormat="1">
      <c r="A47" s="27" t="s">
        <v>1931</v>
      </c>
      <c r="B47" s="27" t="s">
        <v>1932</v>
      </c>
      <c r="C47" s="27" t="s">
        <v>63</v>
      </c>
      <c r="D47" s="27">
        <v>123117470</v>
      </c>
      <c r="E47" s="27">
        <v>0.34</v>
      </c>
      <c r="F47" s="27">
        <v>1.7000000000000001E-2</v>
      </c>
      <c r="G47" s="27" t="s">
        <v>87</v>
      </c>
      <c r="H47" s="27" t="s">
        <v>90</v>
      </c>
      <c r="I47" s="27">
        <v>3.0000000000000001E-3</v>
      </c>
      <c r="J47" s="27" t="s">
        <v>1897</v>
      </c>
      <c r="K47" s="27" t="s">
        <v>1933</v>
      </c>
    </row>
    <row r="48" spans="1:15" s="27" customFormat="1">
      <c r="A48" s="27" t="s">
        <v>1934</v>
      </c>
      <c r="B48" s="27" t="s">
        <v>1935</v>
      </c>
      <c r="C48" s="27" t="s">
        <v>63</v>
      </c>
      <c r="D48" s="27">
        <v>123171835</v>
      </c>
      <c r="E48" s="27">
        <v>0.35</v>
      </c>
      <c r="F48" s="27">
        <v>1.7000000000000001E-2</v>
      </c>
      <c r="G48" s="27" t="s">
        <v>89</v>
      </c>
      <c r="H48" s="27" t="s">
        <v>90</v>
      </c>
      <c r="I48" s="27">
        <v>2E-3</v>
      </c>
      <c r="J48" s="27" t="s">
        <v>210</v>
      </c>
      <c r="K48" s="27" t="s">
        <v>1936</v>
      </c>
    </row>
    <row r="49" spans="1:11" s="27" customFormat="1">
      <c r="A49" s="27" t="s">
        <v>1937</v>
      </c>
      <c r="B49" s="27" t="s">
        <v>1938</v>
      </c>
      <c r="C49" s="27" t="s">
        <v>63</v>
      </c>
      <c r="D49" s="27">
        <v>123199847</v>
      </c>
      <c r="E49" s="27">
        <v>0.38</v>
      </c>
      <c r="F49" s="27">
        <v>1.7000000000000001E-2</v>
      </c>
      <c r="G49" s="27" t="s">
        <v>87</v>
      </c>
      <c r="H49" s="27" t="s">
        <v>90</v>
      </c>
      <c r="I49" s="27">
        <v>2E-3</v>
      </c>
      <c r="J49" s="27" t="s">
        <v>1897</v>
      </c>
      <c r="K49" s="27" t="s">
        <v>1939</v>
      </c>
    </row>
    <row r="50" spans="1:11" s="27" customFormat="1">
      <c r="A50" s="27" t="s">
        <v>1940</v>
      </c>
      <c r="B50" s="27" t="s">
        <v>1941</v>
      </c>
      <c r="C50" s="27" t="s">
        <v>63</v>
      </c>
      <c r="D50" s="27">
        <v>123115656</v>
      </c>
      <c r="E50" s="27">
        <v>0.42</v>
      </c>
      <c r="F50" s="27">
        <v>2.66</v>
      </c>
      <c r="G50" s="27" t="s">
        <v>87</v>
      </c>
      <c r="H50" s="27" t="s">
        <v>90</v>
      </c>
      <c r="I50" s="27">
        <v>2E-3</v>
      </c>
      <c r="J50" s="27" t="s">
        <v>1942</v>
      </c>
      <c r="K50" s="27" t="s">
        <v>1943</v>
      </c>
    </row>
    <row r="51" spans="1:11" s="27" customFormat="1">
      <c r="A51" s="27" t="s">
        <v>1944</v>
      </c>
      <c r="B51" s="27" t="s">
        <v>1896</v>
      </c>
      <c r="C51" s="27" t="s">
        <v>63</v>
      </c>
      <c r="D51" s="27">
        <v>123147158</v>
      </c>
      <c r="E51" s="27">
        <v>0.45</v>
      </c>
      <c r="F51" s="27">
        <v>1.86</v>
      </c>
      <c r="G51" s="27" t="s">
        <v>87</v>
      </c>
      <c r="H51" s="27" t="s">
        <v>90</v>
      </c>
      <c r="I51" s="27">
        <v>6.0000000000000001E-3</v>
      </c>
      <c r="J51" s="27" t="s">
        <v>1897</v>
      </c>
      <c r="K51" s="27" t="s">
        <v>1898</v>
      </c>
    </row>
    <row r="52" spans="1:11" s="27" customFormat="1">
      <c r="A52" s="27" t="s">
        <v>1945</v>
      </c>
      <c r="B52" s="27" t="s">
        <v>1910</v>
      </c>
      <c r="C52" s="27" t="s">
        <v>63</v>
      </c>
      <c r="D52" s="27">
        <v>123171827</v>
      </c>
      <c r="E52" s="27">
        <v>0.49</v>
      </c>
      <c r="F52" s="27">
        <v>1.7999999999999999E-2</v>
      </c>
      <c r="G52" s="27" t="s">
        <v>87</v>
      </c>
      <c r="H52" s="27" t="s">
        <v>90</v>
      </c>
      <c r="I52" s="27">
        <v>1E-3</v>
      </c>
      <c r="J52" s="27" t="s">
        <v>210</v>
      </c>
      <c r="K52" s="27" t="s">
        <v>1911</v>
      </c>
    </row>
    <row r="53" spans="1:11" s="27" customFormat="1">
      <c r="A53" s="27" t="s">
        <v>1946</v>
      </c>
      <c r="B53" s="27" t="s">
        <v>163</v>
      </c>
      <c r="C53" s="27" t="s">
        <v>63</v>
      </c>
      <c r="D53" s="27">
        <v>123199846</v>
      </c>
      <c r="E53" s="27">
        <v>0.49</v>
      </c>
      <c r="F53" s="27">
        <v>1.7999999999999999E-2</v>
      </c>
      <c r="G53" s="27" t="s">
        <v>90</v>
      </c>
      <c r="H53" s="27" t="s">
        <v>89</v>
      </c>
      <c r="I53" s="27">
        <v>1E-3</v>
      </c>
      <c r="J53" s="27" t="s">
        <v>1897</v>
      </c>
      <c r="K53" s="27" t="s">
        <v>1947</v>
      </c>
    </row>
    <row r="54" spans="1:11" s="27" customFormat="1">
      <c r="A54" s="27" t="s">
        <v>1948</v>
      </c>
      <c r="B54" s="27" t="s">
        <v>163</v>
      </c>
      <c r="C54" s="27" t="s">
        <v>63</v>
      </c>
      <c r="D54" s="27">
        <v>123171828</v>
      </c>
      <c r="E54" s="27">
        <v>0.51</v>
      </c>
      <c r="F54" s="27">
        <v>1.7999999999999999E-2</v>
      </c>
      <c r="G54" s="27" t="s">
        <v>87</v>
      </c>
      <c r="H54" s="27" t="s">
        <v>90</v>
      </c>
      <c r="I54" s="27">
        <v>1E-3</v>
      </c>
      <c r="J54" s="27" t="s">
        <v>210</v>
      </c>
      <c r="K54" s="27" t="s">
        <v>1911</v>
      </c>
    </row>
    <row r="55" spans="1:11" s="27" customFormat="1">
      <c r="A55" s="27" t="s">
        <v>1949</v>
      </c>
      <c r="B55" s="27" t="s">
        <v>1893</v>
      </c>
      <c r="C55" s="27" t="s">
        <v>63</v>
      </c>
      <c r="D55" s="27">
        <v>123119180</v>
      </c>
      <c r="E55" s="27">
        <v>0.51</v>
      </c>
      <c r="F55" s="27">
        <v>1.7999999999999999E-2</v>
      </c>
      <c r="G55" s="27" t="s">
        <v>87</v>
      </c>
      <c r="H55" s="27" t="s">
        <v>90</v>
      </c>
      <c r="I55" s="27">
        <v>1E-3</v>
      </c>
      <c r="J55" s="27" t="s">
        <v>210</v>
      </c>
      <c r="K55" s="27" t="s">
        <v>1894</v>
      </c>
    </row>
    <row r="56" spans="1:11" s="27" customFormat="1">
      <c r="A56" s="27" t="s">
        <v>1950</v>
      </c>
      <c r="B56" s="27" t="s">
        <v>1951</v>
      </c>
      <c r="C56" s="27" t="s">
        <v>63</v>
      </c>
      <c r="D56" s="27">
        <v>123128914</v>
      </c>
      <c r="E56" s="27">
        <v>0.56999999999999995</v>
      </c>
      <c r="F56" s="27">
        <v>1.7999999999999999E-2</v>
      </c>
      <c r="G56" s="27" t="s">
        <v>89</v>
      </c>
      <c r="H56" s="27" t="s">
        <v>1903</v>
      </c>
      <c r="I56" s="27">
        <v>1E-3</v>
      </c>
      <c r="J56" s="27" t="s">
        <v>1870</v>
      </c>
      <c r="K56" s="27" t="s">
        <v>1952</v>
      </c>
    </row>
    <row r="57" spans="1:11" s="27" customFormat="1">
      <c r="A57" s="27" t="s">
        <v>1953</v>
      </c>
      <c r="B57" s="27" t="s">
        <v>163</v>
      </c>
      <c r="C57" s="27" t="s">
        <v>63</v>
      </c>
      <c r="D57" s="27">
        <v>123117487</v>
      </c>
      <c r="E57" s="27">
        <v>0.6</v>
      </c>
      <c r="F57" s="27">
        <v>1.7999999999999999E-2</v>
      </c>
      <c r="G57" s="27" t="s">
        <v>1954</v>
      </c>
      <c r="H57" s="27" t="s">
        <v>89</v>
      </c>
      <c r="I57" s="27">
        <v>1E-3</v>
      </c>
      <c r="J57" s="27" t="s">
        <v>1870</v>
      </c>
      <c r="K57" s="27" t="s">
        <v>1955</v>
      </c>
    </row>
    <row r="58" spans="1:11" s="27" customFormat="1">
      <c r="A58" s="27" t="s">
        <v>1956</v>
      </c>
      <c r="B58" s="27" t="s">
        <v>1957</v>
      </c>
      <c r="C58" s="27" t="s">
        <v>63</v>
      </c>
      <c r="D58" s="27">
        <v>123119208</v>
      </c>
      <c r="E58" s="27">
        <v>0.61</v>
      </c>
      <c r="F58" s="27">
        <v>1.7999999999999999E-2</v>
      </c>
      <c r="G58" s="27" t="s">
        <v>90</v>
      </c>
      <c r="H58" s="27" t="s">
        <v>89</v>
      </c>
      <c r="I58" s="27">
        <v>1E-3</v>
      </c>
      <c r="J58" s="27" t="s">
        <v>210</v>
      </c>
      <c r="K58" s="27" t="s">
        <v>1958</v>
      </c>
    </row>
    <row r="59" spans="1:11" s="27" customFormat="1"/>
    <row r="60" spans="1:11" s="27" customFormat="1">
      <c r="A60" s="377" t="s">
        <v>2290</v>
      </c>
    </row>
    <row r="61" spans="1:11" s="128" customFormat="1" ht="12.75">
      <c r="A61" s="378" t="s">
        <v>86</v>
      </c>
      <c r="B61" s="378" t="s">
        <v>0</v>
      </c>
      <c r="C61" s="378" t="s">
        <v>1852</v>
      </c>
      <c r="D61" s="378" t="s">
        <v>1853</v>
      </c>
      <c r="E61" s="378" t="s">
        <v>1827</v>
      </c>
      <c r="F61" s="378" t="s">
        <v>1854</v>
      </c>
      <c r="G61" s="378" t="s">
        <v>1855</v>
      </c>
      <c r="H61" s="378" t="s">
        <v>1856</v>
      </c>
      <c r="I61" s="378" t="s">
        <v>1857</v>
      </c>
      <c r="J61" s="130"/>
    </row>
    <row r="62" spans="1:11" s="27" customFormat="1">
      <c r="A62" s="27" t="s">
        <v>1959</v>
      </c>
      <c r="C62" s="27" t="s">
        <v>63</v>
      </c>
      <c r="D62" s="27">
        <v>123115632</v>
      </c>
      <c r="E62" s="27" t="s">
        <v>88</v>
      </c>
      <c r="F62" s="27" t="s">
        <v>1960</v>
      </c>
      <c r="G62" s="379">
        <v>2.7999999999999999E-6</v>
      </c>
      <c r="H62" s="27" t="s">
        <v>1870</v>
      </c>
      <c r="I62" s="27" t="s">
        <v>1961</v>
      </c>
    </row>
    <row r="63" spans="1:11" s="27" customFormat="1">
      <c r="A63" s="27" t="s">
        <v>1962</v>
      </c>
      <c r="C63" s="27" t="s">
        <v>63</v>
      </c>
      <c r="D63" s="27">
        <v>123115648</v>
      </c>
      <c r="E63" s="27" t="s">
        <v>88</v>
      </c>
      <c r="F63" s="27" t="s">
        <v>1929</v>
      </c>
      <c r="G63" s="379">
        <v>2.7999999999999999E-6</v>
      </c>
      <c r="H63" s="27" t="s">
        <v>1870</v>
      </c>
      <c r="I63" s="27" t="s">
        <v>1963</v>
      </c>
    </row>
    <row r="64" spans="1:11" s="27" customFormat="1">
      <c r="A64" s="27" t="s">
        <v>1964</v>
      </c>
      <c r="C64" s="27" t="s">
        <v>63</v>
      </c>
      <c r="D64" s="27">
        <v>123119141</v>
      </c>
      <c r="E64" s="27" t="s">
        <v>1965</v>
      </c>
      <c r="F64" s="27" t="s">
        <v>87</v>
      </c>
      <c r="G64" s="379">
        <v>2.7999999999999999E-6</v>
      </c>
      <c r="H64" s="27" t="s">
        <v>1870</v>
      </c>
      <c r="I64" s="27" t="s">
        <v>1966</v>
      </c>
    </row>
    <row r="65" spans="1:9" s="27" customFormat="1">
      <c r="A65" s="27" t="s">
        <v>1967</v>
      </c>
      <c r="C65" s="27" t="s">
        <v>63</v>
      </c>
      <c r="D65" s="27">
        <v>123123125</v>
      </c>
      <c r="E65" s="27" t="s">
        <v>88</v>
      </c>
      <c r="F65" s="27" t="s">
        <v>90</v>
      </c>
      <c r="G65" s="379">
        <v>2.7999999999999999E-6</v>
      </c>
      <c r="H65" s="27" t="s">
        <v>1897</v>
      </c>
      <c r="I65" s="27" t="s">
        <v>1968</v>
      </c>
    </row>
    <row r="66" spans="1:9" s="27" customFormat="1">
      <c r="A66" s="27" t="s">
        <v>1969</v>
      </c>
      <c r="C66" s="27" t="s">
        <v>63</v>
      </c>
      <c r="D66" s="27">
        <v>123125655</v>
      </c>
      <c r="E66" s="27" t="s">
        <v>87</v>
      </c>
      <c r="F66" s="27" t="s">
        <v>1970</v>
      </c>
      <c r="G66" s="379">
        <v>2.7999999999999999E-6</v>
      </c>
      <c r="H66" s="27" t="s">
        <v>1870</v>
      </c>
      <c r="I66" s="27" t="s">
        <v>1971</v>
      </c>
    </row>
    <row r="67" spans="1:9" s="27" customFormat="1">
      <c r="A67" s="27" t="s">
        <v>1972</v>
      </c>
      <c r="C67" s="27" t="s">
        <v>63</v>
      </c>
      <c r="D67" s="27">
        <v>123128848</v>
      </c>
      <c r="E67" s="27" t="s">
        <v>1973</v>
      </c>
      <c r="F67" s="27" t="s">
        <v>88</v>
      </c>
      <c r="G67" s="379">
        <v>2.7999999999999999E-6</v>
      </c>
      <c r="H67" s="27" t="s">
        <v>1870</v>
      </c>
      <c r="I67" s="27" t="s">
        <v>1974</v>
      </c>
    </row>
    <row r="68" spans="1:9" s="27" customFormat="1">
      <c r="A68" s="27" t="s">
        <v>1975</v>
      </c>
      <c r="C68" s="27" t="s">
        <v>63</v>
      </c>
      <c r="D68" s="27">
        <v>123128939</v>
      </c>
      <c r="E68" s="27" t="s">
        <v>89</v>
      </c>
      <c r="F68" s="27" t="s">
        <v>90</v>
      </c>
      <c r="G68" s="379">
        <v>2.7999999999999999E-6</v>
      </c>
      <c r="H68" s="27" t="s">
        <v>210</v>
      </c>
      <c r="I68" s="27" t="s">
        <v>1976</v>
      </c>
    </row>
    <row r="69" spans="1:9" s="27" customFormat="1">
      <c r="A69" s="27" t="s">
        <v>1977</v>
      </c>
      <c r="C69" s="27" t="s">
        <v>63</v>
      </c>
      <c r="D69" s="27">
        <v>123128947</v>
      </c>
      <c r="E69" s="27" t="s">
        <v>87</v>
      </c>
      <c r="F69" s="27" t="s">
        <v>90</v>
      </c>
      <c r="G69" s="379">
        <v>5.6999999999999996E-6</v>
      </c>
      <c r="H69" s="27" t="s">
        <v>1942</v>
      </c>
      <c r="I69" s="27" t="s">
        <v>1978</v>
      </c>
    </row>
    <row r="70" spans="1:9" s="27" customFormat="1">
      <c r="A70" s="27" t="s">
        <v>1979</v>
      </c>
      <c r="C70" s="27" t="s">
        <v>63</v>
      </c>
      <c r="D70" s="27">
        <v>123129441</v>
      </c>
      <c r="E70" s="27" t="s">
        <v>89</v>
      </c>
      <c r="F70" s="27" t="s">
        <v>88</v>
      </c>
      <c r="G70" s="379">
        <v>5.6999999999999996E-6</v>
      </c>
      <c r="H70" s="27" t="s">
        <v>210</v>
      </c>
      <c r="I70" s="27" t="s">
        <v>1980</v>
      </c>
    </row>
    <row r="71" spans="1:9" s="27" customFormat="1">
      <c r="A71" s="27" t="s">
        <v>1981</v>
      </c>
      <c r="C71" s="27" t="s">
        <v>63</v>
      </c>
      <c r="D71" s="27">
        <v>123129483</v>
      </c>
      <c r="E71" s="27" t="s">
        <v>90</v>
      </c>
      <c r="F71" s="27" t="s">
        <v>87</v>
      </c>
      <c r="G71" s="379">
        <v>5.6999999999999996E-6</v>
      </c>
      <c r="H71" s="27" t="s">
        <v>1942</v>
      </c>
      <c r="I71" s="27" t="s">
        <v>1982</v>
      </c>
    </row>
    <row r="72" spans="1:9" s="27" customFormat="1">
      <c r="A72" s="27" t="s">
        <v>1983</v>
      </c>
      <c r="C72" s="27" t="s">
        <v>63</v>
      </c>
      <c r="D72" s="27">
        <v>123134436</v>
      </c>
      <c r="E72" s="27" t="s">
        <v>87</v>
      </c>
      <c r="F72" s="27" t="s">
        <v>90</v>
      </c>
      <c r="G72" s="379">
        <v>2.7999999999999999E-6</v>
      </c>
      <c r="H72" s="27" t="s">
        <v>210</v>
      </c>
      <c r="I72" s="27" t="s">
        <v>1984</v>
      </c>
    </row>
    <row r="73" spans="1:9" s="27" customFormat="1">
      <c r="A73" s="27" t="s">
        <v>1985</v>
      </c>
      <c r="C73" s="27" t="s">
        <v>63</v>
      </c>
      <c r="D73" s="27">
        <v>123147158</v>
      </c>
      <c r="E73" s="27" t="s">
        <v>89</v>
      </c>
      <c r="F73" s="27" t="s">
        <v>90</v>
      </c>
      <c r="G73" s="379">
        <v>2.7999999999999999E-6</v>
      </c>
      <c r="H73" s="27" t="s">
        <v>1897</v>
      </c>
      <c r="I73" s="27" t="s">
        <v>1986</v>
      </c>
    </row>
    <row r="74" spans="1:9" s="27" customFormat="1">
      <c r="A74" s="27" t="s">
        <v>1987</v>
      </c>
      <c r="C74" s="27" t="s">
        <v>63</v>
      </c>
      <c r="D74" s="27">
        <v>123147286</v>
      </c>
      <c r="E74" s="27" t="s">
        <v>89</v>
      </c>
      <c r="F74" s="27" t="s">
        <v>88</v>
      </c>
      <c r="G74" s="379">
        <v>2.7999999999999999E-6</v>
      </c>
      <c r="H74" s="27" t="s">
        <v>210</v>
      </c>
      <c r="I74" s="27" t="s">
        <v>1988</v>
      </c>
    </row>
    <row r="75" spans="1:9" s="27" customFormat="1">
      <c r="A75" s="27" t="s">
        <v>1989</v>
      </c>
      <c r="C75" s="27" t="s">
        <v>63</v>
      </c>
      <c r="D75" s="27">
        <v>123168372</v>
      </c>
      <c r="E75" s="27" t="s">
        <v>88</v>
      </c>
      <c r="F75" s="27" t="s">
        <v>89</v>
      </c>
      <c r="G75" s="379">
        <v>2.7999999999999999E-6</v>
      </c>
      <c r="H75" s="27" t="s">
        <v>1897</v>
      </c>
      <c r="I75" s="27" t="s">
        <v>1990</v>
      </c>
    </row>
    <row r="76" spans="1:9" s="27" customFormat="1">
      <c r="A76" s="27" t="s">
        <v>1991</v>
      </c>
      <c r="C76" s="27" t="s">
        <v>63</v>
      </c>
      <c r="D76" s="27">
        <v>123169176</v>
      </c>
      <c r="E76" s="27" t="s">
        <v>87</v>
      </c>
      <c r="F76" s="27" t="s">
        <v>1970</v>
      </c>
      <c r="G76" s="379">
        <v>2.7999999999999999E-6</v>
      </c>
      <c r="H76" s="27" t="s">
        <v>1870</v>
      </c>
      <c r="I76" s="27" t="s">
        <v>1992</v>
      </c>
    </row>
    <row r="77" spans="1:9" s="27" customFormat="1">
      <c r="A77" s="27" t="s">
        <v>1993</v>
      </c>
      <c r="C77" s="27" t="s">
        <v>63</v>
      </c>
      <c r="D77" s="27">
        <v>123169310</v>
      </c>
      <c r="E77" s="27" t="s">
        <v>87</v>
      </c>
      <c r="F77" s="27" t="s">
        <v>1994</v>
      </c>
      <c r="G77" s="379">
        <v>5.6999999999999996E-6</v>
      </c>
      <c r="H77" s="27" t="s">
        <v>1870</v>
      </c>
      <c r="I77" s="27" t="s">
        <v>1995</v>
      </c>
    </row>
    <row r="78" spans="1:9" s="27" customFormat="1">
      <c r="A78" s="27" t="s">
        <v>1996</v>
      </c>
      <c r="C78" s="27" t="s">
        <v>63</v>
      </c>
      <c r="D78" s="27">
        <v>123171851</v>
      </c>
      <c r="E78" s="27" t="s">
        <v>89</v>
      </c>
      <c r="F78" s="27" t="s">
        <v>1997</v>
      </c>
      <c r="G78" s="379">
        <v>2.7999999999999999E-6</v>
      </c>
      <c r="H78" s="27" t="s">
        <v>1870</v>
      </c>
      <c r="I78" s="27" t="s">
        <v>1998</v>
      </c>
    </row>
    <row r="79" spans="1:9" s="27" customFormat="1">
      <c r="A79" s="27" t="s">
        <v>1999</v>
      </c>
      <c r="C79" s="27" t="s">
        <v>63</v>
      </c>
      <c r="D79" s="27">
        <v>123180972</v>
      </c>
      <c r="E79" s="27" t="s">
        <v>87</v>
      </c>
      <c r="F79" s="27" t="s">
        <v>90</v>
      </c>
      <c r="G79" s="379">
        <v>2.7999999999999999E-6</v>
      </c>
      <c r="H79" s="27" t="s">
        <v>1897</v>
      </c>
      <c r="I79" s="27" t="s">
        <v>2000</v>
      </c>
    </row>
  </sheetData>
  <mergeCells count="3">
    <mergeCell ref="A3:O3"/>
    <mergeCell ref="A17:O17"/>
    <mergeCell ref="A37:O37"/>
  </mergeCells>
  <pageMargins left="0.7" right="0.7" top="0.75" bottom="0.75" header="0.3" footer="0.3"/>
  <pageSetup paperSize="9" orientation="portrait" r:id="rId1"/>
  <tableParts count="2">
    <tablePart r:id="rId2"/>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26"/>
  <sheetViews>
    <sheetView workbookViewId="0"/>
  </sheetViews>
  <sheetFormatPr defaultColWidth="17.28515625" defaultRowHeight="16.5" customHeight="1"/>
  <cols>
    <col min="1" max="1" width="30.7109375" customWidth="1"/>
    <col min="2" max="2" width="13.28515625" customWidth="1"/>
    <col min="3" max="3" width="15.42578125" customWidth="1"/>
    <col min="4" max="4" width="15.85546875" customWidth="1"/>
    <col min="6" max="6" width="15.85546875" customWidth="1"/>
    <col min="7" max="7" width="12.7109375" customWidth="1"/>
    <col min="8" max="8" width="11.7109375" customWidth="1"/>
    <col min="9" max="9" width="16.5703125" customWidth="1"/>
    <col min="10" max="10" width="15.7109375" customWidth="1"/>
    <col min="11" max="11" width="13.7109375" customWidth="1"/>
    <col min="12" max="12" width="14.7109375" customWidth="1"/>
    <col min="13" max="13" width="10.5703125" customWidth="1"/>
    <col min="14" max="14" width="21.28515625" customWidth="1"/>
    <col min="15" max="15" width="15.42578125" customWidth="1"/>
    <col min="16" max="16" width="16" customWidth="1"/>
  </cols>
  <sheetData>
    <row r="1" spans="1:19" ht="16.5" customHeight="1">
      <c r="A1" s="1" t="s">
        <v>2304</v>
      </c>
    </row>
    <row r="3" spans="1:19" ht="16.5" customHeight="1">
      <c r="A3" s="1" t="s">
        <v>2209</v>
      </c>
      <c r="Q3" s="48"/>
      <c r="R3" s="48"/>
      <c r="S3" s="48"/>
    </row>
    <row r="4" spans="1:19" ht="16.5" customHeight="1">
      <c r="A4" s="1"/>
      <c r="Q4" s="48"/>
      <c r="R4" s="48"/>
      <c r="S4" s="48"/>
    </row>
    <row r="5" spans="1:19" ht="16.5" customHeight="1">
      <c r="A5" s="210"/>
      <c r="B5" s="210"/>
      <c r="C5" s="210"/>
      <c r="D5" s="210"/>
      <c r="E5" s="210"/>
      <c r="F5" s="210"/>
      <c r="G5" s="431" t="s">
        <v>1160</v>
      </c>
      <c r="H5" s="431"/>
      <c r="I5" s="431"/>
      <c r="J5" s="431"/>
      <c r="K5" s="432" t="s">
        <v>1154</v>
      </c>
      <c r="L5" s="432"/>
      <c r="M5" s="432" t="s">
        <v>1162</v>
      </c>
      <c r="N5" s="432"/>
      <c r="O5" s="432"/>
      <c r="P5" s="432"/>
      <c r="Q5" s="48"/>
      <c r="R5" s="427"/>
      <c r="S5" s="427"/>
    </row>
    <row r="6" spans="1:19" ht="30" customHeight="1">
      <c r="A6" s="46" t="s">
        <v>251</v>
      </c>
      <c r="B6" s="46" t="s">
        <v>25</v>
      </c>
      <c r="C6" s="211" t="s">
        <v>1794</v>
      </c>
      <c r="D6" s="46" t="s">
        <v>252</v>
      </c>
      <c r="E6" s="46" t="s">
        <v>1765</v>
      </c>
      <c r="F6" s="46" t="s">
        <v>1811</v>
      </c>
      <c r="G6" s="30" t="s">
        <v>1812</v>
      </c>
      <c r="H6" s="30" t="s">
        <v>1813</v>
      </c>
      <c r="I6" s="30" t="s">
        <v>1814</v>
      </c>
      <c r="J6" s="30" t="s">
        <v>1815</v>
      </c>
      <c r="K6" s="46" t="s">
        <v>1155</v>
      </c>
      <c r="L6" s="202" t="s">
        <v>96</v>
      </c>
      <c r="M6" s="46"/>
      <c r="N6" s="46" t="s">
        <v>1156</v>
      </c>
      <c r="O6" s="202" t="s">
        <v>96</v>
      </c>
      <c r="P6" s="202"/>
      <c r="Q6" s="48"/>
      <c r="R6" s="265"/>
      <c r="S6" s="266"/>
    </row>
    <row r="7" spans="1:19" s="1" customFormat="1" ht="16.5" customHeight="1">
      <c r="A7" s="212" t="s">
        <v>253</v>
      </c>
      <c r="B7" s="213" t="s">
        <v>209</v>
      </c>
      <c r="C7" s="212" t="s">
        <v>254</v>
      </c>
      <c r="D7" s="203" t="s">
        <v>1805</v>
      </c>
      <c r="E7" s="203" t="s">
        <v>255</v>
      </c>
      <c r="F7" s="203" t="s">
        <v>256</v>
      </c>
      <c r="G7" s="36">
        <v>1.4139999999999999</v>
      </c>
      <c r="H7" s="37">
        <v>2.5399999999999999E-8</v>
      </c>
      <c r="I7" s="36">
        <v>1.706</v>
      </c>
      <c r="J7" s="37">
        <v>1.92E-4</v>
      </c>
      <c r="K7" s="203">
        <v>-1.4610000000000001</v>
      </c>
      <c r="L7" s="204">
        <v>4.5300000000000002E-3</v>
      </c>
      <c r="M7" s="203"/>
      <c r="N7" s="203">
        <v>-0.88</v>
      </c>
      <c r="O7" s="204">
        <v>7.5000000000000002E-6</v>
      </c>
      <c r="P7" s="204"/>
      <c r="Q7" s="267"/>
      <c r="R7" s="268"/>
      <c r="S7" s="269"/>
    </row>
    <row r="8" spans="1:19" ht="16.5" customHeight="1">
      <c r="A8" s="214" t="s">
        <v>257</v>
      </c>
      <c r="B8" s="215" t="s">
        <v>209</v>
      </c>
      <c r="C8" s="214" t="s">
        <v>258</v>
      </c>
      <c r="D8" s="205" t="s">
        <v>1806</v>
      </c>
      <c r="E8" s="205" t="s">
        <v>259</v>
      </c>
      <c r="F8" s="205" t="s">
        <v>260</v>
      </c>
      <c r="G8" s="28">
        <v>1.3879999999999999</v>
      </c>
      <c r="H8" s="29">
        <v>1.21E-4</v>
      </c>
      <c r="I8" s="28">
        <v>1.7000000000000001E-2</v>
      </c>
      <c r="J8" s="28">
        <v>0.215</v>
      </c>
      <c r="K8" s="205" t="s">
        <v>181</v>
      </c>
      <c r="L8" s="205" t="s">
        <v>181</v>
      </c>
      <c r="M8" s="205"/>
      <c r="N8" s="205">
        <v>-0.82</v>
      </c>
      <c r="O8" s="206">
        <v>2.7E-8</v>
      </c>
      <c r="P8" s="206"/>
      <c r="Q8" s="48"/>
      <c r="R8" s="270"/>
      <c r="S8" s="271"/>
    </row>
    <row r="9" spans="1:19" ht="16.5" customHeight="1">
      <c r="A9" s="214" t="s">
        <v>1157</v>
      </c>
      <c r="B9" s="215" t="s">
        <v>209</v>
      </c>
      <c r="C9" s="214" t="s">
        <v>261</v>
      </c>
      <c r="D9" s="205" t="s">
        <v>1807</v>
      </c>
      <c r="E9" s="210"/>
      <c r="F9" s="205" t="s">
        <v>262</v>
      </c>
      <c r="G9" s="28">
        <v>0.99099999999999999</v>
      </c>
      <c r="H9" s="28">
        <v>0.17599999999999999</v>
      </c>
      <c r="I9" s="28">
        <v>0.995</v>
      </c>
      <c r="J9" s="28">
        <v>0.80200000000000005</v>
      </c>
      <c r="K9" s="205">
        <v>4.0000000000000001E-3</v>
      </c>
      <c r="L9" s="205">
        <v>0.95799999999999996</v>
      </c>
      <c r="M9" s="205"/>
      <c r="N9" s="205">
        <v>0.12</v>
      </c>
      <c r="O9" s="206">
        <v>1.6000000000000001E-4</v>
      </c>
      <c r="P9" s="206"/>
      <c r="Q9" s="48"/>
      <c r="R9" s="270"/>
      <c r="S9" s="271"/>
    </row>
    <row r="10" spans="1:19" ht="16.5" customHeight="1">
      <c r="A10" s="214" t="s">
        <v>1158</v>
      </c>
      <c r="B10" s="215" t="s">
        <v>209</v>
      </c>
      <c r="C10" s="214" t="s">
        <v>263</v>
      </c>
      <c r="D10" s="205" t="s">
        <v>1808</v>
      </c>
      <c r="E10" s="210"/>
      <c r="F10" s="205" t="s">
        <v>264</v>
      </c>
      <c r="G10" s="28">
        <v>1.004</v>
      </c>
      <c r="H10" s="28">
        <v>0.93899999999999995</v>
      </c>
      <c r="I10" s="28">
        <v>0.97199999999999998</v>
      </c>
      <c r="J10" s="28">
        <v>0.84399999999999997</v>
      </c>
      <c r="K10" s="205">
        <v>0.124</v>
      </c>
      <c r="L10" s="205">
        <v>0.78900000000000003</v>
      </c>
      <c r="M10" s="205"/>
      <c r="N10" s="205">
        <v>1.4999999999999999E-2</v>
      </c>
      <c r="O10" s="205">
        <v>0.15</v>
      </c>
      <c r="P10" s="205"/>
      <c r="Q10" s="48"/>
      <c r="R10" s="270"/>
      <c r="S10" s="270"/>
    </row>
    <row r="11" spans="1:19" ht="16.5" customHeight="1">
      <c r="A11" s="214" t="s">
        <v>265</v>
      </c>
      <c r="B11" s="215" t="s">
        <v>209</v>
      </c>
      <c r="C11" s="214" t="s">
        <v>266</v>
      </c>
      <c r="D11" s="205" t="s">
        <v>1809</v>
      </c>
      <c r="E11" s="205" t="s">
        <v>267</v>
      </c>
      <c r="F11" s="205" t="s">
        <v>268</v>
      </c>
      <c r="G11" s="28">
        <v>1.998</v>
      </c>
      <c r="H11" s="29">
        <v>6.2400000000000004E-6</v>
      </c>
      <c r="I11" s="28">
        <v>1.1060000000000001</v>
      </c>
      <c r="J11" s="28">
        <v>0.84</v>
      </c>
      <c r="K11" s="205" t="s">
        <v>181</v>
      </c>
      <c r="L11" s="205" t="s">
        <v>181</v>
      </c>
      <c r="M11" s="205"/>
      <c r="N11" s="205" t="s">
        <v>181</v>
      </c>
      <c r="O11" s="205" t="s">
        <v>181</v>
      </c>
      <c r="P11" s="205"/>
      <c r="Q11" s="48"/>
      <c r="R11" s="270"/>
      <c r="S11" s="270"/>
    </row>
    <row r="12" spans="1:19" s="48" customFormat="1" ht="16.5" customHeight="1">
      <c r="A12" s="216" t="s">
        <v>1159</v>
      </c>
      <c r="B12" s="217" t="s">
        <v>145</v>
      </c>
      <c r="C12" s="216" t="s">
        <v>269</v>
      </c>
      <c r="D12" s="45" t="s">
        <v>1810</v>
      </c>
      <c r="E12" s="45" t="s">
        <v>270</v>
      </c>
      <c r="F12" s="45" t="s">
        <v>271</v>
      </c>
      <c r="G12" s="208">
        <v>1.1200000000000001</v>
      </c>
      <c r="H12" s="208">
        <v>1.2E-2</v>
      </c>
      <c r="I12" s="208">
        <v>1.258</v>
      </c>
      <c r="J12" s="208">
        <v>0.24099999999999999</v>
      </c>
      <c r="K12" s="45">
        <v>-1.01</v>
      </c>
      <c r="L12" s="45">
        <v>0.25800000000000001</v>
      </c>
      <c r="M12" s="45"/>
      <c r="N12" s="45">
        <v>-4.5999999999999999E-2</v>
      </c>
      <c r="O12" s="209">
        <v>4.3999999999999998E-12</v>
      </c>
      <c r="P12" s="209"/>
      <c r="R12" s="270"/>
      <c r="S12" s="271"/>
    </row>
    <row r="13" spans="1:19" s="48" customFormat="1" ht="18.75" customHeight="1">
      <c r="A13" s="211" t="s">
        <v>1823</v>
      </c>
      <c r="B13" s="202" t="s">
        <v>145</v>
      </c>
      <c r="C13" s="211" t="s">
        <v>269</v>
      </c>
      <c r="D13" s="46" t="s">
        <v>1810</v>
      </c>
      <c r="E13" s="46" t="s">
        <v>270</v>
      </c>
      <c r="F13" s="46" t="s">
        <v>271</v>
      </c>
      <c r="G13" s="30">
        <v>7.89</v>
      </c>
      <c r="H13" s="30">
        <v>0.20699999999999999</v>
      </c>
      <c r="I13" s="30">
        <v>4.1689999999999996</v>
      </c>
      <c r="J13" s="30">
        <v>0.161</v>
      </c>
      <c r="K13" s="46" t="s">
        <v>249</v>
      </c>
      <c r="L13" s="46" t="s">
        <v>249</v>
      </c>
      <c r="M13" s="46"/>
      <c r="N13" s="46" t="s">
        <v>249</v>
      </c>
      <c r="O13" s="207" t="s">
        <v>249</v>
      </c>
      <c r="P13" s="207"/>
    </row>
    <row r="14" spans="1:19" ht="12.75" customHeight="1">
      <c r="A14" s="241"/>
      <c r="B14" s="27"/>
      <c r="C14" s="27"/>
      <c r="D14" s="27"/>
      <c r="E14" s="27"/>
      <c r="F14" s="27"/>
      <c r="G14" s="27"/>
      <c r="H14" s="27"/>
      <c r="I14" s="27"/>
      <c r="J14" s="27"/>
      <c r="K14" s="27"/>
      <c r="L14" s="27"/>
      <c r="M14" s="27"/>
      <c r="N14" s="27"/>
      <c r="O14" s="27"/>
      <c r="P14" s="27"/>
      <c r="Q14" s="48"/>
      <c r="R14" s="48"/>
      <c r="S14" s="48"/>
    </row>
    <row r="15" spans="1:19" s="13" customFormat="1" ht="14.25" customHeight="1">
      <c r="A15" s="129" t="s">
        <v>1825</v>
      </c>
      <c r="B15" s="129"/>
      <c r="C15" s="129"/>
      <c r="D15" s="129"/>
      <c r="E15" s="129"/>
      <c r="F15" s="129"/>
      <c r="G15" s="129"/>
      <c r="H15" s="129"/>
      <c r="I15" s="129"/>
      <c r="J15" s="129"/>
      <c r="K15" s="129"/>
      <c r="L15" s="129"/>
      <c r="M15" s="129"/>
      <c r="N15" s="129"/>
      <c r="O15" s="129"/>
      <c r="P15" s="129"/>
    </row>
    <row r="16" spans="1:19" s="13" customFormat="1" ht="14.25" customHeight="1">
      <c r="A16" s="433" t="s">
        <v>1161</v>
      </c>
      <c r="B16" s="433"/>
      <c r="C16" s="433"/>
      <c r="D16" s="433"/>
      <c r="E16" s="433"/>
      <c r="F16" s="433"/>
      <c r="G16" s="433"/>
      <c r="H16" s="433"/>
      <c r="I16" s="433"/>
      <c r="J16" s="433"/>
      <c r="K16" s="433"/>
      <c r="L16" s="129"/>
      <c r="M16" s="129"/>
      <c r="N16" s="129"/>
      <c r="O16" s="129"/>
      <c r="P16" s="129"/>
    </row>
    <row r="17" spans="1:16" ht="12" customHeight="1">
      <c r="A17" s="393" t="s">
        <v>1824</v>
      </c>
      <c r="B17" s="393"/>
      <c r="C17" s="393"/>
      <c r="D17" s="393"/>
      <c r="E17" s="393"/>
      <c r="F17" s="393"/>
      <c r="G17" s="393"/>
      <c r="H17" s="393"/>
      <c r="I17" s="393"/>
      <c r="J17" s="393"/>
      <c r="K17" s="393"/>
      <c r="L17" s="27"/>
      <c r="M17" s="27"/>
      <c r="N17" s="27"/>
      <c r="O17" s="27"/>
      <c r="P17" s="27"/>
    </row>
    <row r="18" spans="1:16" ht="16.5" customHeight="1">
      <c r="A18" s="278"/>
      <c r="B18" s="278"/>
      <c r="C18" s="278"/>
      <c r="D18" s="278"/>
      <c r="E18" s="278"/>
      <c r="F18" s="278"/>
      <c r="G18" s="278"/>
      <c r="H18" s="278"/>
      <c r="I18" s="278"/>
      <c r="J18" s="278"/>
      <c r="K18" s="278"/>
      <c r="L18" s="27"/>
      <c r="M18" s="27"/>
      <c r="N18" s="27"/>
      <c r="O18" s="27"/>
      <c r="P18" s="27"/>
    </row>
    <row r="19" spans="1:16" ht="16.5" customHeight="1">
      <c r="A19" s="27"/>
      <c r="B19" s="27"/>
      <c r="C19" s="27"/>
      <c r="D19" s="27"/>
      <c r="E19" s="27"/>
      <c r="F19" s="27"/>
      <c r="G19" s="27"/>
      <c r="H19" s="27"/>
      <c r="I19" s="27"/>
      <c r="J19" s="27"/>
      <c r="K19" s="27"/>
      <c r="L19" s="27"/>
      <c r="M19" s="27"/>
      <c r="N19" s="27"/>
      <c r="O19" s="27"/>
      <c r="P19" s="27"/>
    </row>
    <row r="20" spans="1:16" ht="16.5" customHeight="1">
      <c r="A20" s="241" t="s">
        <v>2208</v>
      </c>
      <c r="B20" s="27"/>
      <c r="C20" s="27"/>
      <c r="D20" s="27"/>
      <c r="E20" s="27"/>
      <c r="F20" s="27"/>
      <c r="G20" s="27"/>
      <c r="H20" s="27"/>
      <c r="I20" s="27"/>
      <c r="J20" s="27"/>
      <c r="K20" s="27"/>
      <c r="L20" s="27"/>
      <c r="M20" s="27"/>
      <c r="N20" s="27"/>
      <c r="O20" s="27"/>
      <c r="P20" s="27"/>
    </row>
    <row r="21" spans="1:16" s="27" customFormat="1" ht="16.5" customHeight="1" thickBot="1">
      <c r="B21" s="249"/>
      <c r="C21" s="428" t="s">
        <v>272</v>
      </c>
      <c r="D21" s="429"/>
      <c r="E21" s="430"/>
      <c r="F21" s="249"/>
      <c r="G21" s="428" t="s">
        <v>273</v>
      </c>
      <c r="H21" s="429"/>
      <c r="I21" s="430"/>
      <c r="J21" s="249"/>
      <c r="K21" s="428" t="s">
        <v>274</v>
      </c>
      <c r="L21" s="429"/>
      <c r="M21" s="430"/>
      <c r="N21" s="260"/>
      <c r="O21" s="260"/>
    </row>
    <row r="22" spans="1:16" s="27" customFormat="1" ht="16.5" customHeight="1" thickBot="1">
      <c r="A22" s="35" t="s">
        <v>279</v>
      </c>
      <c r="B22" s="244" t="s">
        <v>252</v>
      </c>
      <c r="C22" s="34" t="s">
        <v>275</v>
      </c>
      <c r="D22" s="31" t="s">
        <v>276</v>
      </c>
      <c r="E22" s="31" t="s">
        <v>277</v>
      </c>
      <c r="F22" s="32"/>
      <c r="G22" s="34" t="s">
        <v>275</v>
      </c>
      <c r="H22" s="31" t="s">
        <v>276</v>
      </c>
      <c r="I22" s="31" t="s">
        <v>277</v>
      </c>
      <c r="J22" s="32"/>
      <c r="K22" s="34" t="s">
        <v>275</v>
      </c>
      <c r="L22" s="31" t="s">
        <v>276</v>
      </c>
      <c r="M22" s="31" t="s">
        <v>277</v>
      </c>
      <c r="N22" s="261"/>
      <c r="O22" s="261"/>
    </row>
    <row r="23" spans="1:16" s="27" customFormat="1" ht="16.5" customHeight="1">
      <c r="A23" s="27" t="s">
        <v>253</v>
      </c>
      <c r="B23" s="252" t="s">
        <v>278</v>
      </c>
      <c r="C23" s="254">
        <v>1.314E-4</v>
      </c>
      <c r="D23" s="253">
        <v>1.4239999999999999</v>
      </c>
      <c r="E23" s="253">
        <v>0.26800000000000002</v>
      </c>
      <c r="F23" s="245"/>
      <c r="G23" s="258">
        <v>0.26893</v>
      </c>
      <c r="H23" s="253">
        <v>4.1260000000000003</v>
      </c>
      <c r="I23" s="253">
        <v>3.5999999999999997E-2</v>
      </c>
      <c r="J23" s="245"/>
      <c r="K23" s="258">
        <v>0.62953000000000003</v>
      </c>
      <c r="L23" s="253">
        <v>1.355</v>
      </c>
      <c r="M23" s="253">
        <v>0.22800000000000001</v>
      </c>
      <c r="N23" s="260"/>
      <c r="O23" s="260"/>
    </row>
    <row r="24" spans="1:16" s="231" customFormat="1" ht="16.5" customHeight="1">
      <c r="A24" s="33" t="s">
        <v>257</v>
      </c>
      <c r="B24" s="246" t="s">
        <v>280</v>
      </c>
      <c r="C24" s="259">
        <v>0.83714999999999995</v>
      </c>
      <c r="D24" s="247">
        <v>1.034</v>
      </c>
      <c r="E24" s="247">
        <v>0.1</v>
      </c>
      <c r="F24" s="248"/>
      <c r="G24" s="259">
        <v>0.33</v>
      </c>
      <c r="H24" s="247">
        <v>1.7000000000000001E-2</v>
      </c>
      <c r="I24" s="247">
        <v>4.7E-2</v>
      </c>
      <c r="J24" s="248"/>
      <c r="K24" s="259">
        <v>0.73968999999999996</v>
      </c>
      <c r="L24" s="247">
        <v>1.7999999999999999E-2</v>
      </c>
      <c r="M24" s="247">
        <v>5.0000000000000001E-3</v>
      </c>
      <c r="N24" s="260"/>
      <c r="O24" s="260"/>
    </row>
    <row r="25" spans="1:16" ht="16.5" customHeight="1">
      <c r="A25" s="27"/>
      <c r="B25" s="27"/>
      <c r="C25" s="27"/>
      <c r="D25" s="27"/>
      <c r="E25" s="27"/>
      <c r="F25" s="27"/>
      <c r="G25" s="27"/>
      <c r="H25" s="27"/>
      <c r="I25" s="27"/>
      <c r="J25" s="27"/>
      <c r="K25" s="27"/>
      <c r="L25" s="27"/>
      <c r="M25" s="27"/>
      <c r="N25" s="27"/>
      <c r="O25" s="27"/>
      <c r="P25" s="27"/>
    </row>
    <row r="26" spans="1:16" ht="16.5" customHeight="1">
      <c r="A26" s="27"/>
      <c r="B26" s="27"/>
      <c r="C26" s="27"/>
      <c r="D26" s="27"/>
      <c r="E26" s="27"/>
      <c r="F26" s="27"/>
      <c r="G26" s="27"/>
      <c r="H26" s="27"/>
      <c r="I26" s="27"/>
      <c r="J26" s="27"/>
      <c r="K26" s="27"/>
      <c r="L26" s="27"/>
      <c r="M26" s="27"/>
      <c r="N26" s="27"/>
      <c r="O26" s="27"/>
      <c r="P26" s="27"/>
    </row>
  </sheetData>
  <mergeCells count="9">
    <mergeCell ref="R5:S5"/>
    <mergeCell ref="C21:E21"/>
    <mergeCell ref="G21:I21"/>
    <mergeCell ref="K21:M21"/>
    <mergeCell ref="G5:J5"/>
    <mergeCell ref="K5:L5"/>
    <mergeCell ref="M5:P5"/>
    <mergeCell ref="A16:K16"/>
    <mergeCell ref="A17:K17"/>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24"/>
  <sheetViews>
    <sheetView workbookViewId="0"/>
  </sheetViews>
  <sheetFormatPr defaultRowHeight="15"/>
  <cols>
    <col min="1" max="1" width="32.42578125" customWidth="1"/>
    <col min="10" max="10" width="16.140625" customWidth="1"/>
    <col min="11" max="11" width="14.28515625" customWidth="1"/>
    <col min="12" max="12" width="10.5703125" customWidth="1"/>
  </cols>
  <sheetData>
    <row r="1" spans="1:12" ht="16.5" customHeight="1">
      <c r="A1" s="241" t="s">
        <v>2305</v>
      </c>
      <c r="B1" s="27"/>
      <c r="C1" s="27"/>
      <c r="D1" s="27"/>
      <c r="E1" s="27"/>
      <c r="F1" s="27"/>
      <c r="G1" s="27"/>
      <c r="H1" s="27"/>
      <c r="I1" s="27"/>
      <c r="J1" s="27"/>
      <c r="K1" s="27"/>
      <c r="L1" s="27"/>
    </row>
    <row r="2" spans="1:12">
      <c r="A2" s="27"/>
      <c r="B2" s="27"/>
      <c r="C2" s="27"/>
      <c r="D2" s="27"/>
      <c r="E2" s="27"/>
      <c r="F2" s="27"/>
      <c r="G2" s="27"/>
      <c r="H2" s="27"/>
      <c r="I2" s="27"/>
      <c r="J2" s="27"/>
      <c r="K2" s="27"/>
      <c r="L2" s="27"/>
    </row>
    <row r="3" spans="1:12" ht="16.5" customHeight="1">
      <c r="A3" s="434"/>
      <c r="B3" s="434"/>
      <c r="C3" s="434"/>
      <c r="D3" s="434"/>
      <c r="E3" s="434"/>
      <c r="F3" s="434"/>
      <c r="G3" s="434"/>
      <c r="H3" s="434"/>
      <c r="I3" s="434"/>
      <c r="J3" s="434"/>
      <c r="K3" s="434"/>
      <c r="L3" s="434"/>
    </row>
    <row r="4" spans="1:12" ht="16.5" customHeight="1">
      <c r="A4" s="327"/>
      <c r="B4" s="435" t="s">
        <v>1879</v>
      </c>
      <c r="C4" s="435"/>
      <c r="D4" s="435"/>
      <c r="E4" s="435"/>
      <c r="F4" s="33"/>
      <c r="G4" s="435" t="s">
        <v>2003</v>
      </c>
      <c r="H4" s="435"/>
      <c r="I4" s="435"/>
      <c r="J4" s="435"/>
      <c r="K4" s="279"/>
      <c r="L4" s="279"/>
    </row>
    <row r="5" spans="1:12" ht="16.5" customHeight="1">
      <c r="A5" s="230" t="s">
        <v>1848</v>
      </c>
      <c r="B5" s="250" t="s">
        <v>95</v>
      </c>
      <c r="C5" s="251" t="s">
        <v>1826</v>
      </c>
      <c r="D5" s="250" t="s">
        <v>1163</v>
      </c>
      <c r="E5" s="250" t="s">
        <v>1164</v>
      </c>
      <c r="F5" s="27"/>
      <c r="G5" s="250" t="s">
        <v>95</v>
      </c>
      <c r="H5" s="251" t="s">
        <v>1826</v>
      </c>
      <c r="I5" s="250" t="s">
        <v>1163</v>
      </c>
      <c r="J5" s="250" t="s">
        <v>1164</v>
      </c>
      <c r="K5" s="250"/>
      <c r="L5" s="250"/>
    </row>
    <row r="6" spans="1:12" ht="16.5" customHeight="1">
      <c r="A6" s="27" t="s">
        <v>1166</v>
      </c>
      <c r="B6" s="236">
        <v>1.32</v>
      </c>
      <c r="C6" s="235">
        <v>2.3E-2</v>
      </c>
      <c r="D6" s="227">
        <v>18565</v>
      </c>
      <c r="E6" s="227">
        <v>258244</v>
      </c>
      <c r="F6" s="27"/>
      <c r="G6" s="236">
        <v>1.0049999999999999</v>
      </c>
      <c r="H6" s="235">
        <v>0.94</v>
      </c>
      <c r="I6" s="227">
        <v>36872</v>
      </c>
      <c r="J6" s="227">
        <v>371781</v>
      </c>
      <c r="K6" s="227"/>
      <c r="L6" s="227"/>
    </row>
    <row r="7" spans="1:12" ht="16.5" customHeight="1">
      <c r="A7" s="27" t="s">
        <v>1167</v>
      </c>
      <c r="B7" s="236">
        <v>1.4279999999999999</v>
      </c>
      <c r="C7" s="235">
        <v>0.58299999999999996</v>
      </c>
      <c r="D7" s="227">
        <v>409</v>
      </c>
      <c r="E7" s="227">
        <v>258581</v>
      </c>
      <c r="F7" s="27"/>
      <c r="G7" s="236">
        <v>0.85199999999999998</v>
      </c>
      <c r="H7" s="235">
        <v>0.64</v>
      </c>
      <c r="I7" s="227">
        <v>1691</v>
      </c>
      <c r="J7" s="227">
        <v>406874</v>
      </c>
      <c r="K7" s="227"/>
      <c r="L7" s="227"/>
    </row>
    <row r="8" spans="1:12" ht="16.5" customHeight="1">
      <c r="A8" s="27" t="s">
        <v>1165</v>
      </c>
      <c r="B8" s="227">
        <v>0.83499999999999996</v>
      </c>
      <c r="C8" s="235">
        <v>0.503</v>
      </c>
      <c r="D8" s="227">
        <v>3271</v>
      </c>
      <c r="E8" s="227">
        <v>350114</v>
      </c>
      <c r="F8" s="27"/>
      <c r="G8" s="236">
        <v>1.26</v>
      </c>
      <c r="H8" s="235">
        <v>0.13</v>
      </c>
      <c r="I8" s="227">
        <v>6778</v>
      </c>
      <c r="J8" s="227">
        <v>401787</v>
      </c>
      <c r="K8" s="227"/>
      <c r="L8" s="227"/>
    </row>
    <row r="9" spans="1:12" ht="16.5" customHeight="1">
      <c r="A9" s="27" t="s">
        <v>1168</v>
      </c>
      <c r="B9" s="236">
        <v>1.0640000000000001</v>
      </c>
      <c r="C9" s="235">
        <v>0.66800000000000004</v>
      </c>
      <c r="D9" s="227">
        <v>12169</v>
      </c>
      <c r="E9" s="227">
        <v>314158</v>
      </c>
      <c r="F9" s="27"/>
      <c r="G9" s="236">
        <v>1.044</v>
      </c>
      <c r="H9" s="235">
        <v>0.63</v>
      </c>
      <c r="I9" s="227">
        <v>24696</v>
      </c>
      <c r="J9" s="227">
        <v>383957</v>
      </c>
      <c r="K9" s="227"/>
      <c r="L9" s="227"/>
    </row>
    <row r="10" spans="1:12" ht="16.5" customHeight="1">
      <c r="A10" s="27" t="s">
        <v>860</v>
      </c>
      <c r="B10" s="236">
        <v>1.109</v>
      </c>
      <c r="C10" s="235">
        <v>0.39300000000000002</v>
      </c>
      <c r="D10" s="227">
        <v>20340</v>
      </c>
      <c r="E10" s="227">
        <v>331329</v>
      </c>
      <c r="F10" s="27"/>
      <c r="G10" s="236">
        <v>1.0589999999999999</v>
      </c>
      <c r="H10" s="235">
        <v>0.39</v>
      </c>
      <c r="I10" s="227">
        <v>46751</v>
      </c>
      <c r="J10" s="227">
        <v>361902</v>
      </c>
      <c r="K10" s="227"/>
      <c r="L10" s="227"/>
    </row>
    <row r="11" spans="1:12" ht="16.5" customHeight="1">
      <c r="A11" s="27" t="s">
        <v>1850</v>
      </c>
      <c r="B11" s="227">
        <v>1.3939999999999999</v>
      </c>
      <c r="C11" s="227">
        <v>0.28000000000000003</v>
      </c>
      <c r="D11" s="227">
        <v>3272</v>
      </c>
      <c r="E11" s="227">
        <v>323651</v>
      </c>
      <c r="F11" s="27"/>
      <c r="G11" s="227">
        <v>1.7000000000000001E-2</v>
      </c>
      <c r="H11" s="227">
        <v>0.13</v>
      </c>
      <c r="I11" s="227">
        <v>210</v>
      </c>
      <c r="J11" s="227">
        <v>408355</v>
      </c>
      <c r="K11" s="227"/>
      <c r="L11" s="227"/>
    </row>
    <row r="12" spans="1:12" ht="16.5" customHeight="1">
      <c r="A12" s="27"/>
      <c r="B12" s="27"/>
      <c r="C12" s="27"/>
      <c r="D12" s="27"/>
      <c r="E12" s="27"/>
      <c r="F12" s="27"/>
      <c r="G12" s="27"/>
      <c r="H12" s="27"/>
      <c r="I12" s="27"/>
      <c r="J12" s="27"/>
      <c r="K12" s="27"/>
      <c r="L12" s="27"/>
    </row>
    <row r="13" spans="1:12" ht="16.5" customHeight="1">
      <c r="A13" s="230" t="s">
        <v>1849</v>
      </c>
      <c r="B13" s="250" t="s">
        <v>1155</v>
      </c>
      <c r="C13" s="251" t="s">
        <v>1826</v>
      </c>
      <c r="D13" s="250" t="s">
        <v>1163</v>
      </c>
      <c r="E13" s="250"/>
      <c r="F13" s="27"/>
      <c r="G13" s="250" t="s">
        <v>1155</v>
      </c>
      <c r="H13" s="251" t="s">
        <v>1826</v>
      </c>
      <c r="I13" s="250" t="s">
        <v>1163</v>
      </c>
      <c r="J13" s="299"/>
      <c r="K13" s="435" t="s">
        <v>2007</v>
      </c>
      <c r="L13" s="435"/>
    </row>
    <row r="14" spans="1:12" ht="16.5" customHeight="1">
      <c r="A14" s="27" t="s">
        <v>2005</v>
      </c>
      <c r="B14" s="236">
        <v>5.7000000000000002E-2</v>
      </c>
      <c r="C14" s="235">
        <v>0.20899999999999999</v>
      </c>
      <c r="D14" s="227">
        <v>138451</v>
      </c>
      <c r="E14" s="227" t="s">
        <v>249</v>
      </c>
      <c r="F14" s="27"/>
      <c r="G14" s="236">
        <v>-0.06</v>
      </c>
      <c r="H14" s="235">
        <v>0.02</v>
      </c>
      <c r="I14" s="227">
        <v>407823</v>
      </c>
      <c r="J14" s="227" t="s">
        <v>249</v>
      </c>
      <c r="K14" s="227" t="s">
        <v>2011</v>
      </c>
      <c r="L14" s="227">
        <v>0.41</v>
      </c>
    </row>
    <row r="15" spans="1:12" s="1" customFormat="1" ht="16.5" customHeight="1">
      <c r="A15" s="241" t="s">
        <v>2004</v>
      </c>
      <c r="B15" s="272">
        <v>-0.25800000000000001</v>
      </c>
      <c r="C15" s="273">
        <v>0.05</v>
      </c>
      <c r="D15" s="274">
        <v>9159</v>
      </c>
      <c r="E15" s="227" t="s">
        <v>249</v>
      </c>
      <c r="F15" s="241"/>
      <c r="G15" s="272">
        <v>-0.114</v>
      </c>
      <c r="H15" s="275">
        <v>1.9E-6</v>
      </c>
      <c r="I15" s="274">
        <v>407764</v>
      </c>
      <c r="J15" s="227" t="s">
        <v>249</v>
      </c>
      <c r="K15" s="274" t="s">
        <v>2006</v>
      </c>
      <c r="L15" s="275">
        <v>4.7E-7</v>
      </c>
    </row>
    <row r="16" spans="1:12" ht="16.5" customHeight="1">
      <c r="A16" s="27" t="s">
        <v>1169</v>
      </c>
      <c r="B16" s="236">
        <v>5.6000000000000001E-2</v>
      </c>
      <c r="C16" s="235">
        <v>0.26500000000000001</v>
      </c>
      <c r="D16" s="227">
        <v>89183</v>
      </c>
      <c r="E16" s="227" t="s">
        <v>249</v>
      </c>
      <c r="F16" s="27"/>
      <c r="G16" s="236">
        <v>-1.4E-2</v>
      </c>
      <c r="H16" s="235">
        <v>0.53</v>
      </c>
      <c r="I16" s="227">
        <v>407410</v>
      </c>
      <c r="J16" s="227" t="s">
        <v>249</v>
      </c>
      <c r="K16" s="27"/>
      <c r="L16" s="27"/>
    </row>
    <row r="17" spans="1:12" ht="16.5" customHeight="1">
      <c r="A17" s="27" t="s">
        <v>1172</v>
      </c>
      <c r="B17" s="236">
        <v>-0.58799999999999997</v>
      </c>
      <c r="C17" s="235">
        <v>0.26600000000000001</v>
      </c>
      <c r="D17" s="227">
        <v>309</v>
      </c>
      <c r="E17" s="227" t="s">
        <v>249</v>
      </c>
      <c r="F17" s="27"/>
      <c r="G17" s="262" t="s">
        <v>163</v>
      </c>
      <c r="H17" s="263" t="s">
        <v>163</v>
      </c>
      <c r="I17" s="264" t="s">
        <v>163</v>
      </c>
      <c r="J17" s="227" t="s">
        <v>249</v>
      </c>
      <c r="K17" s="27"/>
      <c r="L17" s="27"/>
    </row>
    <row r="18" spans="1:12" ht="16.5" customHeight="1">
      <c r="A18" s="27" t="s">
        <v>1171</v>
      </c>
      <c r="B18" s="236">
        <v>-0.58799999999999997</v>
      </c>
      <c r="C18" s="235">
        <v>0.17100000000000001</v>
      </c>
      <c r="D18" s="227">
        <v>315</v>
      </c>
      <c r="E18" s="227" t="s">
        <v>249</v>
      </c>
      <c r="F18" s="27"/>
      <c r="G18" s="262" t="s">
        <v>163</v>
      </c>
      <c r="H18" s="263" t="s">
        <v>163</v>
      </c>
      <c r="I18" s="264" t="s">
        <v>163</v>
      </c>
      <c r="J18" s="227" t="s">
        <v>249</v>
      </c>
      <c r="K18" s="27"/>
      <c r="L18" s="27"/>
    </row>
    <row r="19" spans="1:12" ht="16.5" customHeight="1">
      <c r="A19" s="27" t="s">
        <v>1173</v>
      </c>
      <c r="B19" s="236">
        <v>-7.5999999999999998E-2</v>
      </c>
      <c r="C19" s="235">
        <v>0.09</v>
      </c>
      <c r="D19" s="227">
        <v>147558</v>
      </c>
      <c r="E19" s="227" t="s">
        <v>249</v>
      </c>
      <c r="F19" s="27"/>
      <c r="G19" s="236">
        <v>7.0000000000000001E-3</v>
      </c>
      <c r="H19" s="235">
        <v>0.81</v>
      </c>
      <c r="I19" s="227">
        <v>390652</v>
      </c>
      <c r="J19" s="227" t="s">
        <v>249</v>
      </c>
      <c r="K19" s="27"/>
      <c r="L19" s="27"/>
    </row>
    <row r="20" spans="1:12" ht="16.5" customHeight="1">
      <c r="A20" s="27" t="s">
        <v>1174</v>
      </c>
      <c r="B20" s="236">
        <v>-2.8000000000000001E-2</v>
      </c>
      <c r="C20" s="235">
        <v>0.56999999999999995</v>
      </c>
      <c r="D20" s="227">
        <v>128289</v>
      </c>
      <c r="E20" s="227" t="s">
        <v>249</v>
      </c>
      <c r="F20" s="27"/>
      <c r="G20" s="236">
        <v>3.1E-2</v>
      </c>
      <c r="H20" s="235">
        <v>0.31</v>
      </c>
      <c r="I20" s="227">
        <v>350150</v>
      </c>
      <c r="J20" s="227" t="s">
        <v>249</v>
      </c>
      <c r="K20" s="27"/>
      <c r="L20" s="27"/>
    </row>
    <row r="21" spans="1:12" ht="16.5" customHeight="1">
      <c r="A21" s="27" t="s">
        <v>1175</v>
      </c>
      <c r="B21" s="236">
        <v>-9.7000000000000003E-2</v>
      </c>
      <c r="C21" s="235">
        <v>0.04</v>
      </c>
      <c r="D21" s="227">
        <v>137203</v>
      </c>
      <c r="E21" s="227" t="s">
        <v>249</v>
      </c>
      <c r="F21" s="27"/>
      <c r="G21" s="236">
        <v>0</v>
      </c>
      <c r="H21" s="235">
        <v>0.99</v>
      </c>
      <c r="I21" s="227">
        <v>358528</v>
      </c>
      <c r="J21" s="227" t="s">
        <v>249</v>
      </c>
      <c r="K21" s="27"/>
      <c r="L21" s="27"/>
    </row>
    <row r="22" spans="1:12" ht="16.5" customHeight="1">
      <c r="A22" s="27" t="s">
        <v>906</v>
      </c>
      <c r="B22" s="236">
        <v>1.7999999999999999E-2</v>
      </c>
      <c r="C22" s="235">
        <v>0.69</v>
      </c>
      <c r="D22" s="227">
        <v>136459</v>
      </c>
      <c r="E22" s="227" t="s">
        <v>249</v>
      </c>
      <c r="F22" s="27"/>
      <c r="G22" s="236">
        <v>-1.7999999999999999E-2</v>
      </c>
      <c r="H22" s="235">
        <v>0.43</v>
      </c>
      <c r="I22" s="227">
        <v>390346</v>
      </c>
      <c r="J22" s="227" t="s">
        <v>249</v>
      </c>
      <c r="K22" s="27"/>
      <c r="L22" s="27"/>
    </row>
    <row r="23" spans="1:12" ht="16.5" customHeight="1">
      <c r="A23" s="27" t="s">
        <v>1176</v>
      </c>
      <c r="B23" s="236">
        <v>-4.1000000000000002E-2</v>
      </c>
      <c r="C23" s="235">
        <v>0.28000000000000003</v>
      </c>
      <c r="D23" s="227">
        <v>190759</v>
      </c>
      <c r="E23" s="227" t="s">
        <v>249</v>
      </c>
      <c r="F23" s="27"/>
      <c r="G23" s="236">
        <v>-3.4000000000000002E-2</v>
      </c>
      <c r="H23" s="235">
        <v>0.13</v>
      </c>
      <c r="I23" s="227">
        <v>390519</v>
      </c>
      <c r="J23" s="227" t="s">
        <v>249</v>
      </c>
      <c r="K23" s="231"/>
      <c r="L23" s="231"/>
    </row>
    <row r="24" spans="1:12" ht="16.5" customHeight="1">
      <c r="A24" s="33" t="s">
        <v>1170</v>
      </c>
      <c r="B24" s="239">
        <v>7.2999999999999995E-2</v>
      </c>
      <c r="C24" s="234">
        <v>0.37</v>
      </c>
      <c r="D24" s="234">
        <v>33746</v>
      </c>
      <c r="E24" s="234" t="s">
        <v>249</v>
      </c>
      <c r="F24" s="33"/>
      <c r="G24" s="239">
        <v>-9.6000000000000002E-2</v>
      </c>
      <c r="H24" s="234">
        <v>0.63</v>
      </c>
      <c r="I24" s="234">
        <v>4421</v>
      </c>
      <c r="J24" s="234" t="s">
        <v>249</v>
      </c>
      <c r="K24" s="33"/>
      <c r="L24" s="33"/>
    </row>
  </sheetData>
  <mergeCells count="4">
    <mergeCell ref="A3:L3"/>
    <mergeCell ref="B4:E4"/>
    <mergeCell ref="G4:J4"/>
    <mergeCell ref="K13:L1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248"/>
  <sheetViews>
    <sheetView workbookViewId="0">
      <pane ySplit="4" topLeftCell="A10" activePane="bottomLeft" state="frozen"/>
      <selection pane="bottomLeft"/>
    </sheetView>
  </sheetViews>
  <sheetFormatPr defaultRowHeight="15"/>
  <cols>
    <col min="1" max="1" width="6" bestFit="1" customWidth="1"/>
    <col min="2" max="2" width="12.42578125" customWidth="1"/>
    <col min="3" max="3" width="19.7109375" bestFit="1" customWidth="1"/>
    <col min="4" max="4" width="14.28515625" customWidth="1"/>
    <col min="5" max="5" width="5.42578125" bestFit="1" customWidth="1"/>
    <col min="6" max="6" width="10.140625" customWidth="1"/>
    <col min="7" max="7" width="14.28515625" bestFit="1" customWidth="1"/>
    <col min="8" max="8" width="12.85546875" bestFit="1" customWidth="1"/>
    <col min="9" max="9" width="9.5703125" bestFit="1" customWidth="1"/>
    <col min="10" max="10" width="17.7109375" bestFit="1" customWidth="1"/>
    <col min="11" max="11" width="11.42578125" customWidth="1"/>
    <col min="12" max="12" width="35.7109375" customWidth="1"/>
    <col min="13" max="13" width="18.28515625" customWidth="1"/>
    <col min="14" max="14" width="18.42578125" bestFit="1" customWidth="1"/>
    <col min="15" max="15" width="20.7109375" bestFit="1" customWidth="1"/>
    <col min="16" max="17" width="42.42578125" customWidth="1"/>
    <col min="18" max="18" width="34.140625" customWidth="1"/>
    <col min="19" max="19" width="19" bestFit="1" customWidth="1"/>
  </cols>
  <sheetData>
    <row r="1" spans="1:19" s="256" customFormat="1">
      <c r="A1" s="256" t="s">
        <v>2306</v>
      </c>
      <c r="G1" s="280"/>
      <c r="K1" s="257"/>
    </row>
    <row r="2" spans="1:19" s="1" customFormat="1" ht="17.25">
      <c r="A2" s="25" t="s">
        <v>1138</v>
      </c>
    </row>
    <row r="4" spans="1:19" s="2" customFormat="1">
      <c r="A4" s="2" t="s">
        <v>287</v>
      </c>
      <c r="B4" s="2" t="s">
        <v>288</v>
      </c>
      <c r="C4" s="2" t="s">
        <v>86</v>
      </c>
      <c r="D4" s="2" t="s">
        <v>286</v>
      </c>
      <c r="E4" s="2" t="s">
        <v>289</v>
      </c>
      <c r="F4" s="2" t="s">
        <v>290</v>
      </c>
      <c r="G4" s="2" t="s">
        <v>31</v>
      </c>
      <c r="H4" s="2" t="s">
        <v>291</v>
      </c>
      <c r="I4" s="2" t="s">
        <v>292</v>
      </c>
      <c r="J4" s="2" t="s">
        <v>551</v>
      </c>
      <c r="K4" s="2" t="s">
        <v>552</v>
      </c>
      <c r="L4" s="2" t="s">
        <v>553</v>
      </c>
      <c r="M4" s="2" t="s">
        <v>554</v>
      </c>
      <c r="N4" s="2" t="s">
        <v>555</v>
      </c>
      <c r="O4" s="2" t="s">
        <v>556</v>
      </c>
      <c r="P4" s="2" t="s">
        <v>557</v>
      </c>
      <c r="Q4" s="7" t="s">
        <v>1125</v>
      </c>
      <c r="R4" s="2" t="s">
        <v>558</v>
      </c>
      <c r="S4" s="2" t="s">
        <v>559</v>
      </c>
    </row>
    <row r="5" spans="1:19">
      <c r="A5" t="s">
        <v>58</v>
      </c>
      <c r="B5">
        <v>183974675</v>
      </c>
      <c r="C5" t="s">
        <v>296</v>
      </c>
      <c r="D5" t="s">
        <v>297</v>
      </c>
      <c r="E5" t="s">
        <v>90</v>
      </c>
      <c r="F5" t="s">
        <v>89</v>
      </c>
      <c r="G5">
        <v>1.0529999999999999</v>
      </c>
      <c r="H5" s="5">
        <v>1.9599999999999999E-11</v>
      </c>
      <c r="I5">
        <v>4.4499999999999997E-4</v>
      </c>
      <c r="J5">
        <v>184003894</v>
      </c>
      <c r="K5" s="24">
        <v>0.81165500000000002</v>
      </c>
      <c r="L5" t="s">
        <v>560</v>
      </c>
      <c r="M5" t="s">
        <v>561</v>
      </c>
      <c r="N5">
        <v>30595370</v>
      </c>
      <c r="O5" s="5">
        <v>3.9999999999999997E-24</v>
      </c>
      <c r="P5" t="s">
        <v>562</v>
      </c>
      <c r="Q5" s="9" t="s">
        <v>3</v>
      </c>
      <c r="S5" t="s">
        <v>563</v>
      </c>
    </row>
    <row r="6" spans="1:19">
      <c r="A6" t="s">
        <v>65</v>
      </c>
      <c r="B6">
        <v>27612430</v>
      </c>
      <c r="C6" t="s">
        <v>357</v>
      </c>
      <c r="D6" t="s">
        <v>186</v>
      </c>
      <c r="E6" t="s">
        <v>88</v>
      </c>
      <c r="F6" t="s">
        <v>87</v>
      </c>
      <c r="G6">
        <v>0.94899999999999995</v>
      </c>
      <c r="H6" s="5">
        <v>1.14E-15</v>
      </c>
      <c r="I6" s="5">
        <v>2.59E-8</v>
      </c>
      <c r="J6">
        <v>27611953</v>
      </c>
      <c r="K6" s="24">
        <v>0.99674200000000002</v>
      </c>
      <c r="L6" t="s">
        <v>560</v>
      </c>
      <c r="M6" t="s">
        <v>187</v>
      </c>
      <c r="N6">
        <v>30595370</v>
      </c>
      <c r="O6" s="5">
        <v>7.0000000000000006E-30</v>
      </c>
      <c r="P6" t="s">
        <v>562</v>
      </c>
      <c r="Q6" s="9" t="s">
        <v>789</v>
      </c>
      <c r="S6" t="s">
        <v>87</v>
      </c>
    </row>
    <row r="7" spans="1:19">
      <c r="A7" t="s">
        <v>65</v>
      </c>
      <c r="B7">
        <v>27612430</v>
      </c>
      <c r="C7" t="s">
        <v>357</v>
      </c>
      <c r="D7" t="s">
        <v>186</v>
      </c>
      <c r="E7" t="s">
        <v>88</v>
      </c>
      <c r="F7" t="s">
        <v>87</v>
      </c>
      <c r="G7">
        <v>0.94899999999999995</v>
      </c>
      <c r="H7" s="5">
        <v>1.14E-15</v>
      </c>
      <c r="I7" s="5">
        <v>2.59E-8</v>
      </c>
      <c r="J7">
        <v>27611953</v>
      </c>
      <c r="K7" s="24">
        <v>0.99674200000000002</v>
      </c>
      <c r="L7" t="s">
        <v>564</v>
      </c>
      <c r="M7" t="s">
        <v>187</v>
      </c>
      <c r="N7">
        <v>27182965</v>
      </c>
      <c r="O7" s="5">
        <v>5.0000000000000004E-16</v>
      </c>
      <c r="P7" t="s">
        <v>565</v>
      </c>
      <c r="Q7" s="9" t="s">
        <v>789</v>
      </c>
      <c r="S7" t="s">
        <v>87</v>
      </c>
    </row>
    <row r="8" spans="1:19">
      <c r="A8" t="s">
        <v>65</v>
      </c>
      <c r="B8">
        <v>27612430</v>
      </c>
      <c r="C8" t="s">
        <v>357</v>
      </c>
      <c r="D8" t="s">
        <v>186</v>
      </c>
      <c r="E8" t="s">
        <v>88</v>
      </c>
      <c r="F8" t="s">
        <v>87</v>
      </c>
      <c r="G8">
        <v>0.94899999999999995</v>
      </c>
      <c r="H8" s="5">
        <v>1.14E-15</v>
      </c>
      <c r="I8" s="5">
        <v>2.59E-8</v>
      </c>
      <c r="J8">
        <v>27611953</v>
      </c>
      <c r="K8" s="24">
        <v>0.99674200000000002</v>
      </c>
      <c r="L8" t="s">
        <v>564</v>
      </c>
      <c r="M8" t="s">
        <v>187</v>
      </c>
      <c r="N8">
        <v>28928442</v>
      </c>
      <c r="O8" s="5">
        <v>5.0000000000000004E-16</v>
      </c>
      <c r="P8" t="s">
        <v>565</v>
      </c>
      <c r="Q8" s="9" t="s">
        <v>789</v>
      </c>
      <c r="S8" t="s">
        <v>87</v>
      </c>
    </row>
    <row r="9" spans="1:19">
      <c r="A9" t="s">
        <v>65</v>
      </c>
      <c r="B9">
        <v>72012903</v>
      </c>
      <c r="C9" t="s">
        <v>360</v>
      </c>
      <c r="D9" t="s">
        <v>165</v>
      </c>
      <c r="E9" t="s">
        <v>87</v>
      </c>
      <c r="F9" t="s">
        <v>89</v>
      </c>
      <c r="G9">
        <v>0.91600000000000004</v>
      </c>
      <c r="H9" s="5">
        <v>1.57E-39</v>
      </c>
      <c r="I9" s="5">
        <v>1.78E-32</v>
      </c>
      <c r="J9">
        <v>71978155</v>
      </c>
      <c r="K9" s="24">
        <v>0.811774</v>
      </c>
      <c r="L9" t="s">
        <v>560</v>
      </c>
      <c r="M9" t="s">
        <v>566</v>
      </c>
      <c r="N9">
        <v>30595370</v>
      </c>
      <c r="O9" s="5">
        <v>5.0000000000000004E-16</v>
      </c>
      <c r="P9" t="s">
        <v>562</v>
      </c>
      <c r="Q9" s="9" t="s">
        <v>15</v>
      </c>
      <c r="S9" t="s">
        <v>87</v>
      </c>
    </row>
    <row r="10" spans="1:19">
      <c r="A10" t="s">
        <v>65</v>
      </c>
      <c r="B10">
        <v>72012903</v>
      </c>
      <c r="C10" t="s">
        <v>360</v>
      </c>
      <c r="D10" t="s">
        <v>165</v>
      </c>
      <c r="E10" t="s">
        <v>87</v>
      </c>
      <c r="F10" t="s">
        <v>89</v>
      </c>
      <c r="G10">
        <v>0.91600000000000004</v>
      </c>
      <c r="H10" s="5">
        <v>1.57E-39</v>
      </c>
      <c r="I10" s="5">
        <v>1.78E-32</v>
      </c>
      <c r="J10">
        <v>72018509</v>
      </c>
      <c r="K10" s="24">
        <v>0.99530700000000005</v>
      </c>
      <c r="L10" t="s">
        <v>567</v>
      </c>
      <c r="M10" t="s">
        <v>568</v>
      </c>
      <c r="N10">
        <v>24216480</v>
      </c>
      <c r="O10" s="5">
        <v>4.0000000000000001E-8</v>
      </c>
      <c r="P10" t="s">
        <v>569</v>
      </c>
      <c r="Q10" s="9" t="s">
        <v>15</v>
      </c>
      <c r="S10" t="s">
        <v>87</v>
      </c>
    </row>
    <row r="11" spans="1:19">
      <c r="A11" t="s">
        <v>65</v>
      </c>
      <c r="B11">
        <v>102868477</v>
      </c>
      <c r="C11" t="s">
        <v>365</v>
      </c>
      <c r="D11" t="s">
        <v>366</v>
      </c>
      <c r="E11" t="s">
        <v>90</v>
      </c>
      <c r="F11" t="s">
        <v>87</v>
      </c>
      <c r="G11">
        <v>0.93700000000000006</v>
      </c>
      <c r="H11" s="5">
        <v>4.1199999999999998E-9</v>
      </c>
      <c r="I11">
        <v>4.6800000000000001E-2</v>
      </c>
      <c r="J11">
        <v>102834750</v>
      </c>
      <c r="K11" s="24">
        <v>0.98582000000000003</v>
      </c>
      <c r="L11" t="s">
        <v>570</v>
      </c>
      <c r="M11" t="s">
        <v>571</v>
      </c>
      <c r="N11">
        <v>30643256</v>
      </c>
      <c r="O11" s="5">
        <v>2E-8</v>
      </c>
      <c r="P11" t="s">
        <v>572</v>
      </c>
      <c r="Q11" s="9" t="s">
        <v>156</v>
      </c>
      <c r="S11" t="s">
        <v>87</v>
      </c>
    </row>
    <row r="12" spans="1:19">
      <c r="A12" t="s">
        <v>65</v>
      </c>
      <c r="B12">
        <v>102868477</v>
      </c>
      <c r="C12" t="s">
        <v>365</v>
      </c>
      <c r="D12" t="s">
        <v>366</v>
      </c>
      <c r="E12" t="s">
        <v>90</v>
      </c>
      <c r="F12" t="s">
        <v>87</v>
      </c>
      <c r="G12">
        <v>0.93700000000000006</v>
      </c>
      <c r="H12" s="5">
        <v>4.1199999999999998E-9</v>
      </c>
      <c r="I12">
        <v>4.6800000000000001E-2</v>
      </c>
      <c r="J12">
        <v>102834750</v>
      </c>
      <c r="K12" s="24">
        <v>0.98582000000000003</v>
      </c>
      <c r="L12" t="s">
        <v>573</v>
      </c>
      <c r="M12" t="s">
        <v>571</v>
      </c>
      <c r="N12">
        <v>27841878</v>
      </c>
      <c r="O12" s="5">
        <v>6.0000000000000001E-17</v>
      </c>
      <c r="P12" t="s">
        <v>574</v>
      </c>
      <c r="Q12" s="9" t="s">
        <v>156</v>
      </c>
      <c r="S12" t="s">
        <v>87</v>
      </c>
    </row>
    <row r="13" spans="1:19">
      <c r="A13" t="s">
        <v>65</v>
      </c>
      <c r="B13">
        <v>102868477</v>
      </c>
      <c r="C13" t="s">
        <v>365</v>
      </c>
      <c r="D13" t="s">
        <v>366</v>
      </c>
      <c r="E13" t="s">
        <v>90</v>
      </c>
      <c r="F13" t="s">
        <v>87</v>
      </c>
      <c r="G13">
        <v>0.93700000000000006</v>
      </c>
      <c r="H13" s="5">
        <v>4.1199999999999998E-9</v>
      </c>
      <c r="I13">
        <v>4.6800000000000001E-2</v>
      </c>
      <c r="J13">
        <v>102834750</v>
      </c>
      <c r="K13" s="24">
        <v>0.98582000000000003</v>
      </c>
      <c r="L13" t="s">
        <v>575</v>
      </c>
      <c r="M13" t="s">
        <v>571</v>
      </c>
      <c r="N13">
        <v>30487518</v>
      </c>
      <c r="O13" s="5">
        <v>5.0000000000000001E-9</v>
      </c>
      <c r="P13" t="s">
        <v>576</v>
      </c>
      <c r="Q13" s="9" t="s">
        <v>156</v>
      </c>
      <c r="R13" t="s">
        <v>577</v>
      </c>
      <c r="S13" t="s">
        <v>563</v>
      </c>
    </row>
    <row r="14" spans="1:19">
      <c r="A14" t="s">
        <v>65</v>
      </c>
      <c r="B14">
        <v>102868477</v>
      </c>
      <c r="C14" t="s">
        <v>365</v>
      </c>
      <c r="D14" t="s">
        <v>366</v>
      </c>
      <c r="E14" t="s">
        <v>90</v>
      </c>
      <c r="F14" t="s">
        <v>87</v>
      </c>
      <c r="G14">
        <v>0.93700000000000006</v>
      </c>
      <c r="H14" s="5">
        <v>4.1199999999999998E-9</v>
      </c>
      <c r="I14">
        <v>4.6800000000000001E-2</v>
      </c>
      <c r="J14">
        <v>102834750</v>
      </c>
      <c r="K14" s="24">
        <v>0.98582000000000003</v>
      </c>
      <c r="L14" t="s">
        <v>575</v>
      </c>
      <c r="M14" t="s">
        <v>571</v>
      </c>
      <c r="N14">
        <v>31879980</v>
      </c>
      <c r="O14" s="5">
        <v>3.9999999999999999E-16</v>
      </c>
      <c r="P14" t="s">
        <v>576</v>
      </c>
      <c r="Q14" s="9" t="s">
        <v>156</v>
      </c>
      <c r="S14" t="s">
        <v>563</v>
      </c>
    </row>
    <row r="15" spans="1:19">
      <c r="A15" t="s">
        <v>65</v>
      </c>
      <c r="B15">
        <v>102868477</v>
      </c>
      <c r="C15" t="s">
        <v>365</v>
      </c>
      <c r="D15" t="s">
        <v>366</v>
      </c>
      <c r="E15" t="s">
        <v>90</v>
      </c>
      <c r="F15" t="s">
        <v>87</v>
      </c>
      <c r="G15">
        <v>0.93700000000000006</v>
      </c>
      <c r="H15" s="5">
        <v>4.1199999999999998E-9</v>
      </c>
      <c r="I15">
        <v>4.6800000000000001E-2</v>
      </c>
      <c r="J15">
        <v>102834750</v>
      </c>
      <c r="K15" s="24">
        <v>0.98582000000000003</v>
      </c>
      <c r="L15" t="s">
        <v>578</v>
      </c>
      <c r="M15" t="s">
        <v>571</v>
      </c>
      <c r="N15">
        <v>27618448</v>
      </c>
      <c r="O15" s="5">
        <v>1.9999999999999999E-11</v>
      </c>
      <c r="P15" t="s">
        <v>579</v>
      </c>
      <c r="Q15" s="9" t="s">
        <v>156</v>
      </c>
      <c r="S15" t="s">
        <v>563</v>
      </c>
    </row>
    <row r="16" spans="1:19">
      <c r="A16" t="s">
        <v>65</v>
      </c>
      <c r="B16">
        <v>102868477</v>
      </c>
      <c r="C16" t="s">
        <v>365</v>
      </c>
      <c r="D16" t="s">
        <v>366</v>
      </c>
      <c r="E16" t="s">
        <v>90</v>
      </c>
      <c r="F16" t="s">
        <v>87</v>
      </c>
      <c r="G16">
        <v>0.93700000000000006</v>
      </c>
      <c r="H16" s="5">
        <v>4.1199999999999998E-9</v>
      </c>
      <c r="I16">
        <v>4.6800000000000001E-2</v>
      </c>
      <c r="J16">
        <v>102834750</v>
      </c>
      <c r="K16" s="24">
        <v>0.98582000000000003</v>
      </c>
      <c r="L16" t="s">
        <v>580</v>
      </c>
      <c r="M16" t="s">
        <v>571</v>
      </c>
      <c r="N16">
        <v>30643256</v>
      </c>
      <c r="O16" s="5">
        <v>1E-8</v>
      </c>
      <c r="P16" t="s">
        <v>581</v>
      </c>
      <c r="Q16" s="9" t="s">
        <v>156</v>
      </c>
      <c r="S16" t="s">
        <v>563</v>
      </c>
    </row>
    <row r="17" spans="1:19">
      <c r="A17" t="s">
        <v>65</v>
      </c>
      <c r="B17">
        <v>102868477</v>
      </c>
      <c r="C17" t="s">
        <v>365</v>
      </c>
      <c r="D17" t="s">
        <v>366</v>
      </c>
      <c r="E17" t="s">
        <v>90</v>
      </c>
      <c r="F17" t="s">
        <v>87</v>
      </c>
      <c r="G17">
        <v>0.93700000000000006</v>
      </c>
      <c r="H17" s="5">
        <v>4.1199999999999998E-9</v>
      </c>
      <c r="I17">
        <v>4.6800000000000001E-2</v>
      </c>
      <c r="J17">
        <v>102834750</v>
      </c>
      <c r="K17" s="24">
        <v>0.98582000000000003</v>
      </c>
      <c r="L17" t="s">
        <v>582</v>
      </c>
      <c r="M17" t="s">
        <v>571</v>
      </c>
      <c r="N17">
        <v>27841878</v>
      </c>
      <c r="O17" s="5">
        <v>1E-13</v>
      </c>
      <c r="P17" t="s">
        <v>583</v>
      </c>
      <c r="Q17" s="9" t="s">
        <v>156</v>
      </c>
      <c r="R17" t="s">
        <v>584</v>
      </c>
      <c r="S17" t="s">
        <v>563</v>
      </c>
    </row>
    <row r="18" spans="1:19">
      <c r="A18" t="s">
        <v>65</v>
      </c>
      <c r="B18">
        <v>102868477</v>
      </c>
      <c r="C18" t="s">
        <v>365</v>
      </c>
      <c r="D18" t="s">
        <v>366</v>
      </c>
      <c r="E18" t="s">
        <v>90</v>
      </c>
      <c r="F18" t="s">
        <v>87</v>
      </c>
      <c r="G18">
        <v>0.93700000000000006</v>
      </c>
      <c r="H18" s="5">
        <v>4.1199999999999998E-9</v>
      </c>
      <c r="I18">
        <v>4.6800000000000001E-2</v>
      </c>
      <c r="J18">
        <v>102834750</v>
      </c>
      <c r="K18" s="24">
        <v>0.98582000000000003</v>
      </c>
      <c r="L18" t="s">
        <v>582</v>
      </c>
      <c r="M18" t="s">
        <v>571</v>
      </c>
      <c r="N18">
        <v>27841878</v>
      </c>
      <c r="O18" s="5">
        <v>1.0000000000000001E-37</v>
      </c>
      <c r="P18" t="s">
        <v>583</v>
      </c>
      <c r="Q18" s="9" t="s">
        <v>156</v>
      </c>
      <c r="S18" t="s">
        <v>87</v>
      </c>
    </row>
    <row r="19" spans="1:19">
      <c r="A19" t="s">
        <v>65</v>
      </c>
      <c r="B19">
        <v>102868477</v>
      </c>
      <c r="C19" t="s">
        <v>365</v>
      </c>
      <c r="D19" t="s">
        <v>366</v>
      </c>
      <c r="E19" t="s">
        <v>90</v>
      </c>
      <c r="F19" t="s">
        <v>87</v>
      </c>
      <c r="G19">
        <v>0.93700000000000006</v>
      </c>
      <c r="H19" s="5">
        <v>4.1199999999999998E-9</v>
      </c>
      <c r="I19">
        <v>4.6800000000000001E-2</v>
      </c>
      <c r="J19">
        <v>102834750</v>
      </c>
      <c r="K19" s="24">
        <v>0.98582000000000003</v>
      </c>
      <c r="L19" t="s">
        <v>582</v>
      </c>
      <c r="M19" t="s">
        <v>571</v>
      </c>
      <c r="N19">
        <v>27841878</v>
      </c>
      <c r="O19" s="5">
        <v>2.9999999999999999E-19</v>
      </c>
      <c r="P19" t="s">
        <v>583</v>
      </c>
      <c r="Q19" s="9" t="s">
        <v>156</v>
      </c>
      <c r="S19" t="s">
        <v>563</v>
      </c>
    </row>
    <row r="20" spans="1:19">
      <c r="A20" t="s">
        <v>65</v>
      </c>
      <c r="B20">
        <v>102868477</v>
      </c>
      <c r="C20" t="s">
        <v>365</v>
      </c>
      <c r="D20" t="s">
        <v>366</v>
      </c>
      <c r="E20" t="s">
        <v>90</v>
      </c>
      <c r="F20" t="s">
        <v>87</v>
      </c>
      <c r="G20">
        <v>0.93700000000000006</v>
      </c>
      <c r="H20" s="5">
        <v>4.1199999999999998E-9</v>
      </c>
      <c r="I20">
        <v>4.6800000000000001E-2</v>
      </c>
      <c r="J20">
        <v>102834750</v>
      </c>
      <c r="K20" s="24">
        <v>0.98582000000000003</v>
      </c>
      <c r="L20" t="s">
        <v>582</v>
      </c>
      <c r="M20" t="s">
        <v>571</v>
      </c>
      <c r="N20">
        <v>30487518</v>
      </c>
      <c r="O20" s="5">
        <v>4.0000000000000001E-10</v>
      </c>
      <c r="P20" t="s">
        <v>583</v>
      </c>
      <c r="Q20" s="9" t="s">
        <v>156</v>
      </c>
      <c r="R20" t="s">
        <v>577</v>
      </c>
      <c r="S20" t="s">
        <v>563</v>
      </c>
    </row>
    <row r="21" spans="1:19">
      <c r="A21" t="s">
        <v>65</v>
      </c>
      <c r="B21">
        <v>102868477</v>
      </c>
      <c r="C21" t="s">
        <v>365</v>
      </c>
      <c r="D21" t="s">
        <v>366</v>
      </c>
      <c r="E21" t="s">
        <v>90</v>
      </c>
      <c r="F21" t="s">
        <v>87</v>
      </c>
      <c r="G21">
        <v>0.93700000000000006</v>
      </c>
      <c r="H21" s="5">
        <v>4.1199999999999998E-9</v>
      </c>
      <c r="I21">
        <v>4.6800000000000001E-2</v>
      </c>
      <c r="J21">
        <v>102834750</v>
      </c>
      <c r="K21" s="24">
        <v>0.98582000000000003</v>
      </c>
      <c r="L21" t="s">
        <v>585</v>
      </c>
      <c r="M21" t="s">
        <v>571</v>
      </c>
      <c r="N21">
        <v>19430479</v>
      </c>
      <c r="O21" s="5">
        <v>1E-10</v>
      </c>
      <c r="P21" t="s">
        <v>586</v>
      </c>
      <c r="Q21" s="9" t="s">
        <v>156</v>
      </c>
      <c r="S21" t="s">
        <v>563</v>
      </c>
    </row>
    <row r="22" spans="1:19">
      <c r="A22" t="s">
        <v>65</v>
      </c>
      <c r="B22">
        <v>102868477</v>
      </c>
      <c r="C22" t="s">
        <v>365</v>
      </c>
      <c r="D22" t="s">
        <v>366</v>
      </c>
      <c r="E22" t="s">
        <v>90</v>
      </c>
      <c r="F22" t="s">
        <v>87</v>
      </c>
      <c r="G22">
        <v>0.93700000000000006</v>
      </c>
      <c r="H22" s="5">
        <v>4.1199999999999998E-9</v>
      </c>
      <c r="I22">
        <v>4.6800000000000001E-2</v>
      </c>
      <c r="J22">
        <v>102834750</v>
      </c>
      <c r="K22" s="24">
        <v>0.98582000000000003</v>
      </c>
      <c r="L22" t="s">
        <v>585</v>
      </c>
      <c r="M22" t="s">
        <v>571</v>
      </c>
      <c r="N22">
        <v>27841878</v>
      </c>
      <c r="O22" s="5">
        <v>2.9999999999999999E-41</v>
      </c>
      <c r="P22" t="s">
        <v>586</v>
      </c>
      <c r="Q22" s="9" t="s">
        <v>156</v>
      </c>
      <c r="S22" t="s">
        <v>87</v>
      </c>
    </row>
    <row r="23" spans="1:19">
      <c r="A23" t="s">
        <v>65</v>
      </c>
      <c r="B23">
        <v>102868477</v>
      </c>
      <c r="C23" t="s">
        <v>365</v>
      </c>
      <c r="D23" t="s">
        <v>366</v>
      </c>
      <c r="E23" t="s">
        <v>90</v>
      </c>
      <c r="F23" t="s">
        <v>87</v>
      </c>
      <c r="G23">
        <v>0.93700000000000006</v>
      </c>
      <c r="H23" s="5">
        <v>4.1199999999999998E-9</v>
      </c>
      <c r="I23">
        <v>4.6800000000000001E-2</v>
      </c>
      <c r="J23">
        <v>102834750</v>
      </c>
      <c r="K23" s="24">
        <v>0.98582000000000003</v>
      </c>
      <c r="L23" t="s">
        <v>585</v>
      </c>
      <c r="M23" t="s">
        <v>571</v>
      </c>
      <c r="N23">
        <v>27841878</v>
      </c>
      <c r="O23" s="5">
        <v>6E-11</v>
      </c>
      <c r="P23" t="s">
        <v>586</v>
      </c>
      <c r="Q23" s="9" t="s">
        <v>156</v>
      </c>
      <c r="R23" t="s">
        <v>584</v>
      </c>
      <c r="S23" t="s">
        <v>563</v>
      </c>
    </row>
    <row r="24" spans="1:19">
      <c r="A24" t="s">
        <v>65</v>
      </c>
      <c r="B24">
        <v>102868477</v>
      </c>
      <c r="C24" t="s">
        <v>365</v>
      </c>
      <c r="D24" t="s">
        <v>366</v>
      </c>
      <c r="E24" t="s">
        <v>90</v>
      </c>
      <c r="F24" t="s">
        <v>87</v>
      </c>
      <c r="G24">
        <v>0.93700000000000006</v>
      </c>
      <c r="H24" s="5">
        <v>4.1199999999999998E-9</v>
      </c>
      <c r="I24">
        <v>4.6800000000000001E-2</v>
      </c>
      <c r="J24">
        <v>102834750</v>
      </c>
      <c r="K24" s="24">
        <v>0.98582000000000003</v>
      </c>
      <c r="L24" t="s">
        <v>585</v>
      </c>
      <c r="M24" t="s">
        <v>571</v>
      </c>
      <c r="N24">
        <v>27841878</v>
      </c>
      <c r="O24" s="5">
        <v>5.9999999999999997E-18</v>
      </c>
      <c r="P24" t="s">
        <v>586</v>
      </c>
      <c r="Q24" s="9" t="s">
        <v>156</v>
      </c>
      <c r="S24" t="s">
        <v>563</v>
      </c>
    </row>
    <row r="25" spans="1:19">
      <c r="A25" t="s">
        <v>65</v>
      </c>
      <c r="B25">
        <v>102868477</v>
      </c>
      <c r="C25" t="s">
        <v>365</v>
      </c>
      <c r="D25" t="s">
        <v>366</v>
      </c>
      <c r="E25" t="s">
        <v>90</v>
      </c>
      <c r="F25" t="s">
        <v>87</v>
      </c>
      <c r="G25">
        <v>0.93700000000000006</v>
      </c>
      <c r="H25" s="5">
        <v>4.1199999999999998E-9</v>
      </c>
      <c r="I25">
        <v>4.6800000000000001E-2</v>
      </c>
      <c r="J25">
        <v>102834750</v>
      </c>
      <c r="K25" s="24">
        <v>0.98582000000000003</v>
      </c>
      <c r="L25" t="s">
        <v>585</v>
      </c>
      <c r="M25" t="s">
        <v>571</v>
      </c>
      <c r="N25">
        <v>30487518</v>
      </c>
      <c r="O25" s="5">
        <v>1E-10</v>
      </c>
      <c r="P25" t="s">
        <v>586</v>
      </c>
      <c r="Q25" s="9" t="s">
        <v>156</v>
      </c>
      <c r="R25" t="s">
        <v>577</v>
      </c>
      <c r="S25" t="s">
        <v>563</v>
      </c>
    </row>
    <row r="26" spans="1:19">
      <c r="A26" t="s">
        <v>65</v>
      </c>
      <c r="B26">
        <v>102868477</v>
      </c>
      <c r="C26" t="s">
        <v>365</v>
      </c>
      <c r="D26" t="s">
        <v>366</v>
      </c>
      <c r="E26" t="s">
        <v>90</v>
      </c>
      <c r="F26" t="s">
        <v>87</v>
      </c>
      <c r="G26">
        <v>0.93700000000000006</v>
      </c>
      <c r="H26" s="5">
        <v>4.1199999999999998E-9</v>
      </c>
      <c r="I26">
        <v>4.6800000000000001E-2</v>
      </c>
      <c r="J26">
        <v>102836092</v>
      </c>
      <c r="K26" s="24">
        <v>0.98540099999999997</v>
      </c>
      <c r="L26" t="s">
        <v>587</v>
      </c>
      <c r="M26" t="s">
        <v>588</v>
      </c>
      <c r="N26">
        <v>30595370</v>
      </c>
      <c r="O26" s="5">
        <v>2.0000000000000001E-13</v>
      </c>
      <c r="P26" t="s">
        <v>589</v>
      </c>
      <c r="Q26" s="9" t="s">
        <v>156</v>
      </c>
      <c r="S26" t="s">
        <v>87</v>
      </c>
    </row>
    <row r="27" spans="1:19">
      <c r="A27" t="s">
        <v>65</v>
      </c>
      <c r="B27">
        <v>102868477</v>
      </c>
      <c r="C27" t="s">
        <v>365</v>
      </c>
      <c r="D27" t="s">
        <v>366</v>
      </c>
      <c r="E27" t="s">
        <v>90</v>
      </c>
      <c r="F27" t="s">
        <v>87</v>
      </c>
      <c r="G27">
        <v>0.93700000000000006</v>
      </c>
      <c r="H27" s="5">
        <v>4.1199999999999998E-9</v>
      </c>
      <c r="I27">
        <v>4.6800000000000001E-2</v>
      </c>
      <c r="J27">
        <v>102845159</v>
      </c>
      <c r="K27" s="24">
        <v>0.98655599999999999</v>
      </c>
      <c r="L27" t="s">
        <v>590</v>
      </c>
      <c r="M27" t="s">
        <v>591</v>
      </c>
      <c r="N27">
        <v>26343387</v>
      </c>
      <c r="O27" s="5">
        <v>5.0000000000000001E-9</v>
      </c>
      <c r="P27" t="s">
        <v>592</v>
      </c>
      <c r="Q27" s="9" t="s">
        <v>790</v>
      </c>
      <c r="S27" t="s">
        <v>563</v>
      </c>
    </row>
    <row r="28" spans="1:19">
      <c r="A28" t="s">
        <v>65</v>
      </c>
      <c r="B28">
        <v>102868477</v>
      </c>
      <c r="C28" t="s">
        <v>365</v>
      </c>
      <c r="D28" t="s">
        <v>366</v>
      </c>
      <c r="E28" t="s">
        <v>90</v>
      </c>
      <c r="F28" t="s">
        <v>87</v>
      </c>
      <c r="G28">
        <v>0.93700000000000006</v>
      </c>
      <c r="H28" s="5">
        <v>4.1199999999999998E-9</v>
      </c>
      <c r="I28">
        <v>4.6800000000000001E-2</v>
      </c>
      <c r="J28">
        <v>102845159</v>
      </c>
      <c r="K28" s="24">
        <v>0.98655599999999999</v>
      </c>
      <c r="L28" t="s">
        <v>590</v>
      </c>
      <c r="M28" t="s">
        <v>591</v>
      </c>
      <c r="N28">
        <v>28714975</v>
      </c>
      <c r="O28" s="5">
        <v>6E-9</v>
      </c>
      <c r="P28" t="s">
        <v>593</v>
      </c>
      <c r="Q28" s="9" t="s">
        <v>790</v>
      </c>
      <c r="S28" t="s">
        <v>563</v>
      </c>
    </row>
    <row r="29" spans="1:19">
      <c r="A29" t="s">
        <v>65</v>
      </c>
      <c r="B29">
        <v>102868477</v>
      </c>
      <c r="C29" t="s">
        <v>365</v>
      </c>
      <c r="D29" t="s">
        <v>366</v>
      </c>
      <c r="E29" t="s">
        <v>90</v>
      </c>
      <c r="F29" t="s">
        <v>87</v>
      </c>
      <c r="G29">
        <v>0.93700000000000006</v>
      </c>
      <c r="H29" s="5">
        <v>4.1199999999999998E-9</v>
      </c>
      <c r="I29">
        <v>4.6800000000000001E-2</v>
      </c>
      <c r="J29">
        <v>102856906</v>
      </c>
      <c r="K29" s="24">
        <v>0.98676600000000003</v>
      </c>
      <c r="L29" t="s">
        <v>594</v>
      </c>
      <c r="M29" t="s">
        <v>202</v>
      </c>
      <c r="N29">
        <v>28892062</v>
      </c>
      <c r="O29" s="5">
        <v>5.0000000000000002E-11</v>
      </c>
      <c r="P29" t="s">
        <v>595</v>
      </c>
      <c r="Q29" s="9" t="s">
        <v>139</v>
      </c>
      <c r="R29" t="s">
        <v>577</v>
      </c>
      <c r="S29" t="s">
        <v>563</v>
      </c>
    </row>
    <row r="30" spans="1:19">
      <c r="A30" t="s">
        <v>65</v>
      </c>
      <c r="B30">
        <v>102868477</v>
      </c>
      <c r="C30" t="s">
        <v>365</v>
      </c>
      <c r="D30" t="s">
        <v>366</v>
      </c>
      <c r="E30" t="s">
        <v>90</v>
      </c>
      <c r="F30" t="s">
        <v>87</v>
      </c>
      <c r="G30">
        <v>0.93700000000000006</v>
      </c>
      <c r="H30" s="5">
        <v>4.1199999999999998E-9</v>
      </c>
      <c r="I30">
        <v>4.6800000000000001E-2</v>
      </c>
      <c r="J30">
        <v>102856906</v>
      </c>
      <c r="K30" s="24">
        <v>0.98676600000000003</v>
      </c>
      <c r="L30" t="s">
        <v>594</v>
      </c>
      <c r="M30" t="s">
        <v>202</v>
      </c>
      <c r="N30">
        <v>28892062</v>
      </c>
      <c r="O30" s="5">
        <v>6.0000000000000001E-17</v>
      </c>
      <c r="P30" t="s">
        <v>595</v>
      </c>
      <c r="Q30" s="9" t="s">
        <v>139</v>
      </c>
      <c r="S30" t="s">
        <v>87</v>
      </c>
    </row>
    <row r="31" spans="1:19">
      <c r="A31" t="s">
        <v>65</v>
      </c>
      <c r="B31">
        <v>102868477</v>
      </c>
      <c r="C31" t="s">
        <v>365</v>
      </c>
      <c r="D31" t="s">
        <v>366</v>
      </c>
      <c r="E31" t="s">
        <v>90</v>
      </c>
      <c r="F31" t="s">
        <v>87</v>
      </c>
      <c r="G31">
        <v>0.93700000000000006</v>
      </c>
      <c r="H31" s="5">
        <v>4.1199999999999998E-9</v>
      </c>
      <c r="I31">
        <v>4.6800000000000001E-2</v>
      </c>
      <c r="J31">
        <v>102856906</v>
      </c>
      <c r="K31" s="24">
        <v>0.98676600000000003</v>
      </c>
      <c r="L31" t="s">
        <v>594</v>
      </c>
      <c r="M31" t="s">
        <v>202</v>
      </c>
      <c r="N31">
        <v>30108127</v>
      </c>
      <c r="O31" s="5">
        <v>2E-12</v>
      </c>
      <c r="P31" t="s">
        <v>595</v>
      </c>
      <c r="Q31" s="9" t="s">
        <v>139</v>
      </c>
      <c r="S31" t="s">
        <v>563</v>
      </c>
    </row>
    <row r="32" spans="1:19">
      <c r="A32" t="s">
        <v>65</v>
      </c>
      <c r="B32">
        <v>102868477</v>
      </c>
      <c r="C32" t="s">
        <v>365</v>
      </c>
      <c r="D32" t="s">
        <v>366</v>
      </c>
      <c r="E32" t="s">
        <v>90</v>
      </c>
      <c r="F32" t="s">
        <v>87</v>
      </c>
      <c r="G32">
        <v>0.93700000000000006</v>
      </c>
      <c r="H32" s="5">
        <v>4.1199999999999998E-9</v>
      </c>
      <c r="I32">
        <v>4.6800000000000001E-2</v>
      </c>
      <c r="J32">
        <v>102856906</v>
      </c>
      <c r="K32" s="24">
        <v>0.98676600000000003</v>
      </c>
      <c r="L32" t="s">
        <v>573</v>
      </c>
      <c r="M32" t="s">
        <v>202</v>
      </c>
      <c r="N32">
        <v>25249183</v>
      </c>
      <c r="O32" s="5">
        <v>5.9999999999999997E-13</v>
      </c>
      <c r="P32" t="s">
        <v>574</v>
      </c>
      <c r="Q32" s="9" t="s">
        <v>139</v>
      </c>
      <c r="S32" t="s">
        <v>563</v>
      </c>
    </row>
    <row r="33" spans="1:19">
      <c r="A33" t="s">
        <v>65</v>
      </c>
      <c r="B33">
        <v>102868477</v>
      </c>
      <c r="C33" t="s">
        <v>365</v>
      </c>
      <c r="D33" t="s">
        <v>366</v>
      </c>
      <c r="E33" t="s">
        <v>90</v>
      </c>
      <c r="F33" t="s">
        <v>87</v>
      </c>
      <c r="G33">
        <v>0.93700000000000006</v>
      </c>
      <c r="H33" s="5">
        <v>4.1199999999999998E-9</v>
      </c>
      <c r="I33">
        <v>4.6800000000000001E-2</v>
      </c>
      <c r="J33">
        <v>102856906</v>
      </c>
      <c r="K33" s="24">
        <v>0.98676600000000003</v>
      </c>
      <c r="L33" t="s">
        <v>573</v>
      </c>
      <c r="M33" t="s">
        <v>202</v>
      </c>
      <c r="N33">
        <v>28348047</v>
      </c>
      <c r="O33" s="5">
        <v>8.0000000000000005E-9</v>
      </c>
      <c r="P33" t="s">
        <v>596</v>
      </c>
      <c r="Q33" s="9" t="s">
        <v>139</v>
      </c>
      <c r="S33" t="s">
        <v>563</v>
      </c>
    </row>
    <row r="34" spans="1:19">
      <c r="A34" t="s">
        <v>65</v>
      </c>
      <c r="B34">
        <v>102868477</v>
      </c>
      <c r="C34" t="s">
        <v>365</v>
      </c>
      <c r="D34" t="s">
        <v>366</v>
      </c>
      <c r="E34" t="s">
        <v>90</v>
      </c>
      <c r="F34" t="s">
        <v>87</v>
      </c>
      <c r="G34">
        <v>0.93700000000000006</v>
      </c>
      <c r="H34" s="5">
        <v>4.1199999999999998E-9</v>
      </c>
      <c r="I34">
        <v>4.6800000000000001E-2</v>
      </c>
      <c r="J34">
        <v>102856906</v>
      </c>
      <c r="K34" s="24">
        <v>0.98676600000000003</v>
      </c>
      <c r="L34" t="s">
        <v>575</v>
      </c>
      <c r="M34" t="s">
        <v>202</v>
      </c>
      <c r="N34">
        <v>25249183</v>
      </c>
      <c r="O34" s="5">
        <v>7.0000000000000005E-13</v>
      </c>
      <c r="P34" t="s">
        <v>576</v>
      </c>
      <c r="Q34" s="9" t="s">
        <v>139</v>
      </c>
      <c r="S34" t="s">
        <v>563</v>
      </c>
    </row>
    <row r="35" spans="1:19">
      <c r="A35" t="s">
        <v>65</v>
      </c>
      <c r="B35">
        <v>102868477</v>
      </c>
      <c r="C35" t="s">
        <v>365</v>
      </c>
      <c r="D35" t="s">
        <v>366</v>
      </c>
      <c r="E35" t="s">
        <v>90</v>
      </c>
      <c r="F35" t="s">
        <v>87</v>
      </c>
      <c r="G35">
        <v>0.93700000000000006</v>
      </c>
      <c r="H35" s="5">
        <v>4.1199999999999998E-9</v>
      </c>
      <c r="I35">
        <v>4.6800000000000001E-2</v>
      </c>
      <c r="J35">
        <v>102856906</v>
      </c>
      <c r="K35" s="24">
        <v>0.98676600000000003</v>
      </c>
      <c r="L35" t="s">
        <v>575</v>
      </c>
      <c r="M35" t="s">
        <v>202</v>
      </c>
      <c r="N35">
        <v>30487518</v>
      </c>
      <c r="O35" s="5">
        <v>4.0000000000000001E-10</v>
      </c>
      <c r="P35" t="s">
        <v>576</v>
      </c>
      <c r="Q35" s="9" t="s">
        <v>139</v>
      </c>
      <c r="R35" t="s">
        <v>577</v>
      </c>
      <c r="S35" t="s">
        <v>563</v>
      </c>
    </row>
    <row r="36" spans="1:19">
      <c r="A36" t="s">
        <v>65</v>
      </c>
      <c r="B36">
        <v>102868477</v>
      </c>
      <c r="C36" t="s">
        <v>365</v>
      </c>
      <c r="D36" t="s">
        <v>366</v>
      </c>
      <c r="E36" t="s">
        <v>90</v>
      </c>
      <c r="F36" t="s">
        <v>87</v>
      </c>
      <c r="G36">
        <v>0.93700000000000006</v>
      </c>
      <c r="H36" s="5">
        <v>4.1199999999999998E-9</v>
      </c>
      <c r="I36">
        <v>4.6800000000000001E-2</v>
      </c>
      <c r="J36">
        <v>102856906</v>
      </c>
      <c r="K36" s="24">
        <v>0.98676600000000003</v>
      </c>
      <c r="L36" t="s">
        <v>578</v>
      </c>
      <c r="M36" t="s">
        <v>202</v>
      </c>
      <c r="N36">
        <v>28348047</v>
      </c>
      <c r="O36" s="5">
        <v>9.9999999999999994E-12</v>
      </c>
      <c r="P36" t="s">
        <v>597</v>
      </c>
      <c r="Q36" s="9" t="s">
        <v>139</v>
      </c>
      <c r="S36" t="s">
        <v>87</v>
      </c>
    </row>
    <row r="37" spans="1:19">
      <c r="A37" t="s">
        <v>65</v>
      </c>
      <c r="B37">
        <v>102868477</v>
      </c>
      <c r="C37" t="s">
        <v>365</v>
      </c>
      <c r="D37" t="s">
        <v>366</v>
      </c>
      <c r="E37" t="s">
        <v>90</v>
      </c>
      <c r="F37" t="s">
        <v>87</v>
      </c>
      <c r="G37">
        <v>0.93700000000000006</v>
      </c>
      <c r="H37" s="5">
        <v>4.1199999999999998E-9</v>
      </c>
      <c r="I37">
        <v>4.6800000000000001E-2</v>
      </c>
      <c r="J37">
        <v>102856906</v>
      </c>
      <c r="K37" s="24">
        <v>0.98676600000000003</v>
      </c>
      <c r="L37" t="s">
        <v>578</v>
      </c>
      <c r="M37" t="s">
        <v>202</v>
      </c>
      <c r="N37">
        <v>30487518</v>
      </c>
      <c r="O37" s="5">
        <v>2.9999999999999997E-8</v>
      </c>
      <c r="P37" t="s">
        <v>579</v>
      </c>
      <c r="Q37" s="9" t="s">
        <v>139</v>
      </c>
      <c r="R37" t="s">
        <v>577</v>
      </c>
      <c r="S37" t="s">
        <v>563</v>
      </c>
    </row>
    <row r="38" spans="1:19">
      <c r="A38" t="s">
        <v>65</v>
      </c>
      <c r="B38">
        <v>102868477</v>
      </c>
      <c r="C38" t="s">
        <v>365</v>
      </c>
      <c r="D38" t="s">
        <v>366</v>
      </c>
      <c r="E38" t="s">
        <v>90</v>
      </c>
      <c r="F38" t="s">
        <v>87</v>
      </c>
      <c r="G38">
        <v>0.93700000000000006</v>
      </c>
      <c r="H38" s="5">
        <v>4.1199999999999998E-9</v>
      </c>
      <c r="I38">
        <v>4.6800000000000001E-2</v>
      </c>
      <c r="J38">
        <v>102856906</v>
      </c>
      <c r="K38" s="24">
        <v>0.98676600000000003</v>
      </c>
      <c r="L38" t="s">
        <v>582</v>
      </c>
      <c r="M38" t="s">
        <v>202</v>
      </c>
      <c r="N38">
        <v>30487518</v>
      </c>
      <c r="O38" s="5">
        <v>1.9999999999999999E-11</v>
      </c>
      <c r="P38" t="s">
        <v>583</v>
      </c>
      <c r="Q38" s="9" t="s">
        <v>139</v>
      </c>
      <c r="R38" t="s">
        <v>577</v>
      </c>
      <c r="S38" t="s">
        <v>563</v>
      </c>
    </row>
    <row r="39" spans="1:19">
      <c r="A39" t="s">
        <v>65</v>
      </c>
      <c r="B39">
        <v>102868477</v>
      </c>
      <c r="C39" t="s">
        <v>365</v>
      </c>
      <c r="D39" t="s">
        <v>366</v>
      </c>
      <c r="E39" t="s">
        <v>90</v>
      </c>
      <c r="F39" t="s">
        <v>87</v>
      </c>
      <c r="G39">
        <v>0.93700000000000006</v>
      </c>
      <c r="H39" s="5">
        <v>4.1199999999999998E-9</v>
      </c>
      <c r="I39">
        <v>4.6800000000000001E-2</v>
      </c>
      <c r="J39">
        <v>102856906</v>
      </c>
      <c r="K39" s="24">
        <v>0.98676600000000003</v>
      </c>
      <c r="L39" t="s">
        <v>585</v>
      </c>
      <c r="M39" t="s">
        <v>202</v>
      </c>
      <c r="N39">
        <v>25249183</v>
      </c>
      <c r="O39" s="5">
        <v>6.0000000000000001E-17</v>
      </c>
      <c r="P39" t="s">
        <v>586</v>
      </c>
      <c r="Q39" s="9" t="s">
        <v>139</v>
      </c>
      <c r="S39" t="s">
        <v>563</v>
      </c>
    </row>
    <row r="40" spans="1:19">
      <c r="A40" t="s">
        <v>65</v>
      </c>
      <c r="B40">
        <v>102868477</v>
      </c>
      <c r="C40" t="s">
        <v>365</v>
      </c>
      <c r="D40" t="s">
        <v>366</v>
      </c>
      <c r="E40" t="s">
        <v>90</v>
      </c>
      <c r="F40" t="s">
        <v>87</v>
      </c>
      <c r="G40">
        <v>0.93700000000000006</v>
      </c>
      <c r="H40" s="5">
        <v>4.1199999999999998E-9</v>
      </c>
      <c r="I40">
        <v>4.6800000000000001E-2</v>
      </c>
      <c r="J40">
        <v>102856906</v>
      </c>
      <c r="K40" s="24">
        <v>0.98676600000000003</v>
      </c>
      <c r="L40" t="s">
        <v>585</v>
      </c>
      <c r="M40" t="s">
        <v>202</v>
      </c>
      <c r="N40">
        <v>30487518</v>
      </c>
      <c r="O40" s="5">
        <v>3.0000000000000001E-12</v>
      </c>
      <c r="P40" t="s">
        <v>586</v>
      </c>
      <c r="Q40" s="9" t="s">
        <v>139</v>
      </c>
      <c r="R40" t="s">
        <v>577</v>
      </c>
      <c r="S40" t="s">
        <v>563</v>
      </c>
    </row>
    <row r="41" spans="1:19">
      <c r="A41" t="s">
        <v>65</v>
      </c>
      <c r="B41">
        <v>102868477</v>
      </c>
      <c r="C41" t="s">
        <v>365</v>
      </c>
      <c r="D41" t="s">
        <v>366</v>
      </c>
      <c r="E41" t="s">
        <v>90</v>
      </c>
      <c r="F41" t="s">
        <v>87</v>
      </c>
      <c r="G41">
        <v>0.93700000000000006</v>
      </c>
      <c r="H41" s="5">
        <v>4.1199999999999998E-9</v>
      </c>
      <c r="I41">
        <v>4.6800000000000001E-2</v>
      </c>
      <c r="J41">
        <v>102868477</v>
      </c>
      <c r="K41" s="24">
        <v>1</v>
      </c>
      <c r="L41" t="s">
        <v>598</v>
      </c>
      <c r="M41" t="s">
        <v>366</v>
      </c>
      <c r="N41">
        <v>27352405</v>
      </c>
      <c r="O41" s="5">
        <v>2.0000000000000001E-9</v>
      </c>
      <c r="P41" t="s">
        <v>599</v>
      </c>
      <c r="Q41" s="9" t="s">
        <v>791</v>
      </c>
      <c r="R41" t="s">
        <v>600</v>
      </c>
      <c r="S41" t="s">
        <v>563</v>
      </c>
    </row>
    <row r="42" spans="1:19">
      <c r="A42" t="s">
        <v>65</v>
      </c>
      <c r="B42">
        <v>102868477</v>
      </c>
      <c r="C42" t="s">
        <v>365</v>
      </c>
      <c r="D42" t="s">
        <v>366</v>
      </c>
      <c r="E42" t="s">
        <v>90</v>
      </c>
      <c r="F42" t="s">
        <v>87</v>
      </c>
      <c r="G42">
        <v>0.93700000000000006</v>
      </c>
      <c r="H42" s="5">
        <v>4.1199999999999998E-9</v>
      </c>
      <c r="I42">
        <v>4.6800000000000001E-2</v>
      </c>
      <c r="J42">
        <v>102876519</v>
      </c>
      <c r="K42" s="24">
        <v>0.91988099999999995</v>
      </c>
      <c r="L42" t="s">
        <v>594</v>
      </c>
      <c r="M42" t="s">
        <v>601</v>
      </c>
      <c r="N42">
        <v>30239722</v>
      </c>
      <c r="O42" s="5">
        <v>9.9999999999999994E-12</v>
      </c>
      <c r="P42" t="s">
        <v>595</v>
      </c>
      <c r="Q42" s="9" t="s">
        <v>792</v>
      </c>
      <c r="S42" t="s">
        <v>563</v>
      </c>
    </row>
    <row r="43" spans="1:19">
      <c r="A43" t="s">
        <v>65</v>
      </c>
      <c r="B43">
        <v>102868477</v>
      </c>
      <c r="C43" t="s">
        <v>365</v>
      </c>
      <c r="D43" t="s">
        <v>366</v>
      </c>
      <c r="E43" t="s">
        <v>90</v>
      </c>
      <c r="F43" t="s">
        <v>87</v>
      </c>
      <c r="G43">
        <v>0.93700000000000006</v>
      </c>
      <c r="H43" s="5">
        <v>4.1199999999999998E-9</v>
      </c>
      <c r="I43">
        <v>4.6800000000000001E-2</v>
      </c>
      <c r="J43">
        <v>102876519</v>
      </c>
      <c r="K43" s="24">
        <v>0.91988099999999995</v>
      </c>
      <c r="L43" t="s">
        <v>580</v>
      </c>
      <c r="M43" t="s">
        <v>601</v>
      </c>
      <c r="N43">
        <v>29942085</v>
      </c>
      <c r="O43" s="5">
        <v>5.0000000000000001E-9</v>
      </c>
      <c r="P43" t="s">
        <v>581</v>
      </c>
      <c r="Q43" s="9" t="s">
        <v>792</v>
      </c>
      <c r="S43" t="s">
        <v>563</v>
      </c>
    </row>
    <row r="44" spans="1:19">
      <c r="A44" t="s">
        <v>65</v>
      </c>
      <c r="B44">
        <v>102868477</v>
      </c>
      <c r="C44" t="s">
        <v>365</v>
      </c>
      <c r="D44" t="s">
        <v>366</v>
      </c>
      <c r="E44" t="s">
        <v>90</v>
      </c>
      <c r="F44" t="s">
        <v>87</v>
      </c>
      <c r="G44">
        <v>0.93700000000000006</v>
      </c>
      <c r="H44" s="5">
        <v>4.1199999999999998E-9</v>
      </c>
      <c r="I44">
        <v>4.6800000000000001E-2</v>
      </c>
      <c r="J44">
        <v>102878723</v>
      </c>
      <c r="K44" s="24">
        <v>0.82042999999999999</v>
      </c>
      <c r="L44" t="s">
        <v>590</v>
      </c>
      <c r="M44" t="s">
        <v>602</v>
      </c>
      <c r="N44">
        <v>29212778</v>
      </c>
      <c r="O44" s="5">
        <v>4.0000000000000003E-15</v>
      </c>
      <c r="P44" t="s">
        <v>592</v>
      </c>
      <c r="Q44" s="9" t="s">
        <v>792</v>
      </c>
      <c r="S44" t="s">
        <v>87</v>
      </c>
    </row>
    <row r="45" spans="1:19">
      <c r="A45" t="s">
        <v>65</v>
      </c>
      <c r="B45">
        <v>102868477</v>
      </c>
      <c r="C45" t="s">
        <v>365</v>
      </c>
      <c r="D45" t="s">
        <v>366</v>
      </c>
      <c r="E45" t="s">
        <v>90</v>
      </c>
      <c r="F45" t="s">
        <v>87</v>
      </c>
      <c r="G45">
        <v>0.93700000000000006</v>
      </c>
      <c r="H45" s="5">
        <v>4.1199999999999998E-9</v>
      </c>
      <c r="I45">
        <v>4.6800000000000001E-2</v>
      </c>
      <c r="J45">
        <v>102878723</v>
      </c>
      <c r="K45" s="24">
        <v>0.82042999999999999</v>
      </c>
      <c r="L45" t="s">
        <v>590</v>
      </c>
      <c r="M45" t="s">
        <v>602</v>
      </c>
      <c r="N45">
        <v>29212778</v>
      </c>
      <c r="O45" s="5">
        <v>5E-15</v>
      </c>
      <c r="P45" t="s">
        <v>592</v>
      </c>
      <c r="Q45" s="9" t="s">
        <v>792</v>
      </c>
      <c r="S45" t="s">
        <v>563</v>
      </c>
    </row>
    <row r="46" spans="1:19">
      <c r="A46" t="s">
        <v>65</v>
      </c>
      <c r="B46">
        <v>102868477</v>
      </c>
      <c r="C46" t="s">
        <v>365</v>
      </c>
      <c r="D46" t="s">
        <v>366</v>
      </c>
      <c r="E46" t="s">
        <v>90</v>
      </c>
      <c r="F46" t="s">
        <v>87</v>
      </c>
      <c r="G46">
        <v>0.93700000000000006</v>
      </c>
      <c r="H46" s="5">
        <v>4.1199999999999998E-9</v>
      </c>
      <c r="I46">
        <v>4.6800000000000001E-2</v>
      </c>
      <c r="J46">
        <v>102878723</v>
      </c>
      <c r="K46" s="24">
        <v>0.82042999999999999</v>
      </c>
      <c r="L46" t="s">
        <v>603</v>
      </c>
      <c r="M46" t="s">
        <v>602</v>
      </c>
      <c r="N46">
        <v>31501611</v>
      </c>
      <c r="O46" s="5">
        <v>5.0000000000000002E-11</v>
      </c>
      <c r="P46" t="s">
        <v>604</v>
      </c>
      <c r="Q46" s="9" t="s">
        <v>792</v>
      </c>
      <c r="S46" t="s">
        <v>87</v>
      </c>
    </row>
    <row r="47" spans="1:19">
      <c r="A47" t="s">
        <v>66</v>
      </c>
      <c r="B47">
        <v>13275014</v>
      </c>
      <c r="C47" t="s">
        <v>370</v>
      </c>
      <c r="D47" t="s">
        <v>371</v>
      </c>
      <c r="E47" t="s">
        <v>90</v>
      </c>
      <c r="F47" t="s">
        <v>87</v>
      </c>
      <c r="G47">
        <v>0.95099999999999996</v>
      </c>
      <c r="H47" s="5">
        <v>4.26E-12</v>
      </c>
      <c r="I47" s="5">
        <v>4.8399999999999997E-5</v>
      </c>
      <c r="J47">
        <v>13272358</v>
      </c>
      <c r="K47" s="24">
        <v>0.90044299999999999</v>
      </c>
      <c r="L47" t="s">
        <v>605</v>
      </c>
      <c r="M47" t="s">
        <v>606</v>
      </c>
      <c r="N47">
        <v>21102462</v>
      </c>
      <c r="O47" s="5">
        <v>2E-8</v>
      </c>
      <c r="P47" t="s">
        <v>607</v>
      </c>
      <c r="Q47" s="9" t="s">
        <v>793</v>
      </c>
      <c r="S47" t="s">
        <v>563</v>
      </c>
    </row>
    <row r="48" spans="1:19">
      <c r="A48" t="s">
        <v>66</v>
      </c>
      <c r="B48">
        <v>13275014</v>
      </c>
      <c r="C48" t="s">
        <v>370</v>
      </c>
      <c r="D48" t="s">
        <v>371</v>
      </c>
      <c r="E48" t="s">
        <v>90</v>
      </c>
      <c r="F48" t="s">
        <v>87</v>
      </c>
      <c r="G48">
        <v>0.95099999999999996</v>
      </c>
      <c r="H48" s="5">
        <v>4.26E-12</v>
      </c>
      <c r="I48" s="5">
        <v>4.8399999999999997E-5</v>
      </c>
      <c r="J48">
        <v>13272358</v>
      </c>
      <c r="K48" s="24">
        <v>0.90044299999999999</v>
      </c>
      <c r="L48" t="s">
        <v>573</v>
      </c>
      <c r="M48" t="s">
        <v>606</v>
      </c>
      <c r="N48">
        <v>27618448</v>
      </c>
      <c r="O48" s="5">
        <v>2E-8</v>
      </c>
      <c r="P48" t="s">
        <v>574</v>
      </c>
      <c r="Q48" s="9" t="s">
        <v>793</v>
      </c>
      <c r="S48" t="s">
        <v>87</v>
      </c>
    </row>
    <row r="49" spans="1:19">
      <c r="A49" t="s">
        <v>66</v>
      </c>
      <c r="B49">
        <v>13275014</v>
      </c>
      <c r="C49" t="s">
        <v>370</v>
      </c>
      <c r="D49" t="s">
        <v>371</v>
      </c>
      <c r="E49" t="s">
        <v>90</v>
      </c>
      <c r="F49" t="s">
        <v>87</v>
      </c>
      <c r="G49">
        <v>0.95099999999999996</v>
      </c>
      <c r="H49" s="5">
        <v>4.26E-12</v>
      </c>
      <c r="I49" s="5">
        <v>4.8399999999999997E-5</v>
      </c>
      <c r="J49">
        <v>13273806</v>
      </c>
      <c r="K49" s="24">
        <v>0.85501300000000002</v>
      </c>
      <c r="L49" t="s">
        <v>585</v>
      </c>
      <c r="M49" t="s">
        <v>608</v>
      </c>
      <c r="N49">
        <v>30595370</v>
      </c>
      <c r="O49" s="5">
        <v>5.0000000000000001E-9</v>
      </c>
      <c r="P49" t="s">
        <v>586</v>
      </c>
      <c r="Q49" s="9" t="s">
        <v>793</v>
      </c>
      <c r="S49" t="s">
        <v>87</v>
      </c>
    </row>
    <row r="50" spans="1:19">
      <c r="A50" t="s">
        <v>66</v>
      </c>
      <c r="B50">
        <v>13275014</v>
      </c>
      <c r="C50" t="s">
        <v>370</v>
      </c>
      <c r="D50" t="s">
        <v>371</v>
      </c>
      <c r="E50" t="s">
        <v>90</v>
      </c>
      <c r="F50" t="s">
        <v>87</v>
      </c>
      <c r="G50">
        <v>0.95099999999999996</v>
      </c>
      <c r="H50" s="5">
        <v>4.26E-12</v>
      </c>
      <c r="I50" s="5">
        <v>4.8399999999999997E-5</v>
      </c>
      <c r="J50">
        <v>13278705</v>
      </c>
      <c r="K50" s="24">
        <v>0.900528</v>
      </c>
      <c r="L50" t="s">
        <v>573</v>
      </c>
      <c r="M50" t="s">
        <v>609</v>
      </c>
      <c r="N50">
        <v>27841878</v>
      </c>
      <c r="O50" s="5">
        <v>2E-8</v>
      </c>
      <c r="P50" t="s">
        <v>574</v>
      </c>
      <c r="Q50" s="9" t="s">
        <v>16</v>
      </c>
      <c r="S50" t="s">
        <v>87</v>
      </c>
    </row>
    <row r="51" spans="1:19">
      <c r="A51" t="s">
        <v>66</v>
      </c>
      <c r="B51">
        <v>13275014</v>
      </c>
      <c r="C51" t="s">
        <v>370</v>
      </c>
      <c r="D51" t="s">
        <v>371</v>
      </c>
      <c r="E51" t="s">
        <v>90</v>
      </c>
      <c r="F51" t="s">
        <v>87</v>
      </c>
      <c r="G51">
        <v>0.95099999999999996</v>
      </c>
      <c r="H51" s="5">
        <v>4.26E-12</v>
      </c>
      <c r="I51" s="5">
        <v>4.8399999999999997E-5</v>
      </c>
      <c r="J51">
        <v>13281538</v>
      </c>
      <c r="K51" s="24">
        <v>0.89398900000000003</v>
      </c>
      <c r="L51" t="s">
        <v>590</v>
      </c>
      <c r="M51" t="s">
        <v>610</v>
      </c>
      <c r="N51">
        <v>29212778</v>
      </c>
      <c r="O51" s="5">
        <v>8.9999999999999995E-9</v>
      </c>
      <c r="P51" t="s">
        <v>592</v>
      </c>
      <c r="Q51" s="9" t="s">
        <v>16</v>
      </c>
      <c r="S51" t="s">
        <v>87</v>
      </c>
    </row>
    <row r="52" spans="1:19">
      <c r="A52" t="s">
        <v>66</v>
      </c>
      <c r="B52">
        <v>13275014</v>
      </c>
      <c r="C52" t="s">
        <v>370</v>
      </c>
      <c r="D52" t="s">
        <v>371</v>
      </c>
      <c r="E52" t="s">
        <v>90</v>
      </c>
      <c r="F52" t="s">
        <v>87</v>
      </c>
      <c r="G52">
        <v>0.95099999999999996</v>
      </c>
      <c r="H52" s="5">
        <v>4.26E-12</v>
      </c>
      <c r="I52" s="5">
        <v>4.8399999999999997E-5</v>
      </c>
      <c r="J52">
        <v>13288716</v>
      </c>
      <c r="K52" s="24">
        <v>0.88305400000000001</v>
      </c>
      <c r="L52" t="s">
        <v>560</v>
      </c>
      <c r="M52" t="s">
        <v>611</v>
      </c>
      <c r="N52">
        <v>30595370</v>
      </c>
      <c r="O52" s="5">
        <v>5.9999999999999999E-19</v>
      </c>
      <c r="P52" t="s">
        <v>562</v>
      </c>
      <c r="Q52" s="9" t="s">
        <v>16</v>
      </c>
      <c r="S52" t="s">
        <v>87</v>
      </c>
    </row>
    <row r="53" spans="1:19">
      <c r="A53" t="s">
        <v>66</v>
      </c>
      <c r="B53">
        <v>13275014</v>
      </c>
      <c r="C53" t="s">
        <v>370</v>
      </c>
      <c r="D53" t="s">
        <v>371</v>
      </c>
      <c r="E53" t="s">
        <v>90</v>
      </c>
      <c r="F53" t="s">
        <v>87</v>
      </c>
      <c r="G53">
        <v>0.95099999999999996</v>
      </c>
      <c r="H53" s="5">
        <v>4.26E-12</v>
      </c>
      <c r="I53" s="5">
        <v>4.8399999999999997E-5</v>
      </c>
      <c r="J53">
        <v>13293892</v>
      </c>
      <c r="K53" s="24">
        <v>0.88303399999999999</v>
      </c>
      <c r="L53" t="s">
        <v>605</v>
      </c>
      <c r="M53" t="s">
        <v>612</v>
      </c>
      <c r="N53">
        <v>25231870</v>
      </c>
      <c r="O53" s="5">
        <v>7.0000000000000001E-20</v>
      </c>
      <c r="P53" t="s">
        <v>607</v>
      </c>
      <c r="Q53" s="9" t="s">
        <v>16</v>
      </c>
      <c r="S53" t="s">
        <v>563</v>
      </c>
    </row>
    <row r="54" spans="1:19">
      <c r="A54" t="s">
        <v>66</v>
      </c>
      <c r="B54">
        <v>13275014</v>
      </c>
      <c r="C54" t="s">
        <v>370</v>
      </c>
      <c r="D54" t="s">
        <v>371</v>
      </c>
      <c r="E54" t="s">
        <v>90</v>
      </c>
      <c r="F54" t="s">
        <v>87</v>
      </c>
      <c r="G54">
        <v>0.95099999999999996</v>
      </c>
      <c r="H54" s="5">
        <v>4.26E-12</v>
      </c>
      <c r="I54" s="5">
        <v>4.8399999999999997E-5</v>
      </c>
      <c r="J54">
        <v>13297040</v>
      </c>
      <c r="K54" s="24">
        <v>0.83473200000000003</v>
      </c>
      <c r="L54" t="s">
        <v>613</v>
      </c>
      <c r="M54" t="s">
        <v>614</v>
      </c>
      <c r="N54">
        <v>30867560</v>
      </c>
      <c r="O54" s="5">
        <v>6.9999999999999998E-9</v>
      </c>
      <c r="P54" t="s">
        <v>615</v>
      </c>
      <c r="Q54" s="9" t="s">
        <v>16</v>
      </c>
      <c r="S54" t="s">
        <v>563</v>
      </c>
    </row>
    <row r="55" spans="1:19">
      <c r="A55" t="s">
        <v>66</v>
      </c>
      <c r="B55">
        <v>13275014</v>
      </c>
      <c r="C55" t="s">
        <v>370</v>
      </c>
      <c r="D55" t="s">
        <v>371</v>
      </c>
      <c r="E55" t="s">
        <v>90</v>
      </c>
      <c r="F55" t="s">
        <v>87</v>
      </c>
      <c r="G55">
        <v>0.95099999999999996</v>
      </c>
      <c r="H55" s="5">
        <v>4.26E-12</v>
      </c>
      <c r="I55" s="5">
        <v>4.8399999999999997E-5</v>
      </c>
      <c r="J55">
        <v>13298347</v>
      </c>
      <c r="K55" s="24">
        <v>0.87982899999999997</v>
      </c>
      <c r="L55" t="s">
        <v>616</v>
      </c>
      <c r="M55" t="s">
        <v>617</v>
      </c>
      <c r="N55">
        <v>30696823</v>
      </c>
      <c r="O55" s="5">
        <v>8.9999999999999995E-9</v>
      </c>
      <c r="P55" t="s">
        <v>618</v>
      </c>
      <c r="Q55" s="9" t="s">
        <v>16</v>
      </c>
      <c r="S55" t="s">
        <v>563</v>
      </c>
    </row>
    <row r="56" spans="1:19">
      <c r="A56" t="s">
        <v>66</v>
      </c>
      <c r="B56">
        <v>13275014</v>
      </c>
      <c r="C56" t="s">
        <v>370</v>
      </c>
      <c r="D56" t="s">
        <v>371</v>
      </c>
      <c r="E56" t="s">
        <v>90</v>
      </c>
      <c r="F56" t="s">
        <v>87</v>
      </c>
      <c r="G56">
        <v>0.95099999999999996</v>
      </c>
      <c r="H56" s="5">
        <v>4.26E-12</v>
      </c>
      <c r="I56" s="5">
        <v>4.8399999999999997E-5</v>
      </c>
      <c r="J56">
        <v>13298986</v>
      </c>
      <c r="K56" s="24">
        <v>0.83736900000000003</v>
      </c>
      <c r="L56" t="s">
        <v>594</v>
      </c>
      <c r="M56" t="s">
        <v>619</v>
      </c>
      <c r="N56">
        <v>30108127</v>
      </c>
      <c r="O56" s="5">
        <v>8.0000000000000006E-15</v>
      </c>
      <c r="P56" t="s">
        <v>595</v>
      </c>
      <c r="Q56" s="9" t="s">
        <v>16</v>
      </c>
      <c r="S56" t="s">
        <v>563</v>
      </c>
    </row>
    <row r="57" spans="1:19">
      <c r="A57" t="s">
        <v>66</v>
      </c>
      <c r="B57">
        <v>15693077</v>
      </c>
      <c r="C57" t="s">
        <v>374</v>
      </c>
      <c r="D57" t="s">
        <v>189</v>
      </c>
      <c r="E57" t="s">
        <v>90</v>
      </c>
      <c r="F57" t="s">
        <v>87</v>
      </c>
      <c r="G57">
        <v>1.0569999999999999</v>
      </c>
      <c r="H57" s="5">
        <v>2.38E-12</v>
      </c>
      <c r="I57" s="5">
        <v>5.41E-5</v>
      </c>
      <c r="J57">
        <v>15672916</v>
      </c>
      <c r="K57" s="24">
        <v>0.99956100000000003</v>
      </c>
      <c r="L57" t="s">
        <v>620</v>
      </c>
      <c r="M57" t="s">
        <v>621</v>
      </c>
      <c r="N57">
        <v>19801982</v>
      </c>
      <c r="O57" s="5">
        <v>6E-10</v>
      </c>
      <c r="P57" t="s">
        <v>622</v>
      </c>
      <c r="Q57" s="9" t="s">
        <v>794</v>
      </c>
      <c r="S57" t="s">
        <v>563</v>
      </c>
    </row>
    <row r="58" spans="1:19">
      <c r="A58" t="s">
        <v>66</v>
      </c>
      <c r="B58">
        <v>15693077</v>
      </c>
      <c r="C58" t="s">
        <v>374</v>
      </c>
      <c r="D58" t="s">
        <v>189</v>
      </c>
      <c r="E58" t="s">
        <v>90</v>
      </c>
      <c r="F58" t="s">
        <v>87</v>
      </c>
      <c r="G58">
        <v>1.0569999999999999</v>
      </c>
      <c r="H58" s="5">
        <v>2.38E-12</v>
      </c>
      <c r="I58" s="5">
        <v>5.41E-5</v>
      </c>
      <c r="J58">
        <v>15682128</v>
      </c>
      <c r="K58" s="24">
        <v>0.99941500000000005</v>
      </c>
      <c r="L58" t="s">
        <v>620</v>
      </c>
      <c r="M58" t="s">
        <v>623</v>
      </c>
      <c r="N58">
        <v>29304378</v>
      </c>
      <c r="O58" s="5">
        <v>3.9999999999999999E-16</v>
      </c>
      <c r="P58" t="s">
        <v>624</v>
      </c>
      <c r="Q58" s="9" t="s">
        <v>794</v>
      </c>
      <c r="S58" t="s">
        <v>87</v>
      </c>
    </row>
    <row r="59" spans="1:19">
      <c r="A59" t="s">
        <v>66</v>
      </c>
      <c r="B59">
        <v>15693077</v>
      </c>
      <c r="C59" t="s">
        <v>374</v>
      </c>
      <c r="D59" t="s">
        <v>189</v>
      </c>
      <c r="E59" t="s">
        <v>90</v>
      </c>
      <c r="F59" t="s">
        <v>87</v>
      </c>
      <c r="G59">
        <v>1.0569999999999999</v>
      </c>
      <c r="H59" s="5">
        <v>2.38E-12</v>
      </c>
      <c r="I59" s="5">
        <v>5.41E-5</v>
      </c>
      <c r="J59">
        <v>15688538</v>
      </c>
      <c r="K59" s="24">
        <v>0.816195</v>
      </c>
      <c r="L59" t="s">
        <v>620</v>
      </c>
      <c r="M59" t="s">
        <v>625</v>
      </c>
      <c r="N59">
        <v>24249740</v>
      </c>
      <c r="O59" s="5">
        <v>1.0000000000000001E-15</v>
      </c>
      <c r="P59" t="s">
        <v>626</v>
      </c>
      <c r="Q59" s="9" t="s">
        <v>794</v>
      </c>
      <c r="R59" t="s">
        <v>627</v>
      </c>
      <c r="S59" t="s">
        <v>563</v>
      </c>
    </row>
    <row r="60" spans="1:19">
      <c r="A60" t="s">
        <v>66</v>
      </c>
      <c r="B60">
        <v>15693077</v>
      </c>
      <c r="C60" t="s">
        <v>374</v>
      </c>
      <c r="D60" t="s">
        <v>189</v>
      </c>
      <c r="E60" t="s">
        <v>90</v>
      </c>
      <c r="F60" t="s">
        <v>87</v>
      </c>
      <c r="G60">
        <v>1.0569999999999999</v>
      </c>
      <c r="H60" s="5">
        <v>2.38E-12</v>
      </c>
      <c r="I60" s="5">
        <v>5.41E-5</v>
      </c>
      <c r="J60">
        <v>15688538</v>
      </c>
      <c r="K60" s="24">
        <v>0.816195</v>
      </c>
      <c r="L60" t="s">
        <v>628</v>
      </c>
      <c r="M60" t="s">
        <v>625</v>
      </c>
      <c r="N60">
        <v>22504420</v>
      </c>
      <c r="O60" s="5">
        <v>1.0000000000000001E-32</v>
      </c>
      <c r="P60" t="s">
        <v>629</v>
      </c>
      <c r="Q60" s="9" t="s">
        <v>794</v>
      </c>
      <c r="S60" t="s">
        <v>87</v>
      </c>
    </row>
    <row r="61" spans="1:19">
      <c r="A61" t="s">
        <v>66</v>
      </c>
      <c r="B61">
        <v>15693077</v>
      </c>
      <c r="C61" t="s">
        <v>374</v>
      </c>
      <c r="D61" t="s">
        <v>189</v>
      </c>
      <c r="E61" t="s">
        <v>90</v>
      </c>
      <c r="F61" t="s">
        <v>87</v>
      </c>
      <c r="G61">
        <v>1.0569999999999999</v>
      </c>
      <c r="H61" s="5">
        <v>2.38E-12</v>
      </c>
      <c r="I61" s="5">
        <v>5.41E-5</v>
      </c>
      <c r="J61">
        <v>15688538</v>
      </c>
      <c r="K61" s="24">
        <v>0.816195</v>
      </c>
      <c r="L61" t="s">
        <v>630</v>
      </c>
      <c r="M61" t="s">
        <v>625</v>
      </c>
      <c r="N61">
        <v>30595370</v>
      </c>
      <c r="O61" s="5">
        <v>1.9999999999999999E-28</v>
      </c>
      <c r="P61" t="s">
        <v>631</v>
      </c>
      <c r="Q61" s="9" t="s">
        <v>794</v>
      </c>
      <c r="S61" t="s">
        <v>87</v>
      </c>
    </row>
    <row r="62" spans="1:19">
      <c r="A62" t="s">
        <v>66</v>
      </c>
      <c r="B62">
        <v>15693077</v>
      </c>
      <c r="C62" t="s">
        <v>374</v>
      </c>
      <c r="D62" t="s">
        <v>189</v>
      </c>
      <c r="E62" t="s">
        <v>90</v>
      </c>
      <c r="F62" t="s">
        <v>87</v>
      </c>
      <c r="G62">
        <v>1.0569999999999999</v>
      </c>
      <c r="H62" s="5">
        <v>2.38E-12</v>
      </c>
      <c r="I62" s="5">
        <v>5.41E-5</v>
      </c>
      <c r="J62">
        <v>15688538</v>
      </c>
      <c r="K62" s="24">
        <v>0.816195</v>
      </c>
      <c r="L62" t="s">
        <v>620</v>
      </c>
      <c r="M62" t="s">
        <v>625</v>
      </c>
      <c r="N62">
        <v>24249740</v>
      </c>
      <c r="O62" s="5">
        <v>1.0000000000000001E-15</v>
      </c>
      <c r="P62" t="s">
        <v>626</v>
      </c>
      <c r="Q62" s="9" t="s">
        <v>794</v>
      </c>
      <c r="R62" t="s">
        <v>627</v>
      </c>
      <c r="S62" t="s">
        <v>563</v>
      </c>
    </row>
    <row r="63" spans="1:19">
      <c r="A63" t="s">
        <v>66</v>
      </c>
      <c r="B63">
        <v>15693077</v>
      </c>
      <c r="C63" t="s">
        <v>374</v>
      </c>
      <c r="D63" t="s">
        <v>189</v>
      </c>
      <c r="E63" t="s">
        <v>90</v>
      </c>
      <c r="F63" t="s">
        <v>87</v>
      </c>
      <c r="G63">
        <v>1.0569999999999999</v>
      </c>
      <c r="H63" s="5">
        <v>2.38E-12</v>
      </c>
      <c r="I63" s="5">
        <v>5.41E-5</v>
      </c>
      <c r="J63">
        <v>15688538</v>
      </c>
      <c r="K63" s="24">
        <v>0.816195</v>
      </c>
      <c r="L63" t="s">
        <v>628</v>
      </c>
      <c r="M63" t="s">
        <v>625</v>
      </c>
      <c r="N63">
        <v>22504420</v>
      </c>
      <c r="O63" s="5">
        <v>1.0000000000000001E-32</v>
      </c>
      <c r="P63" t="s">
        <v>629</v>
      </c>
      <c r="Q63" s="9" t="s">
        <v>794</v>
      </c>
      <c r="S63" t="s">
        <v>87</v>
      </c>
    </row>
    <row r="64" spans="1:19">
      <c r="A64" t="s">
        <v>66</v>
      </c>
      <c r="B64">
        <v>15693077</v>
      </c>
      <c r="C64" t="s">
        <v>374</v>
      </c>
      <c r="D64" t="s">
        <v>189</v>
      </c>
      <c r="E64" t="s">
        <v>90</v>
      </c>
      <c r="F64" t="s">
        <v>87</v>
      </c>
      <c r="G64">
        <v>1.0569999999999999</v>
      </c>
      <c r="H64" s="5">
        <v>2.38E-12</v>
      </c>
      <c r="I64" s="5">
        <v>5.41E-5</v>
      </c>
      <c r="J64">
        <v>15688538</v>
      </c>
      <c r="K64" s="24">
        <v>0.816195</v>
      </c>
      <c r="L64" t="s">
        <v>630</v>
      </c>
      <c r="M64" t="s">
        <v>625</v>
      </c>
      <c r="N64">
        <v>30595370</v>
      </c>
      <c r="O64" s="5">
        <v>1.9999999999999999E-28</v>
      </c>
      <c r="P64" t="s">
        <v>631</v>
      </c>
      <c r="Q64" s="9" t="s">
        <v>794</v>
      </c>
      <c r="S64" t="s">
        <v>87</v>
      </c>
    </row>
    <row r="65" spans="1:19">
      <c r="A65" t="s">
        <v>67</v>
      </c>
      <c r="B65">
        <v>23822285</v>
      </c>
      <c r="C65" t="s">
        <v>376</v>
      </c>
      <c r="D65" t="s">
        <v>17</v>
      </c>
      <c r="E65" t="s">
        <v>87</v>
      </c>
      <c r="F65" t="s">
        <v>90</v>
      </c>
      <c r="G65">
        <v>1.115</v>
      </c>
      <c r="H65" s="5">
        <v>4.7700000000000001E-35</v>
      </c>
      <c r="I65" s="5">
        <v>3.2200000000000001E-27</v>
      </c>
      <c r="J65">
        <v>23822285</v>
      </c>
      <c r="K65" s="24">
        <v>1</v>
      </c>
      <c r="L65" t="s">
        <v>632</v>
      </c>
      <c r="M65" t="s">
        <v>17</v>
      </c>
      <c r="N65">
        <v>30261039</v>
      </c>
      <c r="O65" s="5">
        <v>5.0000000000000004E-19</v>
      </c>
      <c r="P65" t="s">
        <v>633</v>
      </c>
      <c r="Q65" s="9" t="s">
        <v>18</v>
      </c>
      <c r="S65" t="s">
        <v>87</v>
      </c>
    </row>
    <row r="66" spans="1:19">
      <c r="A66" t="s">
        <v>68</v>
      </c>
      <c r="B66">
        <v>94378610</v>
      </c>
      <c r="C66" t="s">
        <v>381</v>
      </c>
      <c r="D66" t="s">
        <v>206</v>
      </c>
      <c r="E66" t="s">
        <v>87</v>
      </c>
      <c r="F66" t="s">
        <v>90</v>
      </c>
      <c r="G66">
        <v>0.874</v>
      </c>
      <c r="H66" s="5">
        <v>1.09E-8</v>
      </c>
      <c r="I66">
        <v>1.11E-2</v>
      </c>
      <c r="J66">
        <v>94371805</v>
      </c>
      <c r="K66" s="24">
        <v>0.95957400000000004</v>
      </c>
      <c r="L66" t="s">
        <v>634</v>
      </c>
      <c r="M66" t="s">
        <v>203</v>
      </c>
      <c r="N66">
        <v>30388399</v>
      </c>
      <c r="O66" s="5">
        <v>1.0000000000000001E-9</v>
      </c>
      <c r="P66" t="s">
        <v>635</v>
      </c>
      <c r="Q66" s="9" t="s">
        <v>795</v>
      </c>
      <c r="R66" t="s">
        <v>636</v>
      </c>
      <c r="S66" t="s">
        <v>563</v>
      </c>
    </row>
    <row r="67" spans="1:19">
      <c r="A67" t="s">
        <v>68</v>
      </c>
      <c r="B67">
        <v>94378610</v>
      </c>
      <c r="C67" t="s">
        <v>381</v>
      </c>
      <c r="D67" t="s">
        <v>206</v>
      </c>
      <c r="E67" t="s">
        <v>87</v>
      </c>
      <c r="F67" t="s">
        <v>90</v>
      </c>
      <c r="G67">
        <v>0.874</v>
      </c>
      <c r="H67" s="5">
        <v>1.09E-8</v>
      </c>
      <c r="I67">
        <v>1.11E-2</v>
      </c>
      <c r="J67">
        <v>94371805</v>
      </c>
      <c r="K67" s="24">
        <v>0.95957400000000004</v>
      </c>
      <c r="L67" t="s">
        <v>634</v>
      </c>
      <c r="M67" t="s">
        <v>203</v>
      </c>
      <c r="N67">
        <v>30388399</v>
      </c>
      <c r="O67" s="5">
        <v>2.0000000000000001E-10</v>
      </c>
      <c r="P67" t="s">
        <v>635</v>
      </c>
      <c r="Q67" s="9" t="s">
        <v>795</v>
      </c>
      <c r="S67" t="s">
        <v>563</v>
      </c>
    </row>
    <row r="68" spans="1:19">
      <c r="A68" t="s">
        <v>68</v>
      </c>
      <c r="B68">
        <v>94378610</v>
      </c>
      <c r="C68" t="s">
        <v>381</v>
      </c>
      <c r="D68" t="s">
        <v>206</v>
      </c>
      <c r="E68" t="s">
        <v>87</v>
      </c>
      <c r="F68" t="s">
        <v>90</v>
      </c>
      <c r="G68">
        <v>0.874</v>
      </c>
      <c r="H68" s="5">
        <v>1.09E-8</v>
      </c>
      <c r="I68">
        <v>1.11E-2</v>
      </c>
      <c r="J68">
        <v>94371805</v>
      </c>
      <c r="K68" s="24">
        <v>0.95957400000000004</v>
      </c>
      <c r="L68" t="s">
        <v>637</v>
      </c>
      <c r="M68" t="s">
        <v>203</v>
      </c>
      <c r="N68">
        <v>26634245</v>
      </c>
      <c r="O68" s="5">
        <v>2.0000000000000001E-9</v>
      </c>
      <c r="P68" t="s">
        <v>638</v>
      </c>
      <c r="Q68" s="9" t="s">
        <v>795</v>
      </c>
      <c r="S68" t="s">
        <v>563</v>
      </c>
    </row>
    <row r="69" spans="1:19">
      <c r="A69" t="s">
        <v>68</v>
      </c>
      <c r="B69">
        <v>94378610</v>
      </c>
      <c r="C69" t="s">
        <v>381</v>
      </c>
      <c r="D69" t="s">
        <v>206</v>
      </c>
      <c r="E69" t="s">
        <v>87</v>
      </c>
      <c r="F69" t="s">
        <v>90</v>
      </c>
      <c r="G69">
        <v>0.874</v>
      </c>
      <c r="H69" s="5">
        <v>1.09E-8</v>
      </c>
      <c r="I69">
        <v>1.11E-2</v>
      </c>
      <c r="J69">
        <v>94371805</v>
      </c>
      <c r="K69" s="24">
        <v>0.95957400000000004</v>
      </c>
      <c r="L69" t="s">
        <v>639</v>
      </c>
      <c r="M69" t="s">
        <v>203</v>
      </c>
      <c r="N69">
        <v>31358974</v>
      </c>
      <c r="O69" s="5">
        <v>3.9999999999999999E-12</v>
      </c>
      <c r="P69" t="s">
        <v>640</v>
      </c>
      <c r="Q69" s="9" t="s">
        <v>795</v>
      </c>
      <c r="S69" t="s">
        <v>563</v>
      </c>
    </row>
    <row r="70" spans="1:19">
      <c r="A70" t="s">
        <v>68</v>
      </c>
      <c r="B70">
        <v>94378610</v>
      </c>
      <c r="C70" t="s">
        <v>381</v>
      </c>
      <c r="D70" t="s">
        <v>206</v>
      </c>
      <c r="E70" t="s">
        <v>87</v>
      </c>
      <c r="F70" t="s">
        <v>90</v>
      </c>
      <c r="G70">
        <v>0.874</v>
      </c>
      <c r="H70" s="5">
        <v>1.09E-8</v>
      </c>
      <c r="I70">
        <v>1.11E-2</v>
      </c>
      <c r="J70">
        <v>94371805</v>
      </c>
      <c r="K70" s="24">
        <v>0.95957400000000004</v>
      </c>
      <c r="L70" t="s">
        <v>641</v>
      </c>
      <c r="M70" t="s">
        <v>203</v>
      </c>
      <c r="N70">
        <v>23696881</v>
      </c>
      <c r="O70" s="5">
        <v>3.0000000000000001E-12</v>
      </c>
      <c r="P70" t="s">
        <v>642</v>
      </c>
      <c r="Q70" s="9" t="s">
        <v>795</v>
      </c>
      <c r="R70" t="s">
        <v>643</v>
      </c>
      <c r="S70" t="s">
        <v>87</v>
      </c>
    </row>
    <row r="71" spans="1:19">
      <c r="A71" t="s">
        <v>68</v>
      </c>
      <c r="B71">
        <v>94378610</v>
      </c>
      <c r="C71" t="s">
        <v>381</v>
      </c>
      <c r="D71" t="s">
        <v>206</v>
      </c>
      <c r="E71" t="s">
        <v>87</v>
      </c>
      <c r="F71" t="s">
        <v>90</v>
      </c>
      <c r="G71">
        <v>0.874</v>
      </c>
      <c r="H71" s="5">
        <v>1.09E-8</v>
      </c>
      <c r="I71">
        <v>1.11E-2</v>
      </c>
      <c r="J71">
        <v>94371805</v>
      </c>
      <c r="K71" s="24">
        <v>0.95957400000000004</v>
      </c>
      <c r="L71" t="s">
        <v>644</v>
      </c>
      <c r="M71" t="s">
        <v>203</v>
      </c>
      <c r="N71">
        <v>29875488</v>
      </c>
      <c r="O71" s="5">
        <v>3.0000000000000001E-12</v>
      </c>
      <c r="P71" t="s">
        <v>642</v>
      </c>
      <c r="Q71" s="9" t="s">
        <v>795</v>
      </c>
      <c r="R71" t="s">
        <v>645</v>
      </c>
      <c r="S71" t="s">
        <v>563</v>
      </c>
    </row>
    <row r="72" spans="1:19">
      <c r="A72" t="s">
        <v>68</v>
      </c>
      <c r="B72">
        <v>94378610</v>
      </c>
      <c r="C72" t="s">
        <v>381</v>
      </c>
      <c r="D72" t="s">
        <v>206</v>
      </c>
      <c r="E72" t="s">
        <v>87</v>
      </c>
      <c r="F72" t="s">
        <v>90</v>
      </c>
      <c r="G72">
        <v>0.874</v>
      </c>
      <c r="H72" s="5">
        <v>1.09E-8</v>
      </c>
      <c r="I72">
        <v>1.11E-2</v>
      </c>
      <c r="J72">
        <v>94371805</v>
      </c>
      <c r="K72" s="24">
        <v>0.95957400000000004</v>
      </c>
      <c r="L72" t="s">
        <v>644</v>
      </c>
      <c r="M72" t="s">
        <v>203</v>
      </c>
      <c r="N72">
        <v>29875488</v>
      </c>
      <c r="O72" s="5">
        <v>3.0000000000000002E-33</v>
      </c>
      <c r="P72" t="s">
        <v>642</v>
      </c>
      <c r="Q72" s="9" t="s">
        <v>795</v>
      </c>
      <c r="R72" t="s">
        <v>646</v>
      </c>
      <c r="S72" t="s">
        <v>563</v>
      </c>
    </row>
    <row r="73" spans="1:19">
      <c r="A73" t="s">
        <v>68</v>
      </c>
      <c r="B73">
        <v>94378610</v>
      </c>
      <c r="C73" t="s">
        <v>381</v>
      </c>
      <c r="D73" t="s">
        <v>206</v>
      </c>
      <c r="E73" t="s">
        <v>87</v>
      </c>
      <c r="F73" t="s">
        <v>90</v>
      </c>
      <c r="G73">
        <v>0.874</v>
      </c>
      <c r="H73" s="5">
        <v>1.09E-8</v>
      </c>
      <c r="I73">
        <v>1.11E-2</v>
      </c>
      <c r="J73">
        <v>94371805</v>
      </c>
      <c r="K73" s="24">
        <v>0.95957400000000004</v>
      </c>
      <c r="L73" t="s">
        <v>590</v>
      </c>
      <c r="M73" t="s">
        <v>203</v>
      </c>
      <c r="N73">
        <v>29212778</v>
      </c>
      <c r="O73" s="5">
        <v>5.0000000000000003E-10</v>
      </c>
      <c r="P73" t="s">
        <v>592</v>
      </c>
      <c r="Q73" s="9" t="s">
        <v>795</v>
      </c>
      <c r="S73" t="s">
        <v>87</v>
      </c>
    </row>
    <row r="74" spans="1:19">
      <c r="A74" t="s">
        <v>68</v>
      </c>
      <c r="B74">
        <v>94378610</v>
      </c>
      <c r="C74" t="s">
        <v>381</v>
      </c>
      <c r="D74" t="s">
        <v>206</v>
      </c>
      <c r="E74" t="s">
        <v>87</v>
      </c>
      <c r="F74" t="s">
        <v>90</v>
      </c>
      <c r="G74">
        <v>0.874</v>
      </c>
      <c r="H74" s="5">
        <v>1.09E-8</v>
      </c>
      <c r="I74">
        <v>1.11E-2</v>
      </c>
      <c r="J74">
        <v>94371805</v>
      </c>
      <c r="K74" s="24">
        <v>0.95957400000000004</v>
      </c>
      <c r="L74" t="s">
        <v>590</v>
      </c>
      <c r="M74" t="s">
        <v>203</v>
      </c>
      <c r="N74">
        <v>29212778</v>
      </c>
      <c r="O74" s="5">
        <v>8.0000000000000003E-10</v>
      </c>
      <c r="P74" t="s">
        <v>592</v>
      </c>
      <c r="Q74" s="9" t="s">
        <v>795</v>
      </c>
      <c r="S74" t="s">
        <v>563</v>
      </c>
    </row>
    <row r="75" spans="1:19">
      <c r="A75" t="s">
        <v>68</v>
      </c>
      <c r="B75">
        <v>94378610</v>
      </c>
      <c r="C75" t="s">
        <v>381</v>
      </c>
      <c r="D75" t="s">
        <v>206</v>
      </c>
      <c r="E75" t="s">
        <v>87</v>
      </c>
      <c r="F75" t="s">
        <v>90</v>
      </c>
      <c r="G75">
        <v>0.874</v>
      </c>
      <c r="H75" s="5">
        <v>1.09E-8</v>
      </c>
      <c r="I75">
        <v>1.11E-2</v>
      </c>
      <c r="J75">
        <v>94371805</v>
      </c>
      <c r="K75" s="24">
        <v>0.95957400000000004</v>
      </c>
      <c r="L75" t="s">
        <v>647</v>
      </c>
      <c r="M75" t="s">
        <v>203</v>
      </c>
      <c r="N75">
        <v>23696881</v>
      </c>
      <c r="O75" s="5">
        <v>3.0000000000000001E-12</v>
      </c>
      <c r="P75" t="s">
        <v>642</v>
      </c>
      <c r="Q75" s="9" t="s">
        <v>795</v>
      </c>
      <c r="R75" t="s">
        <v>643</v>
      </c>
      <c r="S75" t="s">
        <v>87</v>
      </c>
    </row>
    <row r="76" spans="1:19">
      <c r="A76" t="s">
        <v>68</v>
      </c>
      <c r="B76">
        <v>94378610</v>
      </c>
      <c r="C76" t="s">
        <v>381</v>
      </c>
      <c r="D76" t="s">
        <v>206</v>
      </c>
      <c r="E76" t="s">
        <v>87</v>
      </c>
      <c r="F76" t="s">
        <v>90</v>
      </c>
      <c r="G76">
        <v>0.874</v>
      </c>
      <c r="H76" s="5">
        <v>1.09E-8</v>
      </c>
      <c r="I76">
        <v>1.11E-2</v>
      </c>
      <c r="J76">
        <v>94371805</v>
      </c>
      <c r="K76" s="24">
        <v>0.95957400000000004</v>
      </c>
      <c r="L76" t="s">
        <v>648</v>
      </c>
      <c r="M76" t="s">
        <v>203</v>
      </c>
      <c r="N76">
        <v>26634245</v>
      </c>
      <c r="O76" s="5">
        <v>2.0000000000000001E-9</v>
      </c>
      <c r="P76" t="s">
        <v>638</v>
      </c>
      <c r="Q76" s="9" t="s">
        <v>795</v>
      </c>
      <c r="S76" t="s">
        <v>563</v>
      </c>
    </row>
    <row r="77" spans="1:19">
      <c r="A77" t="s">
        <v>68</v>
      </c>
      <c r="B77">
        <v>94378610</v>
      </c>
      <c r="C77" t="s">
        <v>381</v>
      </c>
      <c r="D77" t="s">
        <v>206</v>
      </c>
      <c r="E77" t="s">
        <v>87</v>
      </c>
      <c r="F77" t="s">
        <v>90</v>
      </c>
      <c r="G77">
        <v>0.874</v>
      </c>
      <c r="H77" s="5">
        <v>1.09E-8</v>
      </c>
      <c r="I77">
        <v>1.11E-2</v>
      </c>
      <c r="J77">
        <v>94378610</v>
      </c>
      <c r="K77" s="24">
        <v>1</v>
      </c>
      <c r="L77" t="s">
        <v>634</v>
      </c>
      <c r="M77" t="s">
        <v>206</v>
      </c>
      <c r="N77">
        <v>31900758</v>
      </c>
      <c r="O77" s="5">
        <v>3E-49</v>
      </c>
      <c r="P77" t="s">
        <v>635</v>
      </c>
      <c r="Q77" s="9" t="s">
        <v>204</v>
      </c>
      <c r="S77" t="s">
        <v>87</v>
      </c>
    </row>
    <row r="78" spans="1:19">
      <c r="A78" t="s">
        <v>68</v>
      </c>
      <c r="B78">
        <v>94378610</v>
      </c>
      <c r="C78" t="s">
        <v>381</v>
      </c>
      <c r="D78" t="s">
        <v>206</v>
      </c>
      <c r="E78" t="s">
        <v>87</v>
      </c>
      <c r="F78" t="s">
        <v>90</v>
      </c>
      <c r="G78">
        <v>0.874</v>
      </c>
      <c r="H78" s="5">
        <v>1.09E-8</v>
      </c>
      <c r="I78">
        <v>1.11E-2</v>
      </c>
      <c r="J78">
        <v>94378610</v>
      </c>
      <c r="K78" s="24">
        <v>1</v>
      </c>
      <c r="L78" t="s">
        <v>637</v>
      </c>
      <c r="M78" t="s">
        <v>206</v>
      </c>
      <c r="N78">
        <v>26634245</v>
      </c>
      <c r="O78" s="5">
        <v>1E-8</v>
      </c>
      <c r="P78" t="s">
        <v>638</v>
      </c>
      <c r="Q78" s="9" t="s">
        <v>204</v>
      </c>
      <c r="S78" t="s">
        <v>563</v>
      </c>
    </row>
    <row r="79" spans="1:19">
      <c r="A79" t="s">
        <v>68</v>
      </c>
      <c r="B79">
        <v>94378610</v>
      </c>
      <c r="C79" t="s">
        <v>381</v>
      </c>
      <c r="D79" t="s">
        <v>206</v>
      </c>
      <c r="E79" t="s">
        <v>87</v>
      </c>
      <c r="F79" t="s">
        <v>90</v>
      </c>
      <c r="G79">
        <v>0.874</v>
      </c>
      <c r="H79" s="5">
        <v>1.09E-8</v>
      </c>
      <c r="I79">
        <v>1.11E-2</v>
      </c>
      <c r="J79">
        <v>94378610</v>
      </c>
      <c r="K79" s="24">
        <v>1</v>
      </c>
      <c r="L79" t="s">
        <v>639</v>
      </c>
      <c r="M79" t="s">
        <v>206</v>
      </c>
      <c r="N79">
        <v>30643251</v>
      </c>
      <c r="O79" s="5">
        <v>9.9999999999999994E-12</v>
      </c>
      <c r="P79" t="s">
        <v>649</v>
      </c>
      <c r="Q79" s="9" t="s">
        <v>204</v>
      </c>
      <c r="S79" t="s">
        <v>563</v>
      </c>
    </row>
    <row r="80" spans="1:19">
      <c r="A80" t="s">
        <v>68</v>
      </c>
      <c r="B80">
        <v>94378610</v>
      </c>
      <c r="C80" t="s">
        <v>381</v>
      </c>
      <c r="D80" t="s">
        <v>206</v>
      </c>
      <c r="E80" t="s">
        <v>87</v>
      </c>
      <c r="F80" t="s">
        <v>90</v>
      </c>
      <c r="G80">
        <v>0.874</v>
      </c>
      <c r="H80" s="5">
        <v>1.09E-8</v>
      </c>
      <c r="I80">
        <v>1.11E-2</v>
      </c>
      <c r="J80">
        <v>94378610</v>
      </c>
      <c r="K80" s="24">
        <v>1</v>
      </c>
      <c r="L80" t="s">
        <v>639</v>
      </c>
      <c r="M80" t="s">
        <v>206</v>
      </c>
      <c r="N80">
        <v>30643251</v>
      </c>
      <c r="O80" s="5">
        <v>7.0000000000000005E-13</v>
      </c>
      <c r="P80" t="s">
        <v>650</v>
      </c>
      <c r="Q80" s="9" t="s">
        <v>204</v>
      </c>
      <c r="S80" t="s">
        <v>87</v>
      </c>
    </row>
    <row r="81" spans="1:19">
      <c r="A81" t="s">
        <v>68</v>
      </c>
      <c r="B81">
        <v>94378610</v>
      </c>
      <c r="C81" t="s">
        <v>381</v>
      </c>
      <c r="D81" t="s">
        <v>206</v>
      </c>
      <c r="E81" t="s">
        <v>87</v>
      </c>
      <c r="F81" t="s">
        <v>90</v>
      </c>
      <c r="G81">
        <v>0.874</v>
      </c>
      <c r="H81" s="5">
        <v>1.09E-8</v>
      </c>
      <c r="I81">
        <v>1.11E-2</v>
      </c>
      <c r="J81">
        <v>94378610</v>
      </c>
      <c r="K81" s="24">
        <v>1</v>
      </c>
      <c r="L81" t="s">
        <v>639</v>
      </c>
      <c r="M81" t="s">
        <v>206</v>
      </c>
      <c r="N81">
        <v>30643258</v>
      </c>
      <c r="O81" s="5">
        <v>6.9999999999999996E-10</v>
      </c>
      <c r="P81" t="s">
        <v>649</v>
      </c>
      <c r="Q81" s="9" t="s">
        <v>204</v>
      </c>
      <c r="S81" t="s">
        <v>563</v>
      </c>
    </row>
    <row r="82" spans="1:19">
      <c r="A82" t="s">
        <v>68</v>
      </c>
      <c r="B82">
        <v>94378610</v>
      </c>
      <c r="C82" t="s">
        <v>381</v>
      </c>
      <c r="D82" t="s">
        <v>206</v>
      </c>
      <c r="E82" t="s">
        <v>87</v>
      </c>
      <c r="F82" t="s">
        <v>90</v>
      </c>
      <c r="G82">
        <v>0.874</v>
      </c>
      <c r="H82" s="5">
        <v>1.09E-8</v>
      </c>
      <c r="I82">
        <v>1.11E-2</v>
      </c>
      <c r="J82">
        <v>94378610</v>
      </c>
      <c r="K82" s="24">
        <v>1</v>
      </c>
      <c r="L82" t="s">
        <v>639</v>
      </c>
      <c r="M82" t="s">
        <v>206</v>
      </c>
      <c r="N82">
        <v>30679032</v>
      </c>
      <c r="O82" s="5">
        <v>1.9999999999999999E-11</v>
      </c>
      <c r="P82" t="s">
        <v>649</v>
      </c>
      <c r="Q82" s="9" t="s">
        <v>204</v>
      </c>
      <c r="S82" t="s">
        <v>563</v>
      </c>
    </row>
    <row r="83" spans="1:19">
      <c r="A83" t="s">
        <v>68</v>
      </c>
      <c r="B83">
        <v>94378610</v>
      </c>
      <c r="C83" t="s">
        <v>381</v>
      </c>
      <c r="D83" t="s">
        <v>206</v>
      </c>
      <c r="E83" t="s">
        <v>87</v>
      </c>
      <c r="F83" t="s">
        <v>90</v>
      </c>
      <c r="G83">
        <v>0.874</v>
      </c>
      <c r="H83" s="5">
        <v>1.09E-8</v>
      </c>
      <c r="I83">
        <v>1.11E-2</v>
      </c>
      <c r="J83">
        <v>94378610</v>
      </c>
      <c r="K83" s="24">
        <v>1</v>
      </c>
      <c r="L83" t="s">
        <v>639</v>
      </c>
      <c r="M83" t="s">
        <v>206</v>
      </c>
      <c r="N83">
        <v>30679032</v>
      </c>
      <c r="O83" s="5">
        <v>1.9999999999999999E-11</v>
      </c>
      <c r="P83" t="s">
        <v>649</v>
      </c>
      <c r="Q83" s="9" t="s">
        <v>204</v>
      </c>
      <c r="S83" t="s">
        <v>563</v>
      </c>
    </row>
    <row r="84" spans="1:19">
      <c r="A84" t="s">
        <v>68</v>
      </c>
      <c r="B84">
        <v>94378610</v>
      </c>
      <c r="C84" t="s">
        <v>381</v>
      </c>
      <c r="D84" t="s">
        <v>206</v>
      </c>
      <c r="E84" t="s">
        <v>87</v>
      </c>
      <c r="F84" t="s">
        <v>90</v>
      </c>
      <c r="G84">
        <v>0.874</v>
      </c>
      <c r="H84" s="5">
        <v>1.09E-8</v>
      </c>
      <c r="I84">
        <v>1.11E-2</v>
      </c>
      <c r="J84">
        <v>94378610</v>
      </c>
      <c r="K84" s="24">
        <v>1</v>
      </c>
      <c r="L84" t="s">
        <v>651</v>
      </c>
      <c r="M84" t="s">
        <v>206</v>
      </c>
      <c r="N84">
        <v>31666285</v>
      </c>
      <c r="O84" s="5">
        <v>3.0000000000000001E-17</v>
      </c>
      <c r="P84" t="s">
        <v>652</v>
      </c>
      <c r="Q84" s="9" t="s">
        <v>204</v>
      </c>
      <c r="S84" t="s">
        <v>87</v>
      </c>
    </row>
    <row r="85" spans="1:19">
      <c r="A85" t="s">
        <v>68</v>
      </c>
      <c r="B85">
        <v>94378610</v>
      </c>
      <c r="C85" t="s">
        <v>381</v>
      </c>
      <c r="D85" t="s">
        <v>206</v>
      </c>
      <c r="E85" t="s">
        <v>87</v>
      </c>
      <c r="F85" t="s">
        <v>90</v>
      </c>
      <c r="G85">
        <v>0.874</v>
      </c>
      <c r="H85" s="5">
        <v>1.09E-8</v>
      </c>
      <c r="I85">
        <v>1.11E-2</v>
      </c>
      <c r="J85">
        <v>94378610</v>
      </c>
      <c r="K85" s="24">
        <v>1</v>
      </c>
      <c r="L85" t="s">
        <v>653</v>
      </c>
      <c r="M85" t="s">
        <v>206</v>
      </c>
      <c r="N85">
        <v>31666285</v>
      </c>
      <c r="O85" s="5">
        <v>9.9999999999999997E-48</v>
      </c>
      <c r="P85" t="s">
        <v>654</v>
      </c>
      <c r="Q85" s="9" t="s">
        <v>204</v>
      </c>
      <c r="S85" t="s">
        <v>87</v>
      </c>
    </row>
    <row r="86" spans="1:19">
      <c r="A86" t="s">
        <v>68</v>
      </c>
      <c r="B86">
        <v>94378610</v>
      </c>
      <c r="C86" t="s">
        <v>381</v>
      </c>
      <c r="D86" t="s">
        <v>206</v>
      </c>
      <c r="E86" t="s">
        <v>87</v>
      </c>
      <c r="F86" t="s">
        <v>90</v>
      </c>
      <c r="G86">
        <v>0.874</v>
      </c>
      <c r="H86" s="5">
        <v>1.09E-8</v>
      </c>
      <c r="I86">
        <v>1.11E-2</v>
      </c>
      <c r="J86">
        <v>94378610</v>
      </c>
      <c r="K86" s="24">
        <v>1</v>
      </c>
      <c r="L86" t="s">
        <v>655</v>
      </c>
      <c r="M86" t="s">
        <v>206</v>
      </c>
      <c r="N86">
        <v>28029757</v>
      </c>
      <c r="O86" s="5">
        <v>3.0000000000000001E-12</v>
      </c>
      <c r="P86" t="s">
        <v>656</v>
      </c>
      <c r="Q86" s="9" t="s">
        <v>204</v>
      </c>
      <c r="S86" t="s">
        <v>87</v>
      </c>
    </row>
    <row r="87" spans="1:19">
      <c r="A87" t="s">
        <v>68</v>
      </c>
      <c r="B87">
        <v>94378610</v>
      </c>
      <c r="C87" t="s">
        <v>381</v>
      </c>
      <c r="D87" t="s">
        <v>206</v>
      </c>
      <c r="E87" t="s">
        <v>87</v>
      </c>
      <c r="F87" t="s">
        <v>90</v>
      </c>
      <c r="G87">
        <v>0.874</v>
      </c>
      <c r="H87" s="5">
        <v>1.09E-8</v>
      </c>
      <c r="I87">
        <v>1.11E-2</v>
      </c>
      <c r="J87">
        <v>94378610</v>
      </c>
      <c r="K87" s="24">
        <v>1</v>
      </c>
      <c r="L87" t="s">
        <v>644</v>
      </c>
      <c r="M87" t="s">
        <v>206</v>
      </c>
      <c r="N87">
        <v>29875488</v>
      </c>
      <c r="O87" s="5">
        <v>1E-14</v>
      </c>
      <c r="P87" t="s">
        <v>642</v>
      </c>
      <c r="Q87" s="9" t="s">
        <v>204</v>
      </c>
      <c r="R87" t="s">
        <v>657</v>
      </c>
      <c r="S87" t="s">
        <v>563</v>
      </c>
    </row>
    <row r="88" spans="1:19">
      <c r="A88" t="s">
        <v>68</v>
      </c>
      <c r="B88">
        <v>94378610</v>
      </c>
      <c r="C88" t="s">
        <v>381</v>
      </c>
      <c r="D88" t="s">
        <v>206</v>
      </c>
      <c r="E88" t="s">
        <v>87</v>
      </c>
      <c r="F88" t="s">
        <v>90</v>
      </c>
      <c r="G88">
        <v>0.874</v>
      </c>
      <c r="H88" s="5">
        <v>1.09E-8</v>
      </c>
      <c r="I88">
        <v>1.11E-2</v>
      </c>
      <c r="J88">
        <v>94378610</v>
      </c>
      <c r="K88" s="24">
        <v>1</v>
      </c>
      <c r="L88" t="s">
        <v>644</v>
      </c>
      <c r="M88" t="s">
        <v>206</v>
      </c>
      <c r="N88">
        <v>29875488</v>
      </c>
      <c r="O88" s="5">
        <v>1.0000000000000001E-18</v>
      </c>
      <c r="P88" t="s">
        <v>642</v>
      </c>
      <c r="Q88" s="9" t="s">
        <v>204</v>
      </c>
      <c r="R88" t="s">
        <v>658</v>
      </c>
      <c r="S88" t="s">
        <v>563</v>
      </c>
    </row>
    <row r="89" spans="1:19">
      <c r="A89" t="s">
        <v>68</v>
      </c>
      <c r="B89">
        <v>94378610</v>
      </c>
      <c r="C89" t="s">
        <v>381</v>
      </c>
      <c r="D89" t="s">
        <v>206</v>
      </c>
      <c r="E89" t="s">
        <v>87</v>
      </c>
      <c r="F89" t="s">
        <v>90</v>
      </c>
      <c r="G89">
        <v>0.874</v>
      </c>
      <c r="H89" s="5">
        <v>1.09E-8</v>
      </c>
      <c r="I89">
        <v>1.11E-2</v>
      </c>
      <c r="J89">
        <v>94378610</v>
      </c>
      <c r="K89" s="24">
        <v>1</v>
      </c>
      <c r="L89" t="s">
        <v>644</v>
      </c>
      <c r="M89" t="s">
        <v>206</v>
      </c>
      <c r="N89">
        <v>29875488</v>
      </c>
      <c r="O89" s="5">
        <v>2.0000000000000001E-18</v>
      </c>
      <c r="P89" t="s">
        <v>642</v>
      </c>
      <c r="Q89" s="9" t="s">
        <v>204</v>
      </c>
      <c r="R89" t="s">
        <v>659</v>
      </c>
      <c r="S89" t="s">
        <v>563</v>
      </c>
    </row>
    <row r="90" spans="1:19">
      <c r="A90" t="s">
        <v>68</v>
      </c>
      <c r="B90">
        <v>94378610</v>
      </c>
      <c r="C90" t="s">
        <v>381</v>
      </c>
      <c r="D90" t="s">
        <v>206</v>
      </c>
      <c r="E90" t="s">
        <v>87</v>
      </c>
      <c r="F90" t="s">
        <v>90</v>
      </c>
      <c r="G90">
        <v>0.874</v>
      </c>
      <c r="H90" s="5">
        <v>1.09E-8</v>
      </c>
      <c r="I90">
        <v>1.11E-2</v>
      </c>
      <c r="J90">
        <v>94378610</v>
      </c>
      <c r="K90" s="24">
        <v>1</v>
      </c>
      <c r="L90" t="s">
        <v>644</v>
      </c>
      <c r="M90" t="s">
        <v>206</v>
      </c>
      <c r="N90">
        <v>29875488</v>
      </c>
      <c r="O90" s="5">
        <v>2.9999999999999999E-19</v>
      </c>
      <c r="P90" t="s">
        <v>642</v>
      </c>
      <c r="Q90" s="9" t="s">
        <v>204</v>
      </c>
      <c r="R90" t="s">
        <v>660</v>
      </c>
      <c r="S90" t="s">
        <v>563</v>
      </c>
    </row>
    <row r="91" spans="1:19">
      <c r="A91" t="s">
        <v>68</v>
      </c>
      <c r="B91">
        <v>94378610</v>
      </c>
      <c r="C91" t="s">
        <v>381</v>
      </c>
      <c r="D91" t="s">
        <v>206</v>
      </c>
      <c r="E91" t="s">
        <v>87</v>
      </c>
      <c r="F91" t="s">
        <v>90</v>
      </c>
      <c r="G91">
        <v>0.874</v>
      </c>
      <c r="H91" s="5">
        <v>1.09E-8</v>
      </c>
      <c r="I91">
        <v>1.11E-2</v>
      </c>
      <c r="J91">
        <v>94378610</v>
      </c>
      <c r="K91" s="24">
        <v>1</v>
      </c>
      <c r="L91" t="s">
        <v>644</v>
      </c>
      <c r="M91" t="s">
        <v>206</v>
      </c>
      <c r="N91">
        <v>29875488</v>
      </c>
      <c r="O91" s="5">
        <v>3E-37</v>
      </c>
      <c r="P91" t="s">
        <v>642</v>
      </c>
      <c r="Q91" s="9" t="s">
        <v>204</v>
      </c>
      <c r="R91" t="s">
        <v>661</v>
      </c>
      <c r="S91" t="s">
        <v>563</v>
      </c>
    </row>
    <row r="92" spans="1:19">
      <c r="A92" t="s">
        <v>68</v>
      </c>
      <c r="B92">
        <v>94378610</v>
      </c>
      <c r="C92" t="s">
        <v>381</v>
      </c>
      <c r="D92" t="s">
        <v>206</v>
      </c>
      <c r="E92" t="s">
        <v>87</v>
      </c>
      <c r="F92" t="s">
        <v>90</v>
      </c>
      <c r="G92">
        <v>0.874</v>
      </c>
      <c r="H92" s="5">
        <v>1.09E-8</v>
      </c>
      <c r="I92">
        <v>1.11E-2</v>
      </c>
      <c r="J92">
        <v>94378610</v>
      </c>
      <c r="K92" s="24">
        <v>1</v>
      </c>
      <c r="L92" t="s">
        <v>644</v>
      </c>
      <c r="M92" t="s">
        <v>206</v>
      </c>
      <c r="N92">
        <v>29875488</v>
      </c>
      <c r="O92" s="5">
        <v>3.0000000000000002E-66</v>
      </c>
      <c r="P92" t="s">
        <v>642</v>
      </c>
      <c r="Q92" s="9" t="s">
        <v>204</v>
      </c>
      <c r="R92" t="s">
        <v>662</v>
      </c>
      <c r="S92" t="s">
        <v>563</v>
      </c>
    </row>
    <row r="93" spans="1:19">
      <c r="A93" t="s">
        <v>68</v>
      </c>
      <c r="B93">
        <v>94378610</v>
      </c>
      <c r="C93" t="s">
        <v>381</v>
      </c>
      <c r="D93" t="s">
        <v>206</v>
      </c>
      <c r="E93" t="s">
        <v>87</v>
      </c>
      <c r="F93" t="s">
        <v>90</v>
      </c>
      <c r="G93">
        <v>0.874</v>
      </c>
      <c r="H93" s="5">
        <v>1.09E-8</v>
      </c>
      <c r="I93">
        <v>1.11E-2</v>
      </c>
      <c r="J93">
        <v>94378610</v>
      </c>
      <c r="K93" s="24">
        <v>1</v>
      </c>
      <c r="L93" t="s">
        <v>644</v>
      </c>
      <c r="M93" t="s">
        <v>206</v>
      </c>
      <c r="N93">
        <v>29875488</v>
      </c>
      <c r="O93" s="5">
        <v>4E-109</v>
      </c>
      <c r="P93" t="s">
        <v>642</v>
      </c>
      <c r="Q93" s="9" t="s">
        <v>204</v>
      </c>
      <c r="R93" t="s">
        <v>663</v>
      </c>
      <c r="S93" t="s">
        <v>563</v>
      </c>
    </row>
    <row r="94" spans="1:19">
      <c r="A94" t="s">
        <v>68</v>
      </c>
      <c r="B94">
        <v>94378610</v>
      </c>
      <c r="C94" t="s">
        <v>381</v>
      </c>
      <c r="D94" t="s">
        <v>206</v>
      </c>
      <c r="E94" t="s">
        <v>87</v>
      </c>
      <c r="F94" t="s">
        <v>90</v>
      </c>
      <c r="G94">
        <v>0.874</v>
      </c>
      <c r="H94" s="5">
        <v>1.09E-8</v>
      </c>
      <c r="I94">
        <v>1.11E-2</v>
      </c>
      <c r="J94">
        <v>94378610</v>
      </c>
      <c r="K94" s="24">
        <v>1</v>
      </c>
      <c r="L94" t="s">
        <v>644</v>
      </c>
      <c r="M94" t="s">
        <v>206</v>
      </c>
      <c r="N94">
        <v>29875488</v>
      </c>
      <c r="O94" s="5">
        <v>3.9999999999999998E-36</v>
      </c>
      <c r="P94" t="s">
        <v>642</v>
      </c>
      <c r="Q94" s="9" t="s">
        <v>204</v>
      </c>
      <c r="R94" t="s">
        <v>664</v>
      </c>
      <c r="S94" t="s">
        <v>563</v>
      </c>
    </row>
    <row r="95" spans="1:19">
      <c r="A95" t="s">
        <v>68</v>
      </c>
      <c r="B95">
        <v>94378610</v>
      </c>
      <c r="C95" t="s">
        <v>381</v>
      </c>
      <c r="D95" t="s">
        <v>206</v>
      </c>
      <c r="E95" t="s">
        <v>87</v>
      </c>
      <c r="F95" t="s">
        <v>90</v>
      </c>
      <c r="G95">
        <v>0.874</v>
      </c>
      <c r="H95" s="5">
        <v>1.09E-8</v>
      </c>
      <c r="I95">
        <v>1.11E-2</v>
      </c>
      <c r="J95">
        <v>94378610</v>
      </c>
      <c r="K95" s="24">
        <v>1</v>
      </c>
      <c r="L95" t="s">
        <v>644</v>
      </c>
      <c r="M95" t="s">
        <v>206</v>
      </c>
      <c r="N95">
        <v>29875488</v>
      </c>
      <c r="O95" s="5">
        <v>6E-49</v>
      </c>
      <c r="P95" t="s">
        <v>642</v>
      </c>
      <c r="Q95" s="9" t="s">
        <v>204</v>
      </c>
      <c r="R95" t="s">
        <v>665</v>
      </c>
      <c r="S95" t="s">
        <v>563</v>
      </c>
    </row>
    <row r="96" spans="1:19">
      <c r="A96" t="s">
        <v>68</v>
      </c>
      <c r="B96">
        <v>94378610</v>
      </c>
      <c r="C96" t="s">
        <v>381</v>
      </c>
      <c r="D96" t="s">
        <v>206</v>
      </c>
      <c r="E96" t="s">
        <v>87</v>
      </c>
      <c r="F96" t="s">
        <v>90</v>
      </c>
      <c r="G96">
        <v>0.874</v>
      </c>
      <c r="H96" s="5">
        <v>1.09E-8</v>
      </c>
      <c r="I96">
        <v>1.11E-2</v>
      </c>
      <c r="J96">
        <v>94378610</v>
      </c>
      <c r="K96" s="24">
        <v>1</v>
      </c>
      <c r="L96" t="s">
        <v>644</v>
      </c>
      <c r="M96" t="s">
        <v>206</v>
      </c>
      <c r="N96">
        <v>29875488</v>
      </c>
      <c r="O96" s="5">
        <v>7.0000000000000005E-13</v>
      </c>
      <c r="P96" t="s">
        <v>642</v>
      </c>
      <c r="Q96" s="9" t="s">
        <v>204</v>
      </c>
      <c r="R96" t="s">
        <v>666</v>
      </c>
      <c r="S96" t="s">
        <v>563</v>
      </c>
    </row>
    <row r="97" spans="1:19">
      <c r="A97" t="s">
        <v>68</v>
      </c>
      <c r="B97">
        <v>94378610</v>
      </c>
      <c r="C97" t="s">
        <v>381</v>
      </c>
      <c r="D97" t="s">
        <v>206</v>
      </c>
      <c r="E97" t="s">
        <v>87</v>
      </c>
      <c r="F97" t="s">
        <v>90</v>
      </c>
      <c r="G97">
        <v>0.874</v>
      </c>
      <c r="H97" s="5">
        <v>1.09E-8</v>
      </c>
      <c r="I97">
        <v>1.11E-2</v>
      </c>
      <c r="J97">
        <v>94378610</v>
      </c>
      <c r="K97" s="24">
        <v>1</v>
      </c>
      <c r="L97" t="s">
        <v>644</v>
      </c>
      <c r="M97" t="s">
        <v>206</v>
      </c>
      <c r="N97">
        <v>29875488</v>
      </c>
      <c r="O97" s="5">
        <v>8.9999999999999995E-14</v>
      </c>
      <c r="P97" t="s">
        <v>642</v>
      </c>
      <c r="Q97" s="9" t="s">
        <v>204</v>
      </c>
      <c r="R97" t="s">
        <v>667</v>
      </c>
      <c r="S97" t="s">
        <v>563</v>
      </c>
    </row>
    <row r="98" spans="1:19">
      <c r="A98" t="s">
        <v>68</v>
      </c>
      <c r="B98">
        <v>94378610</v>
      </c>
      <c r="C98" t="s">
        <v>381</v>
      </c>
      <c r="D98" t="s">
        <v>206</v>
      </c>
      <c r="E98" t="s">
        <v>87</v>
      </c>
      <c r="F98" t="s">
        <v>90</v>
      </c>
      <c r="G98">
        <v>0.874</v>
      </c>
      <c r="H98" s="5">
        <v>1.09E-8</v>
      </c>
      <c r="I98">
        <v>1.11E-2</v>
      </c>
      <c r="J98">
        <v>94378610</v>
      </c>
      <c r="K98" s="24">
        <v>1</v>
      </c>
      <c r="L98" t="s">
        <v>560</v>
      </c>
      <c r="M98" t="s">
        <v>206</v>
      </c>
      <c r="N98">
        <v>29782485</v>
      </c>
      <c r="O98" s="5">
        <v>2.0000000000000001E-13</v>
      </c>
      <c r="P98" t="s">
        <v>562</v>
      </c>
      <c r="Q98" s="9" t="s">
        <v>204</v>
      </c>
      <c r="S98" t="s">
        <v>563</v>
      </c>
    </row>
    <row r="99" spans="1:19">
      <c r="A99" t="s">
        <v>68</v>
      </c>
      <c r="B99">
        <v>94378610</v>
      </c>
      <c r="C99" t="s">
        <v>381</v>
      </c>
      <c r="D99" t="s">
        <v>206</v>
      </c>
      <c r="E99" t="s">
        <v>87</v>
      </c>
      <c r="F99" t="s">
        <v>90</v>
      </c>
      <c r="G99">
        <v>0.874</v>
      </c>
      <c r="H99" s="5">
        <v>1.09E-8</v>
      </c>
      <c r="I99">
        <v>1.11E-2</v>
      </c>
      <c r="J99">
        <v>94378610</v>
      </c>
      <c r="K99" s="24">
        <v>1</v>
      </c>
      <c r="L99" t="s">
        <v>560</v>
      </c>
      <c r="M99" t="s">
        <v>206</v>
      </c>
      <c r="N99">
        <v>29782485</v>
      </c>
      <c r="O99" s="5">
        <v>5.9999999999999998E-78</v>
      </c>
      <c r="P99" t="s">
        <v>562</v>
      </c>
      <c r="Q99" s="9" t="s">
        <v>204</v>
      </c>
      <c r="S99" t="s">
        <v>563</v>
      </c>
    </row>
    <row r="100" spans="1:19">
      <c r="A100" t="s">
        <v>68</v>
      </c>
      <c r="B100">
        <v>94378610</v>
      </c>
      <c r="C100" t="s">
        <v>381</v>
      </c>
      <c r="D100" t="s">
        <v>206</v>
      </c>
      <c r="E100" t="s">
        <v>87</v>
      </c>
      <c r="F100" t="s">
        <v>90</v>
      </c>
      <c r="G100">
        <v>0.874</v>
      </c>
      <c r="H100" s="5">
        <v>1.09E-8</v>
      </c>
      <c r="I100">
        <v>1.11E-2</v>
      </c>
      <c r="J100">
        <v>94378610</v>
      </c>
      <c r="K100" s="24">
        <v>1</v>
      </c>
      <c r="L100" t="s">
        <v>560</v>
      </c>
      <c r="M100" t="s">
        <v>206</v>
      </c>
      <c r="N100">
        <v>30595370</v>
      </c>
      <c r="O100" s="5">
        <v>3.0000000000000001E-120</v>
      </c>
      <c r="P100" t="s">
        <v>562</v>
      </c>
      <c r="Q100" s="9" t="s">
        <v>204</v>
      </c>
      <c r="S100" t="s">
        <v>87</v>
      </c>
    </row>
    <row r="101" spans="1:19">
      <c r="A101" t="s">
        <v>68</v>
      </c>
      <c r="B101">
        <v>94378610</v>
      </c>
      <c r="C101" t="s">
        <v>381</v>
      </c>
      <c r="D101" t="s">
        <v>206</v>
      </c>
      <c r="E101" t="s">
        <v>87</v>
      </c>
      <c r="F101" t="s">
        <v>90</v>
      </c>
      <c r="G101">
        <v>0.874</v>
      </c>
      <c r="H101" s="5">
        <v>1.09E-8</v>
      </c>
      <c r="I101">
        <v>1.11E-2</v>
      </c>
      <c r="J101">
        <v>94378610</v>
      </c>
      <c r="K101" s="24">
        <v>1</v>
      </c>
      <c r="L101" t="s">
        <v>668</v>
      </c>
      <c r="M101" t="s">
        <v>206</v>
      </c>
      <c r="N101">
        <v>30504769</v>
      </c>
      <c r="O101" s="5">
        <v>2.0000000000000001E-17</v>
      </c>
      <c r="P101" t="s">
        <v>669</v>
      </c>
      <c r="Q101" s="9" t="s">
        <v>204</v>
      </c>
      <c r="S101" t="s">
        <v>87</v>
      </c>
    </row>
    <row r="102" spans="1:19">
      <c r="A102" t="s">
        <v>68</v>
      </c>
      <c r="B102">
        <v>94378610</v>
      </c>
      <c r="C102" t="s">
        <v>381</v>
      </c>
      <c r="D102" t="s">
        <v>206</v>
      </c>
      <c r="E102" t="s">
        <v>87</v>
      </c>
      <c r="F102" t="s">
        <v>90</v>
      </c>
      <c r="G102">
        <v>0.874</v>
      </c>
      <c r="H102" s="5">
        <v>1.09E-8</v>
      </c>
      <c r="I102">
        <v>1.11E-2</v>
      </c>
      <c r="J102">
        <v>94378610</v>
      </c>
      <c r="K102" s="24">
        <v>1</v>
      </c>
      <c r="L102" t="s">
        <v>670</v>
      </c>
      <c r="M102" t="s">
        <v>206</v>
      </c>
      <c r="N102">
        <v>30595370</v>
      </c>
      <c r="O102" s="5">
        <v>4.0000000000000002E-9</v>
      </c>
      <c r="P102" t="s">
        <v>671</v>
      </c>
      <c r="Q102" s="9" t="s">
        <v>204</v>
      </c>
      <c r="S102" t="s">
        <v>87</v>
      </c>
    </row>
    <row r="103" spans="1:19">
      <c r="A103" t="s">
        <v>68</v>
      </c>
      <c r="B103">
        <v>94378610</v>
      </c>
      <c r="C103" t="s">
        <v>381</v>
      </c>
      <c r="D103" t="s">
        <v>206</v>
      </c>
      <c r="E103" t="s">
        <v>87</v>
      </c>
      <c r="F103" t="s">
        <v>90</v>
      </c>
      <c r="G103">
        <v>0.874</v>
      </c>
      <c r="H103" s="5">
        <v>1.09E-8</v>
      </c>
      <c r="I103">
        <v>1.11E-2</v>
      </c>
      <c r="J103">
        <v>94378610</v>
      </c>
      <c r="K103" s="24">
        <v>1</v>
      </c>
      <c r="L103" t="s">
        <v>672</v>
      </c>
      <c r="M103" t="s">
        <v>206</v>
      </c>
      <c r="N103">
        <v>30593698</v>
      </c>
      <c r="O103" s="5">
        <v>6E-9</v>
      </c>
      <c r="P103" t="s">
        <v>673</v>
      </c>
      <c r="Q103" s="9" t="s">
        <v>204</v>
      </c>
      <c r="S103" t="s">
        <v>87</v>
      </c>
    </row>
    <row r="104" spans="1:19">
      <c r="A104" t="s">
        <v>68</v>
      </c>
      <c r="B104">
        <v>94378610</v>
      </c>
      <c r="C104" t="s">
        <v>381</v>
      </c>
      <c r="D104" t="s">
        <v>206</v>
      </c>
      <c r="E104" t="s">
        <v>87</v>
      </c>
      <c r="F104" t="s">
        <v>90</v>
      </c>
      <c r="G104">
        <v>0.874</v>
      </c>
      <c r="H104" s="5">
        <v>1.09E-8</v>
      </c>
      <c r="I104">
        <v>1.11E-2</v>
      </c>
      <c r="J104">
        <v>94378610</v>
      </c>
      <c r="K104" s="24">
        <v>1</v>
      </c>
      <c r="L104" t="s">
        <v>674</v>
      </c>
      <c r="M104" t="s">
        <v>206</v>
      </c>
      <c r="N104">
        <v>29083408</v>
      </c>
      <c r="O104" s="5">
        <v>9.9999999999999994E-12</v>
      </c>
      <c r="P104" t="s">
        <v>675</v>
      </c>
      <c r="Q104" s="9" t="s">
        <v>204</v>
      </c>
      <c r="S104" t="s">
        <v>563</v>
      </c>
    </row>
    <row r="105" spans="1:19">
      <c r="A105" t="s">
        <v>68</v>
      </c>
      <c r="B105">
        <v>94378610</v>
      </c>
      <c r="C105" t="s">
        <v>381</v>
      </c>
      <c r="D105" t="s">
        <v>206</v>
      </c>
      <c r="E105" t="s">
        <v>87</v>
      </c>
      <c r="F105" t="s">
        <v>90</v>
      </c>
      <c r="G105">
        <v>0.874</v>
      </c>
      <c r="H105" s="5">
        <v>1.09E-8</v>
      </c>
      <c r="I105">
        <v>1.11E-2</v>
      </c>
      <c r="J105">
        <v>94378610</v>
      </c>
      <c r="K105" s="24">
        <v>1</v>
      </c>
      <c r="L105" t="s">
        <v>674</v>
      </c>
      <c r="M105" t="s">
        <v>206</v>
      </c>
      <c r="N105">
        <v>29083408</v>
      </c>
      <c r="O105" s="5">
        <v>9.9999999999999991E-22</v>
      </c>
      <c r="P105" t="s">
        <v>675</v>
      </c>
      <c r="Q105" s="9" t="s">
        <v>204</v>
      </c>
      <c r="S105" t="s">
        <v>87</v>
      </c>
    </row>
    <row r="106" spans="1:19">
      <c r="A106" t="s">
        <v>68</v>
      </c>
      <c r="B106">
        <v>94378610</v>
      </c>
      <c r="C106" t="s">
        <v>381</v>
      </c>
      <c r="D106" t="s">
        <v>206</v>
      </c>
      <c r="E106" t="s">
        <v>87</v>
      </c>
      <c r="F106" t="s">
        <v>90</v>
      </c>
      <c r="G106">
        <v>0.874</v>
      </c>
      <c r="H106" s="5">
        <v>1.09E-8</v>
      </c>
      <c r="I106">
        <v>1.11E-2</v>
      </c>
      <c r="J106">
        <v>94378610</v>
      </c>
      <c r="K106" s="24">
        <v>1</v>
      </c>
      <c r="L106" t="s">
        <v>648</v>
      </c>
      <c r="M106" t="s">
        <v>206</v>
      </c>
      <c r="N106">
        <v>26634245</v>
      </c>
      <c r="O106" s="5">
        <v>1E-8</v>
      </c>
      <c r="P106" t="s">
        <v>638</v>
      </c>
      <c r="Q106" s="9" t="s">
        <v>204</v>
      </c>
      <c r="S106" t="s">
        <v>563</v>
      </c>
    </row>
    <row r="107" spans="1:19">
      <c r="A107" t="s">
        <v>68</v>
      </c>
      <c r="B107">
        <v>94378610</v>
      </c>
      <c r="C107" t="s">
        <v>381</v>
      </c>
      <c r="D107" t="s">
        <v>206</v>
      </c>
      <c r="E107" t="s">
        <v>87</v>
      </c>
      <c r="F107" t="s">
        <v>90</v>
      </c>
      <c r="G107">
        <v>0.874</v>
      </c>
      <c r="H107" s="5">
        <v>1.09E-8</v>
      </c>
      <c r="I107">
        <v>1.11E-2</v>
      </c>
      <c r="J107">
        <v>94378610</v>
      </c>
      <c r="K107" s="24">
        <v>1</v>
      </c>
      <c r="L107" t="s">
        <v>676</v>
      </c>
      <c r="M107" t="s">
        <v>206</v>
      </c>
      <c r="N107">
        <v>28887542</v>
      </c>
      <c r="O107" s="5">
        <v>2.0000000000000001E-10</v>
      </c>
      <c r="P107" t="s">
        <v>677</v>
      </c>
      <c r="Q107" s="9" t="s">
        <v>204</v>
      </c>
      <c r="S107" t="s">
        <v>87</v>
      </c>
    </row>
    <row r="108" spans="1:19">
      <c r="A108" t="s">
        <v>68</v>
      </c>
      <c r="B108">
        <v>94378610</v>
      </c>
      <c r="C108" t="s">
        <v>381</v>
      </c>
      <c r="D108" t="s">
        <v>206</v>
      </c>
      <c r="E108" t="s">
        <v>87</v>
      </c>
      <c r="F108" t="s">
        <v>90</v>
      </c>
      <c r="G108">
        <v>0.874</v>
      </c>
      <c r="H108" s="5">
        <v>1.09E-8</v>
      </c>
      <c r="I108">
        <v>1.11E-2</v>
      </c>
      <c r="J108">
        <v>94378610</v>
      </c>
      <c r="K108" s="24">
        <v>1</v>
      </c>
      <c r="L108" t="s">
        <v>585</v>
      </c>
      <c r="M108" t="s">
        <v>206</v>
      </c>
      <c r="N108">
        <v>30595370</v>
      </c>
      <c r="O108" s="5">
        <v>2.9999999999999997E-8</v>
      </c>
      <c r="P108" t="s">
        <v>586</v>
      </c>
      <c r="Q108" s="9" t="s">
        <v>204</v>
      </c>
      <c r="S108" t="s">
        <v>87</v>
      </c>
    </row>
    <row r="109" spans="1:19">
      <c r="A109" t="s">
        <v>69</v>
      </c>
      <c r="B109">
        <v>67078168</v>
      </c>
      <c r="C109" t="s">
        <v>387</v>
      </c>
      <c r="D109" t="s">
        <v>20</v>
      </c>
      <c r="E109" t="s">
        <v>88</v>
      </c>
      <c r="F109" t="s">
        <v>90</v>
      </c>
      <c r="G109">
        <v>0.94699999999999995</v>
      </c>
      <c r="H109" s="5">
        <v>8.9600000000000004E-17</v>
      </c>
      <c r="I109" s="5">
        <v>2.04E-9</v>
      </c>
      <c r="J109">
        <v>67071982</v>
      </c>
      <c r="K109" s="24">
        <v>0.85070800000000002</v>
      </c>
      <c r="L109" t="s">
        <v>560</v>
      </c>
      <c r="M109" t="s">
        <v>678</v>
      </c>
      <c r="N109">
        <v>31562340</v>
      </c>
      <c r="O109" s="5">
        <v>2.0000000000000001E-10</v>
      </c>
      <c r="P109" t="s">
        <v>562</v>
      </c>
      <c r="Q109" s="9" t="s">
        <v>21</v>
      </c>
      <c r="S109" t="s">
        <v>563</v>
      </c>
    </row>
    <row r="110" spans="1:19">
      <c r="A110" t="s">
        <v>69</v>
      </c>
      <c r="B110">
        <v>67078168</v>
      </c>
      <c r="C110" t="s">
        <v>387</v>
      </c>
      <c r="D110" t="s">
        <v>20</v>
      </c>
      <c r="E110" t="s">
        <v>88</v>
      </c>
      <c r="F110" t="s">
        <v>90</v>
      </c>
      <c r="G110">
        <v>0.94699999999999995</v>
      </c>
      <c r="H110" s="5">
        <v>8.9600000000000004E-17</v>
      </c>
      <c r="I110" s="5">
        <v>2.04E-9</v>
      </c>
      <c r="J110">
        <v>67075368</v>
      </c>
      <c r="K110" s="24">
        <v>0.929114</v>
      </c>
      <c r="L110" t="s">
        <v>679</v>
      </c>
      <c r="M110" t="s">
        <v>680</v>
      </c>
      <c r="N110">
        <v>30573740</v>
      </c>
      <c r="O110" s="5">
        <v>4.0000000000000002E-9</v>
      </c>
      <c r="P110" t="s">
        <v>681</v>
      </c>
      <c r="Q110" s="9" t="s">
        <v>21</v>
      </c>
      <c r="S110" t="s">
        <v>563</v>
      </c>
    </row>
    <row r="111" spans="1:19">
      <c r="A111" t="s">
        <v>69</v>
      </c>
      <c r="B111">
        <v>67078168</v>
      </c>
      <c r="C111" t="s">
        <v>387</v>
      </c>
      <c r="D111" t="s">
        <v>20</v>
      </c>
      <c r="E111" t="s">
        <v>88</v>
      </c>
      <c r="F111" t="s">
        <v>90</v>
      </c>
      <c r="G111">
        <v>0.94699999999999995</v>
      </c>
      <c r="H111" s="5">
        <v>8.9600000000000004E-17</v>
      </c>
      <c r="I111" s="5">
        <v>2.04E-9</v>
      </c>
      <c r="J111">
        <v>67075368</v>
      </c>
      <c r="K111" s="24">
        <v>0.929114</v>
      </c>
      <c r="L111" t="s">
        <v>670</v>
      </c>
      <c r="M111" t="s">
        <v>680</v>
      </c>
      <c r="N111">
        <v>30598549</v>
      </c>
      <c r="O111" s="5">
        <v>5E-15</v>
      </c>
      <c r="P111" t="s">
        <v>671</v>
      </c>
      <c r="Q111" s="9" t="s">
        <v>21</v>
      </c>
      <c r="S111" t="s">
        <v>563</v>
      </c>
    </row>
    <row r="112" spans="1:19">
      <c r="A112" t="s">
        <v>69</v>
      </c>
      <c r="B112">
        <v>67078168</v>
      </c>
      <c r="C112" t="s">
        <v>387</v>
      </c>
      <c r="D112" t="s">
        <v>20</v>
      </c>
      <c r="E112" t="s">
        <v>88</v>
      </c>
      <c r="F112" t="s">
        <v>90</v>
      </c>
      <c r="G112">
        <v>0.94699999999999995</v>
      </c>
      <c r="H112" s="5">
        <v>8.9600000000000004E-17</v>
      </c>
      <c r="I112" s="5">
        <v>2.04E-9</v>
      </c>
      <c r="J112">
        <v>67075368</v>
      </c>
      <c r="K112" s="24">
        <v>0.92915300000000001</v>
      </c>
      <c r="L112" t="s">
        <v>679</v>
      </c>
      <c r="M112" t="s">
        <v>680</v>
      </c>
      <c r="N112">
        <v>30573740</v>
      </c>
      <c r="O112" s="5">
        <v>4.0000000000000002E-9</v>
      </c>
      <c r="P112" t="s">
        <v>681</v>
      </c>
      <c r="Q112" s="9" t="s">
        <v>21</v>
      </c>
      <c r="S112" t="s">
        <v>563</v>
      </c>
    </row>
    <row r="113" spans="1:19">
      <c r="A113" t="s">
        <v>69</v>
      </c>
      <c r="B113">
        <v>67078168</v>
      </c>
      <c r="C113" t="s">
        <v>387</v>
      </c>
      <c r="D113" t="s">
        <v>20</v>
      </c>
      <c r="E113" t="s">
        <v>88</v>
      </c>
      <c r="F113" t="s">
        <v>90</v>
      </c>
      <c r="G113">
        <v>0.94699999999999995</v>
      </c>
      <c r="H113" s="5">
        <v>8.9600000000000004E-17</v>
      </c>
      <c r="I113" s="5">
        <v>2.04E-9</v>
      </c>
      <c r="J113">
        <v>67075368</v>
      </c>
      <c r="K113" s="24">
        <v>0.92915300000000001</v>
      </c>
      <c r="L113" t="s">
        <v>670</v>
      </c>
      <c r="M113" t="s">
        <v>680</v>
      </c>
      <c r="N113">
        <v>30598549</v>
      </c>
      <c r="O113" s="5">
        <v>5E-15</v>
      </c>
      <c r="P113" t="s">
        <v>671</v>
      </c>
      <c r="Q113" s="9" t="s">
        <v>21</v>
      </c>
      <c r="S113" t="s">
        <v>563</v>
      </c>
    </row>
    <row r="114" spans="1:19">
      <c r="A114" t="s">
        <v>69</v>
      </c>
      <c r="B114">
        <v>67078168</v>
      </c>
      <c r="C114" t="s">
        <v>387</v>
      </c>
      <c r="D114" t="s">
        <v>20</v>
      </c>
      <c r="E114" t="s">
        <v>88</v>
      </c>
      <c r="F114" t="s">
        <v>90</v>
      </c>
      <c r="G114">
        <v>0.94699999999999995</v>
      </c>
      <c r="H114" s="5">
        <v>8.9600000000000004E-17</v>
      </c>
      <c r="I114" s="5">
        <v>2.04E-9</v>
      </c>
      <c r="J114">
        <v>67078168</v>
      </c>
      <c r="K114" s="24">
        <v>1</v>
      </c>
      <c r="L114" t="s">
        <v>682</v>
      </c>
      <c r="M114" t="s">
        <v>20</v>
      </c>
      <c r="N114">
        <v>31761296</v>
      </c>
      <c r="O114" s="5">
        <v>7.0000000000000004E-11</v>
      </c>
      <c r="P114" t="s">
        <v>683</v>
      </c>
      <c r="Q114" s="9" t="s">
        <v>21</v>
      </c>
      <c r="S114" t="s">
        <v>87</v>
      </c>
    </row>
    <row r="115" spans="1:19">
      <c r="A115" t="s">
        <v>69</v>
      </c>
      <c r="B115">
        <v>67078168</v>
      </c>
      <c r="C115" t="s">
        <v>387</v>
      </c>
      <c r="D115" t="s">
        <v>20</v>
      </c>
      <c r="E115" t="s">
        <v>88</v>
      </c>
      <c r="F115" t="s">
        <v>90</v>
      </c>
      <c r="G115">
        <v>0.94699999999999995</v>
      </c>
      <c r="H115" s="5">
        <v>8.9600000000000004E-17</v>
      </c>
      <c r="I115" s="5">
        <v>2.04E-9</v>
      </c>
      <c r="J115">
        <v>67078168</v>
      </c>
      <c r="K115" s="24">
        <v>1</v>
      </c>
      <c r="L115" t="s">
        <v>684</v>
      </c>
      <c r="M115" t="s">
        <v>20</v>
      </c>
      <c r="N115">
        <v>30374069</v>
      </c>
      <c r="O115" s="5">
        <v>6E-11</v>
      </c>
      <c r="P115" t="s">
        <v>685</v>
      </c>
      <c r="Q115" s="9" t="s">
        <v>21</v>
      </c>
      <c r="R115" t="s">
        <v>686</v>
      </c>
      <c r="S115" t="s">
        <v>563</v>
      </c>
    </row>
    <row r="116" spans="1:19">
      <c r="A116" t="s">
        <v>69</v>
      </c>
      <c r="B116">
        <v>67078168</v>
      </c>
      <c r="C116" t="s">
        <v>387</v>
      </c>
      <c r="D116" t="s">
        <v>20</v>
      </c>
      <c r="E116" t="s">
        <v>88</v>
      </c>
      <c r="F116" t="s">
        <v>90</v>
      </c>
      <c r="G116">
        <v>0.94699999999999995</v>
      </c>
      <c r="H116" s="5">
        <v>8.9600000000000004E-17</v>
      </c>
      <c r="I116" s="5">
        <v>2.04E-9</v>
      </c>
      <c r="J116">
        <v>67078168</v>
      </c>
      <c r="K116" s="24">
        <v>1</v>
      </c>
      <c r="L116" t="s">
        <v>684</v>
      </c>
      <c r="M116" t="s">
        <v>20</v>
      </c>
      <c r="N116">
        <v>30664745</v>
      </c>
      <c r="O116" s="5">
        <v>3E-11</v>
      </c>
      <c r="P116" t="s">
        <v>685</v>
      </c>
      <c r="Q116" s="9" t="s">
        <v>21</v>
      </c>
      <c r="S116" t="s">
        <v>87</v>
      </c>
    </row>
    <row r="117" spans="1:19">
      <c r="A117" t="s">
        <v>69</v>
      </c>
      <c r="B117">
        <v>67078168</v>
      </c>
      <c r="C117" t="s">
        <v>387</v>
      </c>
      <c r="D117" t="s">
        <v>20</v>
      </c>
      <c r="E117" t="s">
        <v>88</v>
      </c>
      <c r="F117" t="s">
        <v>90</v>
      </c>
      <c r="G117">
        <v>0.94699999999999995</v>
      </c>
      <c r="H117" s="5">
        <v>8.9600000000000004E-17</v>
      </c>
      <c r="I117" s="5">
        <v>2.04E-9</v>
      </c>
      <c r="J117">
        <v>67078168</v>
      </c>
      <c r="K117" s="24">
        <v>1</v>
      </c>
      <c r="L117" t="s">
        <v>687</v>
      </c>
      <c r="M117" t="s">
        <v>20</v>
      </c>
      <c r="N117">
        <v>30374069</v>
      </c>
      <c r="O117" s="5">
        <v>6E-11</v>
      </c>
      <c r="P117" t="s">
        <v>685</v>
      </c>
      <c r="Q117" s="9" t="s">
        <v>21</v>
      </c>
      <c r="R117" t="s">
        <v>686</v>
      </c>
      <c r="S117" t="s">
        <v>563</v>
      </c>
    </row>
    <row r="118" spans="1:19">
      <c r="A118" t="s">
        <v>69</v>
      </c>
      <c r="B118">
        <v>67078168</v>
      </c>
      <c r="C118" t="s">
        <v>387</v>
      </c>
      <c r="D118" t="s">
        <v>20</v>
      </c>
      <c r="E118" t="s">
        <v>88</v>
      </c>
      <c r="F118" t="s">
        <v>90</v>
      </c>
      <c r="G118">
        <v>0.94699999999999995</v>
      </c>
      <c r="H118" s="5">
        <v>8.9600000000000004E-17</v>
      </c>
      <c r="I118" s="5">
        <v>2.04E-9</v>
      </c>
      <c r="J118">
        <v>67078168</v>
      </c>
      <c r="K118" s="24">
        <v>1</v>
      </c>
      <c r="L118" t="s">
        <v>687</v>
      </c>
      <c r="M118" t="s">
        <v>20</v>
      </c>
      <c r="N118">
        <v>30664745</v>
      </c>
      <c r="O118" s="5">
        <v>3E-11</v>
      </c>
      <c r="P118" t="s">
        <v>685</v>
      </c>
      <c r="Q118" s="9" t="s">
        <v>21</v>
      </c>
      <c r="S118" t="s">
        <v>87</v>
      </c>
    </row>
    <row r="119" spans="1:19">
      <c r="A119" t="s">
        <v>70</v>
      </c>
      <c r="B119">
        <v>63921519</v>
      </c>
      <c r="C119" t="s">
        <v>392</v>
      </c>
      <c r="D119" t="s">
        <v>196</v>
      </c>
      <c r="E119" t="s">
        <v>89</v>
      </c>
      <c r="F119" t="s">
        <v>88</v>
      </c>
      <c r="G119">
        <v>0.95599999999999996</v>
      </c>
      <c r="H119" s="5">
        <v>9.8199999999999994E-11</v>
      </c>
      <c r="I119">
        <v>1.1199999999999999E-3</v>
      </c>
      <c r="J119">
        <v>63930138</v>
      </c>
      <c r="K119" s="24">
        <v>0.82767900000000005</v>
      </c>
      <c r="L119" t="s">
        <v>560</v>
      </c>
      <c r="M119" t="s">
        <v>688</v>
      </c>
      <c r="N119">
        <v>20881960</v>
      </c>
      <c r="O119" s="5">
        <v>8.9999999999999995E-9</v>
      </c>
      <c r="P119" t="s">
        <v>562</v>
      </c>
      <c r="Q119" s="9" t="s">
        <v>796</v>
      </c>
      <c r="R119" t="s">
        <v>689</v>
      </c>
      <c r="S119" t="s">
        <v>563</v>
      </c>
    </row>
    <row r="120" spans="1:19">
      <c r="A120" t="s">
        <v>70</v>
      </c>
      <c r="B120">
        <v>63921519</v>
      </c>
      <c r="C120" t="s">
        <v>392</v>
      </c>
      <c r="D120" t="s">
        <v>196</v>
      </c>
      <c r="E120" t="s">
        <v>89</v>
      </c>
      <c r="F120" t="s">
        <v>88</v>
      </c>
      <c r="G120">
        <v>0.95599999999999996</v>
      </c>
      <c r="H120" s="5">
        <v>9.8199999999999994E-11</v>
      </c>
      <c r="I120">
        <v>1.1199999999999999E-3</v>
      </c>
      <c r="J120">
        <v>63930138</v>
      </c>
      <c r="K120" s="24">
        <v>0.82767900000000005</v>
      </c>
      <c r="L120" t="s">
        <v>560</v>
      </c>
      <c r="M120" t="s">
        <v>688</v>
      </c>
      <c r="N120">
        <v>25282103</v>
      </c>
      <c r="O120" s="5">
        <v>5.9999999999999998E-41</v>
      </c>
      <c r="P120" t="s">
        <v>562</v>
      </c>
      <c r="Q120" s="9" t="s">
        <v>796</v>
      </c>
      <c r="S120" t="s">
        <v>563</v>
      </c>
    </row>
    <row r="121" spans="1:19">
      <c r="A121" t="s">
        <v>70</v>
      </c>
      <c r="B121">
        <v>63921519</v>
      </c>
      <c r="C121" t="s">
        <v>392</v>
      </c>
      <c r="D121" t="s">
        <v>196</v>
      </c>
      <c r="E121" t="s">
        <v>89</v>
      </c>
      <c r="F121" t="s">
        <v>88</v>
      </c>
      <c r="G121">
        <v>0.95599999999999996</v>
      </c>
      <c r="H121" s="5">
        <v>9.8199999999999994E-11</v>
      </c>
      <c r="I121">
        <v>1.1199999999999999E-3</v>
      </c>
      <c r="J121">
        <v>63930958</v>
      </c>
      <c r="K121" s="24">
        <v>0.82783099999999998</v>
      </c>
      <c r="L121" t="s">
        <v>690</v>
      </c>
      <c r="M121" t="s">
        <v>691</v>
      </c>
      <c r="N121">
        <v>30239722</v>
      </c>
      <c r="O121" s="5">
        <v>4.9999999999999997E-12</v>
      </c>
      <c r="P121" t="s">
        <v>692</v>
      </c>
      <c r="Q121" s="9" t="s">
        <v>796</v>
      </c>
      <c r="S121" t="s">
        <v>87</v>
      </c>
    </row>
    <row r="122" spans="1:19">
      <c r="A122" t="s">
        <v>70</v>
      </c>
      <c r="B122">
        <v>63921519</v>
      </c>
      <c r="C122" t="s">
        <v>392</v>
      </c>
      <c r="D122" t="s">
        <v>196</v>
      </c>
      <c r="E122" t="s">
        <v>89</v>
      </c>
      <c r="F122" t="s">
        <v>88</v>
      </c>
      <c r="G122">
        <v>0.95599999999999996</v>
      </c>
      <c r="H122" s="5">
        <v>9.8199999999999994E-11</v>
      </c>
      <c r="I122">
        <v>1.1199999999999999E-3</v>
      </c>
      <c r="J122">
        <v>63930958</v>
      </c>
      <c r="K122" s="24">
        <v>0.82783099999999998</v>
      </c>
      <c r="L122" t="s">
        <v>690</v>
      </c>
      <c r="M122" t="s">
        <v>691</v>
      </c>
      <c r="N122">
        <v>30575882</v>
      </c>
      <c r="O122" s="5">
        <v>2.0000000000000001E-10</v>
      </c>
      <c r="P122" t="s">
        <v>692</v>
      </c>
      <c r="Q122" s="9" t="s">
        <v>796</v>
      </c>
      <c r="S122" t="s">
        <v>563</v>
      </c>
    </row>
    <row r="123" spans="1:19">
      <c r="A123" t="s">
        <v>70</v>
      </c>
      <c r="B123">
        <v>63921519</v>
      </c>
      <c r="C123" t="s">
        <v>392</v>
      </c>
      <c r="D123" t="s">
        <v>196</v>
      </c>
      <c r="E123" t="s">
        <v>89</v>
      </c>
      <c r="F123" t="s">
        <v>88</v>
      </c>
      <c r="G123">
        <v>0.95599999999999996</v>
      </c>
      <c r="H123" s="5">
        <v>9.8199999999999994E-11</v>
      </c>
      <c r="I123">
        <v>1.1199999999999999E-3</v>
      </c>
      <c r="J123">
        <v>63930958</v>
      </c>
      <c r="K123" s="24">
        <v>0.82783099999999998</v>
      </c>
      <c r="L123" t="s">
        <v>690</v>
      </c>
      <c r="M123" t="s">
        <v>691</v>
      </c>
      <c r="N123">
        <v>31669095</v>
      </c>
      <c r="O123" s="5">
        <v>1E-8</v>
      </c>
      <c r="P123" t="s">
        <v>692</v>
      </c>
      <c r="Q123" s="9" t="s">
        <v>796</v>
      </c>
      <c r="S123" t="s">
        <v>563</v>
      </c>
    </row>
    <row r="124" spans="1:19">
      <c r="A124" t="s">
        <v>70</v>
      </c>
      <c r="B124">
        <v>63921519</v>
      </c>
      <c r="C124" t="s">
        <v>392</v>
      </c>
      <c r="D124" t="s">
        <v>196</v>
      </c>
      <c r="E124" t="s">
        <v>89</v>
      </c>
      <c r="F124" t="s">
        <v>88</v>
      </c>
      <c r="G124">
        <v>0.95599999999999996</v>
      </c>
      <c r="H124" s="5">
        <v>9.8199999999999994E-11</v>
      </c>
      <c r="I124">
        <v>1.1199999999999999E-3</v>
      </c>
      <c r="J124">
        <v>63930958</v>
      </c>
      <c r="K124" s="24">
        <v>0.82783099999999998</v>
      </c>
      <c r="L124" t="s">
        <v>693</v>
      </c>
      <c r="M124" t="s">
        <v>691</v>
      </c>
      <c r="N124">
        <v>30575882</v>
      </c>
      <c r="O124" s="5">
        <v>4.9999999999999998E-8</v>
      </c>
      <c r="P124" t="s">
        <v>694</v>
      </c>
      <c r="Q124" s="9" t="s">
        <v>796</v>
      </c>
      <c r="S124" t="s">
        <v>563</v>
      </c>
    </row>
    <row r="125" spans="1:19">
      <c r="A125" t="s">
        <v>71</v>
      </c>
      <c r="B125">
        <v>45877067</v>
      </c>
      <c r="C125" t="s">
        <v>394</v>
      </c>
      <c r="D125" t="s">
        <v>191</v>
      </c>
      <c r="E125" t="s">
        <v>88</v>
      </c>
      <c r="F125" t="s">
        <v>87</v>
      </c>
      <c r="G125">
        <v>1.0760000000000001</v>
      </c>
      <c r="H125" s="5">
        <v>7.25E-12</v>
      </c>
      <c r="I125" s="5">
        <v>8.2399999999999997E-5</v>
      </c>
      <c r="J125">
        <v>45881296</v>
      </c>
      <c r="K125" s="24">
        <v>0.96811800000000003</v>
      </c>
      <c r="L125" t="s">
        <v>668</v>
      </c>
      <c r="M125" t="s">
        <v>23</v>
      </c>
      <c r="N125">
        <v>30504769</v>
      </c>
      <c r="O125" s="5">
        <v>4.0000000000000003E-15</v>
      </c>
      <c r="P125" t="s">
        <v>669</v>
      </c>
      <c r="Q125" s="9" t="s">
        <v>797</v>
      </c>
      <c r="S125" t="s">
        <v>87</v>
      </c>
    </row>
    <row r="126" spans="1:19">
      <c r="A126" t="s">
        <v>71</v>
      </c>
      <c r="B126">
        <v>45877067</v>
      </c>
      <c r="C126" t="s">
        <v>394</v>
      </c>
      <c r="D126" t="s">
        <v>191</v>
      </c>
      <c r="E126" t="s">
        <v>88</v>
      </c>
      <c r="F126" t="s">
        <v>87</v>
      </c>
      <c r="G126">
        <v>1.0760000000000001</v>
      </c>
      <c r="H126" s="5">
        <v>7.25E-12</v>
      </c>
      <c r="I126" s="5">
        <v>8.2399999999999997E-5</v>
      </c>
      <c r="J126">
        <v>45881572</v>
      </c>
      <c r="K126" s="24">
        <v>0.87053199999999997</v>
      </c>
      <c r="L126" t="s">
        <v>695</v>
      </c>
      <c r="M126" t="s">
        <v>696</v>
      </c>
      <c r="N126">
        <v>30595370</v>
      </c>
      <c r="O126" s="5">
        <v>2.9999999999999997E-8</v>
      </c>
      <c r="P126" t="s">
        <v>697</v>
      </c>
      <c r="Q126" s="9" t="s">
        <v>797</v>
      </c>
      <c r="S126" t="s">
        <v>563</v>
      </c>
    </row>
    <row r="127" spans="1:19">
      <c r="A127" t="s">
        <v>71</v>
      </c>
      <c r="B127">
        <v>45877067</v>
      </c>
      <c r="C127" t="s">
        <v>394</v>
      </c>
      <c r="D127" t="s">
        <v>191</v>
      </c>
      <c r="E127" t="s">
        <v>88</v>
      </c>
      <c r="F127" t="s">
        <v>87</v>
      </c>
      <c r="G127">
        <v>1.0760000000000001</v>
      </c>
      <c r="H127" s="5">
        <v>7.25E-12</v>
      </c>
      <c r="I127" s="5">
        <v>8.2399999999999997E-5</v>
      </c>
      <c r="J127">
        <v>45886501</v>
      </c>
      <c r="K127" s="24">
        <v>0.86151900000000003</v>
      </c>
      <c r="L127" t="s">
        <v>698</v>
      </c>
      <c r="M127" t="s">
        <v>699</v>
      </c>
      <c r="N127">
        <v>30595370</v>
      </c>
      <c r="O127" s="5">
        <v>8.0000000000000006E-17</v>
      </c>
      <c r="P127" t="s">
        <v>700</v>
      </c>
      <c r="Q127" s="9" t="s">
        <v>798</v>
      </c>
      <c r="S127" t="s">
        <v>87</v>
      </c>
    </row>
    <row r="128" spans="1:19">
      <c r="A128" t="s">
        <v>59</v>
      </c>
      <c r="B128">
        <v>70489467</v>
      </c>
      <c r="C128" t="s">
        <v>307</v>
      </c>
      <c r="D128" t="s">
        <v>308</v>
      </c>
      <c r="E128" t="s">
        <v>87</v>
      </c>
      <c r="F128" t="s">
        <v>90</v>
      </c>
      <c r="G128">
        <v>1.0580000000000001</v>
      </c>
      <c r="H128" s="5">
        <v>1.13E-17</v>
      </c>
      <c r="I128" s="5">
        <v>2.5699999999999999E-10</v>
      </c>
      <c r="J128">
        <v>70476715</v>
      </c>
      <c r="K128" s="24">
        <v>0.97444200000000003</v>
      </c>
      <c r="L128" t="s">
        <v>701</v>
      </c>
      <c r="M128" t="s">
        <v>702</v>
      </c>
      <c r="N128">
        <v>29313844</v>
      </c>
      <c r="O128" s="5">
        <v>4.9999999999999999E-13</v>
      </c>
      <c r="P128" t="s">
        <v>703</v>
      </c>
      <c r="Q128" s="9" t="s">
        <v>6</v>
      </c>
      <c r="S128" t="s">
        <v>563</v>
      </c>
    </row>
    <row r="129" spans="1:19">
      <c r="A129" t="s">
        <v>59</v>
      </c>
      <c r="B129">
        <v>70489467</v>
      </c>
      <c r="C129" t="s">
        <v>307</v>
      </c>
      <c r="D129" t="s">
        <v>308</v>
      </c>
      <c r="E129" t="s">
        <v>87</v>
      </c>
      <c r="F129" t="s">
        <v>90</v>
      </c>
      <c r="G129">
        <v>1.0580000000000001</v>
      </c>
      <c r="H129" s="5">
        <v>1.13E-17</v>
      </c>
      <c r="I129" s="5">
        <v>2.5699999999999999E-10</v>
      </c>
      <c r="J129">
        <v>70485670</v>
      </c>
      <c r="K129" s="24">
        <v>0.99951299999999998</v>
      </c>
      <c r="L129" t="s">
        <v>704</v>
      </c>
      <c r="M129" t="s">
        <v>705</v>
      </c>
      <c r="N129">
        <v>27701424</v>
      </c>
      <c r="O129" s="5">
        <v>5.0000000000000002E-11</v>
      </c>
      <c r="P129" t="s">
        <v>706</v>
      </c>
      <c r="Q129" s="9" t="s">
        <v>6</v>
      </c>
      <c r="S129" t="s">
        <v>87</v>
      </c>
    </row>
    <row r="130" spans="1:19">
      <c r="A130" t="s">
        <v>59</v>
      </c>
      <c r="B130">
        <v>70489467</v>
      </c>
      <c r="C130" t="s">
        <v>307</v>
      </c>
      <c r="D130" t="s">
        <v>308</v>
      </c>
      <c r="E130" t="s">
        <v>87</v>
      </c>
      <c r="F130" t="s">
        <v>90</v>
      </c>
      <c r="G130">
        <v>1.0580000000000001</v>
      </c>
      <c r="H130" s="5">
        <v>1.13E-17</v>
      </c>
      <c r="I130" s="5">
        <v>2.5699999999999999E-10</v>
      </c>
      <c r="J130">
        <v>70487661</v>
      </c>
      <c r="K130" s="24">
        <v>0.99943199999999999</v>
      </c>
      <c r="L130" t="s">
        <v>684</v>
      </c>
      <c r="M130" t="s">
        <v>188</v>
      </c>
      <c r="N130">
        <v>30664745</v>
      </c>
      <c r="O130" s="5">
        <v>2.9999999999999998E-14</v>
      </c>
      <c r="P130" t="s">
        <v>685</v>
      </c>
      <c r="Q130" s="9" t="s">
        <v>6</v>
      </c>
      <c r="S130" t="s">
        <v>87</v>
      </c>
    </row>
    <row r="131" spans="1:19">
      <c r="A131" t="s">
        <v>59</v>
      </c>
      <c r="B131">
        <v>70489467</v>
      </c>
      <c r="C131" t="s">
        <v>307</v>
      </c>
      <c r="D131" t="s">
        <v>308</v>
      </c>
      <c r="E131" t="s">
        <v>87</v>
      </c>
      <c r="F131" t="s">
        <v>90</v>
      </c>
      <c r="G131">
        <v>1.0580000000000001</v>
      </c>
      <c r="H131" s="5">
        <v>1.13E-17</v>
      </c>
      <c r="I131" s="5">
        <v>2.5699999999999999E-10</v>
      </c>
      <c r="J131">
        <v>70487661</v>
      </c>
      <c r="K131" s="24">
        <v>0.99943199999999999</v>
      </c>
      <c r="L131" t="s">
        <v>687</v>
      </c>
      <c r="M131" t="s">
        <v>188</v>
      </c>
      <c r="N131">
        <v>30664745</v>
      </c>
      <c r="O131" s="5">
        <v>2.9999999999999998E-14</v>
      </c>
      <c r="P131" t="s">
        <v>685</v>
      </c>
      <c r="Q131" s="9" t="s">
        <v>6</v>
      </c>
      <c r="S131" t="s">
        <v>563</v>
      </c>
    </row>
    <row r="132" spans="1:19">
      <c r="A132" t="s">
        <v>59</v>
      </c>
      <c r="B132">
        <v>70489467</v>
      </c>
      <c r="C132" t="s">
        <v>307</v>
      </c>
      <c r="D132" t="s">
        <v>308</v>
      </c>
      <c r="E132" t="s">
        <v>87</v>
      </c>
      <c r="F132" t="s">
        <v>90</v>
      </c>
      <c r="G132">
        <v>1.0580000000000001</v>
      </c>
      <c r="H132" s="5">
        <v>1.13E-17</v>
      </c>
      <c r="I132" s="5">
        <v>2.5699999999999999E-10</v>
      </c>
      <c r="J132">
        <v>70490521</v>
      </c>
      <c r="K132" s="24">
        <v>0.99939100000000003</v>
      </c>
      <c r="L132" t="s">
        <v>684</v>
      </c>
      <c r="M132" t="s">
        <v>707</v>
      </c>
      <c r="N132">
        <v>30374069</v>
      </c>
      <c r="O132" s="5">
        <v>2E-8</v>
      </c>
      <c r="P132" t="s">
        <v>685</v>
      </c>
      <c r="Q132" s="9" t="s">
        <v>6</v>
      </c>
      <c r="S132" t="s">
        <v>563</v>
      </c>
    </row>
    <row r="133" spans="1:19">
      <c r="A133" t="s">
        <v>59</v>
      </c>
      <c r="B133">
        <v>70489467</v>
      </c>
      <c r="C133" t="s">
        <v>307</v>
      </c>
      <c r="D133" t="s">
        <v>308</v>
      </c>
      <c r="E133" t="s">
        <v>87</v>
      </c>
      <c r="F133" t="s">
        <v>90</v>
      </c>
      <c r="G133">
        <v>1.0580000000000001</v>
      </c>
      <c r="H133" s="5">
        <v>1.13E-17</v>
      </c>
      <c r="I133" s="5">
        <v>2.5699999999999999E-10</v>
      </c>
      <c r="J133">
        <v>70490521</v>
      </c>
      <c r="K133" s="24">
        <v>0.99939100000000003</v>
      </c>
      <c r="L133" t="s">
        <v>687</v>
      </c>
      <c r="M133" t="s">
        <v>707</v>
      </c>
      <c r="N133">
        <v>30374069</v>
      </c>
      <c r="O133" s="5">
        <v>2E-8</v>
      </c>
      <c r="P133" t="s">
        <v>685</v>
      </c>
      <c r="Q133" s="9" t="s">
        <v>6</v>
      </c>
      <c r="S133" t="s">
        <v>563</v>
      </c>
    </row>
    <row r="134" spans="1:19">
      <c r="A134" t="s">
        <v>59</v>
      </c>
      <c r="B134">
        <v>70489467</v>
      </c>
      <c r="C134" t="s">
        <v>307</v>
      </c>
      <c r="D134" t="s">
        <v>308</v>
      </c>
      <c r="E134" t="s">
        <v>87</v>
      </c>
      <c r="F134" t="s">
        <v>90</v>
      </c>
      <c r="G134">
        <v>1.0580000000000001</v>
      </c>
      <c r="H134" s="5">
        <v>1.13E-17</v>
      </c>
      <c r="I134" s="5">
        <v>2.5699999999999999E-10</v>
      </c>
      <c r="J134">
        <v>70490521</v>
      </c>
      <c r="K134" s="24">
        <v>0.99939100000000003</v>
      </c>
      <c r="L134" t="s">
        <v>687</v>
      </c>
      <c r="M134" t="s">
        <v>707</v>
      </c>
      <c r="N134">
        <v>30664745</v>
      </c>
      <c r="O134" s="5">
        <v>2E-8</v>
      </c>
      <c r="P134" t="s">
        <v>708</v>
      </c>
      <c r="Q134" s="9" t="s">
        <v>6</v>
      </c>
      <c r="S134" t="s">
        <v>563</v>
      </c>
    </row>
    <row r="135" spans="1:19">
      <c r="A135" t="s">
        <v>59</v>
      </c>
      <c r="B135">
        <v>70489467</v>
      </c>
      <c r="C135" t="s">
        <v>307</v>
      </c>
      <c r="D135" t="s">
        <v>308</v>
      </c>
      <c r="E135" t="s">
        <v>87</v>
      </c>
      <c r="F135" t="s">
        <v>90</v>
      </c>
      <c r="G135">
        <v>1.0580000000000001</v>
      </c>
      <c r="H135" s="5">
        <v>1.13E-17</v>
      </c>
      <c r="I135" s="5">
        <v>2.5699999999999999E-10</v>
      </c>
      <c r="J135">
        <v>70490521</v>
      </c>
      <c r="K135" s="24">
        <v>0.99939100000000003</v>
      </c>
      <c r="L135" t="s">
        <v>687</v>
      </c>
      <c r="M135" t="s">
        <v>707</v>
      </c>
      <c r="N135">
        <v>30664745</v>
      </c>
      <c r="O135" s="5">
        <v>3.9999999999999999E-16</v>
      </c>
      <c r="P135" t="s">
        <v>708</v>
      </c>
      <c r="Q135" s="9" t="s">
        <v>6</v>
      </c>
      <c r="S135" t="s">
        <v>87</v>
      </c>
    </row>
    <row r="136" spans="1:19">
      <c r="A136" t="s">
        <v>59</v>
      </c>
      <c r="B136">
        <v>70489467</v>
      </c>
      <c r="C136" t="s">
        <v>307</v>
      </c>
      <c r="D136" t="s">
        <v>308</v>
      </c>
      <c r="E136" t="s">
        <v>87</v>
      </c>
      <c r="F136" t="s">
        <v>90</v>
      </c>
      <c r="G136">
        <v>1.0580000000000001</v>
      </c>
      <c r="H136" s="5">
        <v>1.13E-17</v>
      </c>
      <c r="I136" s="5">
        <v>2.5699999999999999E-10</v>
      </c>
      <c r="J136">
        <v>70492938</v>
      </c>
      <c r="K136" s="24">
        <v>0.97504800000000003</v>
      </c>
      <c r="L136" t="s">
        <v>701</v>
      </c>
      <c r="M136" t="s">
        <v>709</v>
      </c>
      <c r="N136">
        <v>29691431</v>
      </c>
      <c r="O136" s="5">
        <v>1E-14</v>
      </c>
      <c r="P136" t="s">
        <v>703</v>
      </c>
      <c r="Q136" s="9" t="s">
        <v>6</v>
      </c>
      <c r="S136" t="s">
        <v>87</v>
      </c>
    </row>
    <row r="137" spans="1:19">
      <c r="A137" t="s">
        <v>72</v>
      </c>
      <c r="B137">
        <v>35437976</v>
      </c>
      <c r="C137" t="s">
        <v>397</v>
      </c>
      <c r="D137" t="s">
        <v>198</v>
      </c>
      <c r="E137" t="s">
        <v>88</v>
      </c>
      <c r="F137" t="s">
        <v>89</v>
      </c>
      <c r="G137">
        <v>1.0429999999999999</v>
      </c>
      <c r="H137" s="5">
        <v>1.2E-10</v>
      </c>
      <c r="I137">
        <v>1.3600000000000001E-3</v>
      </c>
      <c r="J137">
        <v>35384111</v>
      </c>
      <c r="K137" s="24">
        <v>0.80086500000000005</v>
      </c>
      <c r="L137" t="s">
        <v>690</v>
      </c>
      <c r="M137" t="s">
        <v>211</v>
      </c>
      <c r="N137">
        <v>30778226</v>
      </c>
      <c r="O137" s="5">
        <v>2E-16</v>
      </c>
      <c r="P137" t="s">
        <v>710</v>
      </c>
      <c r="Q137" s="9" t="s">
        <v>212</v>
      </c>
      <c r="S137" t="s">
        <v>563</v>
      </c>
    </row>
    <row r="138" spans="1:19">
      <c r="A138" t="s">
        <v>72</v>
      </c>
      <c r="B138">
        <v>35437976</v>
      </c>
      <c r="C138" t="s">
        <v>397</v>
      </c>
      <c r="D138" t="s">
        <v>198</v>
      </c>
      <c r="E138" t="s">
        <v>88</v>
      </c>
      <c r="F138" t="s">
        <v>89</v>
      </c>
      <c r="G138">
        <v>1.0429999999999999</v>
      </c>
      <c r="H138" s="5">
        <v>1.2E-10</v>
      </c>
      <c r="I138">
        <v>1.3600000000000001E-3</v>
      </c>
      <c r="J138">
        <v>35384111</v>
      </c>
      <c r="K138" s="24">
        <v>0.80086500000000005</v>
      </c>
      <c r="L138" t="s">
        <v>690</v>
      </c>
      <c r="M138" t="s">
        <v>211</v>
      </c>
      <c r="N138">
        <v>30778226</v>
      </c>
      <c r="O138" s="5">
        <v>2.9999999999999998E-13</v>
      </c>
      <c r="P138" t="s">
        <v>710</v>
      </c>
      <c r="Q138" s="9" t="s">
        <v>212</v>
      </c>
      <c r="S138" t="s">
        <v>563</v>
      </c>
    </row>
    <row r="139" spans="1:19">
      <c r="A139" t="s">
        <v>72</v>
      </c>
      <c r="B139">
        <v>35437976</v>
      </c>
      <c r="C139" t="s">
        <v>397</v>
      </c>
      <c r="D139" t="s">
        <v>198</v>
      </c>
      <c r="E139" t="s">
        <v>88</v>
      </c>
      <c r="F139" t="s">
        <v>89</v>
      </c>
      <c r="G139">
        <v>1.0429999999999999</v>
      </c>
      <c r="H139" s="5">
        <v>1.2E-10</v>
      </c>
      <c r="I139">
        <v>1.3600000000000001E-3</v>
      </c>
      <c r="J139">
        <v>35384111</v>
      </c>
      <c r="K139" s="24">
        <v>0.80086500000000005</v>
      </c>
      <c r="L139" t="s">
        <v>690</v>
      </c>
      <c r="M139" t="s">
        <v>211</v>
      </c>
      <c r="N139">
        <v>30778226</v>
      </c>
      <c r="O139" s="5">
        <v>2.9999999999999998E-14</v>
      </c>
      <c r="P139" t="s">
        <v>710</v>
      </c>
      <c r="Q139" s="9" t="s">
        <v>212</v>
      </c>
      <c r="S139" t="s">
        <v>563</v>
      </c>
    </row>
    <row r="140" spans="1:19">
      <c r="A140" t="s">
        <v>72</v>
      </c>
      <c r="B140">
        <v>35437976</v>
      </c>
      <c r="C140" t="s">
        <v>397</v>
      </c>
      <c r="D140" t="s">
        <v>198</v>
      </c>
      <c r="E140" t="s">
        <v>88</v>
      </c>
      <c r="F140" t="s">
        <v>89</v>
      </c>
      <c r="G140">
        <v>1.0429999999999999</v>
      </c>
      <c r="H140" s="5">
        <v>1.2E-10</v>
      </c>
      <c r="I140">
        <v>1.3600000000000001E-3</v>
      </c>
      <c r="J140">
        <v>35384111</v>
      </c>
      <c r="K140" s="24">
        <v>0.80086500000000005</v>
      </c>
      <c r="L140" t="s">
        <v>690</v>
      </c>
      <c r="M140" t="s">
        <v>211</v>
      </c>
      <c r="N140">
        <v>30778226</v>
      </c>
      <c r="O140" s="5">
        <v>2.9999999999999999E-16</v>
      </c>
      <c r="P140" t="s">
        <v>710</v>
      </c>
      <c r="Q140" s="9" t="s">
        <v>212</v>
      </c>
      <c r="S140" t="s">
        <v>563</v>
      </c>
    </row>
    <row r="141" spans="1:19">
      <c r="A141" t="s">
        <v>72</v>
      </c>
      <c r="B141">
        <v>35437976</v>
      </c>
      <c r="C141" t="s">
        <v>397</v>
      </c>
      <c r="D141" t="s">
        <v>198</v>
      </c>
      <c r="E141" t="s">
        <v>88</v>
      </c>
      <c r="F141" t="s">
        <v>89</v>
      </c>
      <c r="G141">
        <v>1.0429999999999999</v>
      </c>
      <c r="H141" s="5">
        <v>1.2E-10</v>
      </c>
      <c r="I141">
        <v>1.3600000000000001E-3</v>
      </c>
      <c r="J141">
        <v>35387378</v>
      </c>
      <c r="K141" s="24">
        <v>0.800902</v>
      </c>
      <c r="L141" t="s">
        <v>560</v>
      </c>
      <c r="M141" t="s">
        <v>711</v>
      </c>
      <c r="N141">
        <v>19343178</v>
      </c>
      <c r="O141" s="5">
        <v>1E-13</v>
      </c>
      <c r="P141" t="s">
        <v>562</v>
      </c>
      <c r="Q141" s="9" t="s">
        <v>212</v>
      </c>
      <c r="S141" t="s">
        <v>563</v>
      </c>
    </row>
    <row r="142" spans="1:19">
      <c r="A142" t="s">
        <v>72</v>
      </c>
      <c r="B142">
        <v>35437976</v>
      </c>
      <c r="C142" t="s">
        <v>397</v>
      </c>
      <c r="D142" t="s">
        <v>198</v>
      </c>
      <c r="E142" t="s">
        <v>88</v>
      </c>
      <c r="F142" t="s">
        <v>89</v>
      </c>
      <c r="G142">
        <v>1.0429999999999999</v>
      </c>
      <c r="H142" s="5">
        <v>1.2E-10</v>
      </c>
      <c r="I142">
        <v>1.3600000000000001E-3</v>
      </c>
      <c r="J142">
        <v>35387378</v>
      </c>
      <c r="K142" s="24">
        <v>0.800902</v>
      </c>
      <c r="L142" t="s">
        <v>560</v>
      </c>
      <c r="M142" t="s">
        <v>711</v>
      </c>
      <c r="N142">
        <v>31217584</v>
      </c>
      <c r="O142" s="5">
        <v>3E-10</v>
      </c>
      <c r="P142" t="s">
        <v>562</v>
      </c>
      <c r="Q142" s="9" t="s">
        <v>212</v>
      </c>
      <c r="S142" t="s">
        <v>563</v>
      </c>
    </row>
    <row r="143" spans="1:19">
      <c r="A143" t="s">
        <v>72</v>
      </c>
      <c r="B143">
        <v>35437976</v>
      </c>
      <c r="C143" t="s">
        <v>397</v>
      </c>
      <c r="D143" t="s">
        <v>198</v>
      </c>
      <c r="E143" t="s">
        <v>88</v>
      </c>
      <c r="F143" t="s">
        <v>89</v>
      </c>
      <c r="G143">
        <v>1.0429999999999999</v>
      </c>
      <c r="H143" s="5">
        <v>1.2E-10</v>
      </c>
      <c r="I143">
        <v>1.3600000000000001E-3</v>
      </c>
      <c r="J143">
        <v>35417437</v>
      </c>
      <c r="K143" s="24">
        <v>0.80288099999999996</v>
      </c>
      <c r="L143" t="s">
        <v>560</v>
      </c>
      <c r="M143" t="s">
        <v>712</v>
      </c>
      <c r="N143">
        <v>28270201</v>
      </c>
      <c r="O143" s="5">
        <v>2.9999999999999998E-13</v>
      </c>
      <c r="P143" t="s">
        <v>562</v>
      </c>
      <c r="Q143" s="9" t="s">
        <v>799</v>
      </c>
      <c r="S143" t="s">
        <v>563</v>
      </c>
    </row>
    <row r="144" spans="1:19">
      <c r="A144" t="s">
        <v>72</v>
      </c>
      <c r="B144">
        <v>35437976</v>
      </c>
      <c r="C144" t="s">
        <v>397</v>
      </c>
      <c r="D144" t="s">
        <v>198</v>
      </c>
      <c r="E144" t="s">
        <v>88</v>
      </c>
      <c r="F144" t="s">
        <v>89</v>
      </c>
      <c r="G144">
        <v>1.0429999999999999</v>
      </c>
      <c r="H144" s="5">
        <v>1.2E-10</v>
      </c>
      <c r="I144">
        <v>1.3600000000000001E-3</v>
      </c>
      <c r="J144">
        <v>35420820</v>
      </c>
      <c r="K144" s="24">
        <v>0.80640699999999998</v>
      </c>
      <c r="L144" t="s">
        <v>582</v>
      </c>
      <c r="M144" t="s">
        <v>713</v>
      </c>
      <c r="N144">
        <v>30578418</v>
      </c>
      <c r="O144" s="5">
        <v>5.0000000000000002E-14</v>
      </c>
      <c r="P144" t="s">
        <v>583</v>
      </c>
      <c r="Q144" s="9" t="s">
        <v>799</v>
      </c>
      <c r="S144" t="s">
        <v>87</v>
      </c>
    </row>
    <row r="145" spans="1:19">
      <c r="A145" t="s">
        <v>72</v>
      </c>
      <c r="B145">
        <v>35437976</v>
      </c>
      <c r="C145" t="s">
        <v>397</v>
      </c>
      <c r="D145" t="s">
        <v>198</v>
      </c>
      <c r="E145" t="s">
        <v>88</v>
      </c>
      <c r="F145" t="s">
        <v>89</v>
      </c>
      <c r="G145">
        <v>1.0429999999999999</v>
      </c>
      <c r="H145" s="5">
        <v>1.2E-10</v>
      </c>
      <c r="I145">
        <v>1.3600000000000001E-3</v>
      </c>
      <c r="J145">
        <v>35431781</v>
      </c>
      <c r="K145" s="24">
        <v>0.814635</v>
      </c>
      <c r="L145" t="s">
        <v>560</v>
      </c>
      <c r="M145" t="s">
        <v>714</v>
      </c>
      <c r="N145">
        <v>25429064</v>
      </c>
      <c r="O145" s="5">
        <v>2.0000000000000002E-30</v>
      </c>
      <c r="P145" t="s">
        <v>562</v>
      </c>
      <c r="Q145" s="9" t="s">
        <v>799</v>
      </c>
      <c r="S145" t="s">
        <v>563</v>
      </c>
    </row>
    <row r="146" spans="1:19">
      <c r="A146" t="s">
        <v>72</v>
      </c>
      <c r="B146">
        <v>35437976</v>
      </c>
      <c r="C146" t="s">
        <v>397</v>
      </c>
      <c r="D146" t="s">
        <v>198</v>
      </c>
      <c r="E146" t="s">
        <v>88</v>
      </c>
      <c r="F146" t="s">
        <v>89</v>
      </c>
      <c r="G146">
        <v>1.0429999999999999</v>
      </c>
      <c r="H146" s="5">
        <v>1.2E-10</v>
      </c>
      <c r="I146">
        <v>1.3600000000000001E-3</v>
      </c>
      <c r="J146">
        <v>35431781</v>
      </c>
      <c r="K146" s="24">
        <v>0.814635</v>
      </c>
      <c r="L146" t="s">
        <v>560</v>
      </c>
      <c r="M146" t="s">
        <v>714</v>
      </c>
      <c r="N146">
        <v>31217584</v>
      </c>
      <c r="O146" s="5">
        <v>2.0000000000000001E-13</v>
      </c>
      <c r="P146" t="s">
        <v>562</v>
      </c>
      <c r="Q146" s="9" t="s">
        <v>799</v>
      </c>
      <c r="S146" t="s">
        <v>563</v>
      </c>
    </row>
    <row r="147" spans="1:19">
      <c r="A147" t="s">
        <v>72</v>
      </c>
      <c r="B147">
        <v>35437976</v>
      </c>
      <c r="C147" t="s">
        <v>397</v>
      </c>
      <c r="D147" t="s">
        <v>198</v>
      </c>
      <c r="E147" t="s">
        <v>88</v>
      </c>
      <c r="F147" t="s">
        <v>89</v>
      </c>
      <c r="G147">
        <v>1.0429999999999999</v>
      </c>
      <c r="H147" s="5">
        <v>1.2E-10</v>
      </c>
      <c r="I147">
        <v>1.3600000000000001E-3</v>
      </c>
      <c r="J147">
        <v>35437976</v>
      </c>
      <c r="K147" s="24">
        <v>1</v>
      </c>
      <c r="L147" t="s">
        <v>715</v>
      </c>
      <c r="M147" t="s">
        <v>198</v>
      </c>
      <c r="N147">
        <v>25673412</v>
      </c>
      <c r="O147" s="5">
        <v>1.0000000000000001E-31</v>
      </c>
      <c r="P147" t="s">
        <v>716</v>
      </c>
      <c r="Q147" s="9" t="s">
        <v>199</v>
      </c>
      <c r="R147" t="s">
        <v>584</v>
      </c>
      <c r="S147" t="s">
        <v>87</v>
      </c>
    </row>
    <row r="148" spans="1:19">
      <c r="A148" t="s">
        <v>72</v>
      </c>
      <c r="B148">
        <v>35437976</v>
      </c>
      <c r="C148" t="s">
        <v>397</v>
      </c>
      <c r="D148" t="s">
        <v>198</v>
      </c>
      <c r="E148" t="s">
        <v>88</v>
      </c>
      <c r="F148" t="s">
        <v>89</v>
      </c>
      <c r="G148">
        <v>1.0429999999999999</v>
      </c>
      <c r="H148" s="5">
        <v>1.2E-10</v>
      </c>
      <c r="I148">
        <v>1.3600000000000001E-3</v>
      </c>
      <c r="J148">
        <v>35437976</v>
      </c>
      <c r="K148" s="24">
        <v>1</v>
      </c>
      <c r="L148" t="s">
        <v>715</v>
      </c>
      <c r="M148" t="s">
        <v>198</v>
      </c>
      <c r="N148">
        <v>25673412</v>
      </c>
      <c r="O148" s="5">
        <v>2.9999999999999999E-16</v>
      </c>
      <c r="P148" t="s">
        <v>716</v>
      </c>
      <c r="Q148" s="9" t="s">
        <v>199</v>
      </c>
      <c r="R148" t="s">
        <v>717</v>
      </c>
      <c r="S148" t="s">
        <v>563</v>
      </c>
    </row>
    <row r="149" spans="1:19">
      <c r="A149" t="s">
        <v>72</v>
      </c>
      <c r="B149">
        <v>35437976</v>
      </c>
      <c r="C149" t="s">
        <v>397</v>
      </c>
      <c r="D149" t="s">
        <v>198</v>
      </c>
      <c r="E149" t="s">
        <v>88</v>
      </c>
      <c r="F149" t="s">
        <v>89</v>
      </c>
      <c r="G149">
        <v>1.0429999999999999</v>
      </c>
      <c r="H149" s="5">
        <v>1.2E-10</v>
      </c>
      <c r="I149">
        <v>1.3600000000000001E-3</v>
      </c>
      <c r="J149">
        <v>35437976</v>
      </c>
      <c r="K149" s="24">
        <v>1</v>
      </c>
      <c r="L149" t="s">
        <v>715</v>
      </c>
      <c r="M149" t="s">
        <v>198</v>
      </c>
      <c r="N149">
        <v>25673412</v>
      </c>
      <c r="O149" s="5">
        <v>4.9999999999999997E-21</v>
      </c>
      <c r="P149" t="s">
        <v>716</v>
      </c>
      <c r="Q149" s="9" t="s">
        <v>199</v>
      </c>
      <c r="R149" t="s">
        <v>718</v>
      </c>
      <c r="S149" t="s">
        <v>563</v>
      </c>
    </row>
    <row r="150" spans="1:19">
      <c r="A150" t="s">
        <v>72</v>
      </c>
      <c r="B150">
        <v>35437976</v>
      </c>
      <c r="C150" t="s">
        <v>397</v>
      </c>
      <c r="D150" t="s">
        <v>198</v>
      </c>
      <c r="E150" t="s">
        <v>88</v>
      </c>
      <c r="F150" t="s">
        <v>89</v>
      </c>
      <c r="G150">
        <v>1.0429999999999999</v>
      </c>
      <c r="H150" s="5">
        <v>1.2E-10</v>
      </c>
      <c r="I150">
        <v>1.3600000000000001E-3</v>
      </c>
      <c r="J150">
        <v>35437976</v>
      </c>
      <c r="K150" s="24">
        <v>1</v>
      </c>
      <c r="L150" t="s">
        <v>690</v>
      </c>
      <c r="M150" t="s">
        <v>198</v>
      </c>
      <c r="N150">
        <v>30575882</v>
      </c>
      <c r="O150" s="5">
        <v>2.0000000000000001E-27</v>
      </c>
      <c r="P150" t="s">
        <v>692</v>
      </c>
      <c r="Q150" s="9" t="s">
        <v>199</v>
      </c>
      <c r="S150" t="s">
        <v>87</v>
      </c>
    </row>
    <row r="151" spans="1:19">
      <c r="A151" t="s">
        <v>72</v>
      </c>
      <c r="B151">
        <v>35437976</v>
      </c>
      <c r="C151" t="s">
        <v>397</v>
      </c>
      <c r="D151" t="s">
        <v>198</v>
      </c>
      <c r="E151" t="s">
        <v>88</v>
      </c>
      <c r="F151" t="s">
        <v>89</v>
      </c>
      <c r="G151">
        <v>1.0429999999999999</v>
      </c>
      <c r="H151" s="5">
        <v>1.2E-10</v>
      </c>
      <c r="I151">
        <v>1.3600000000000001E-3</v>
      </c>
      <c r="J151">
        <v>35437976</v>
      </c>
      <c r="K151" s="24">
        <v>1</v>
      </c>
      <c r="L151" t="s">
        <v>719</v>
      </c>
      <c r="M151" t="s">
        <v>198</v>
      </c>
      <c r="N151">
        <v>31482140</v>
      </c>
      <c r="O151" s="5">
        <v>9.9999999999999998E-13</v>
      </c>
      <c r="P151" t="s">
        <v>719</v>
      </c>
      <c r="Q151" s="9" t="s">
        <v>199</v>
      </c>
      <c r="S151" t="s">
        <v>87</v>
      </c>
    </row>
    <row r="152" spans="1:19">
      <c r="A152" t="s">
        <v>72</v>
      </c>
      <c r="B152">
        <v>35437976</v>
      </c>
      <c r="C152" t="s">
        <v>397</v>
      </c>
      <c r="D152" t="s">
        <v>198</v>
      </c>
      <c r="E152" t="s">
        <v>88</v>
      </c>
      <c r="F152" t="s">
        <v>89</v>
      </c>
      <c r="G152">
        <v>1.0429999999999999</v>
      </c>
      <c r="H152" s="5">
        <v>1.2E-10</v>
      </c>
      <c r="I152">
        <v>1.3600000000000001E-3</v>
      </c>
      <c r="J152">
        <v>35437976</v>
      </c>
      <c r="K152" s="24">
        <v>1</v>
      </c>
      <c r="L152" t="s">
        <v>682</v>
      </c>
      <c r="M152" t="s">
        <v>198</v>
      </c>
      <c r="N152">
        <v>31761296</v>
      </c>
      <c r="O152" s="5">
        <v>3.9999999999999999E-47</v>
      </c>
      <c r="P152" t="s">
        <v>683</v>
      </c>
      <c r="Q152" s="9" t="s">
        <v>199</v>
      </c>
      <c r="S152" t="s">
        <v>87</v>
      </c>
    </row>
    <row r="153" spans="1:19">
      <c r="A153" t="s">
        <v>72</v>
      </c>
      <c r="B153">
        <v>35437976</v>
      </c>
      <c r="C153" t="s">
        <v>397</v>
      </c>
      <c r="D153" t="s">
        <v>198</v>
      </c>
      <c r="E153" t="s">
        <v>88</v>
      </c>
      <c r="F153" t="s">
        <v>89</v>
      </c>
      <c r="G153">
        <v>1.0429999999999999</v>
      </c>
      <c r="H153" s="5">
        <v>1.2E-10</v>
      </c>
      <c r="I153">
        <v>1.3600000000000001E-3</v>
      </c>
      <c r="J153">
        <v>35437976</v>
      </c>
      <c r="K153" s="24">
        <v>1</v>
      </c>
      <c r="L153" t="s">
        <v>682</v>
      </c>
      <c r="M153" t="s">
        <v>198</v>
      </c>
      <c r="N153">
        <v>31761296</v>
      </c>
      <c r="O153" s="5">
        <v>6.0000000000000001E-23</v>
      </c>
      <c r="P153" t="s">
        <v>683</v>
      </c>
      <c r="Q153" s="9" t="s">
        <v>199</v>
      </c>
      <c r="S153" t="s">
        <v>563</v>
      </c>
    </row>
    <row r="154" spans="1:19">
      <c r="A154" t="s">
        <v>72</v>
      </c>
      <c r="B154">
        <v>35437976</v>
      </c>
      <c r="C154" t="s">
        <v>397</v>
      </c>
      <c r="D154" t="s">
        <v>198</v>
      </c>
      <c r="E154" t="s">
        <v>88</v>
      </c>
      <c r="F154" t="s">
        <v>89</v>
      </c>
      <c r="G154">
        <v>1.0429999999999999</v>
      </c>
      <c r="H154" s="5">
        <v>1.2E-10</v>
      </c>
      <c r="I154">
        <v>1.3600000000000001E-3</v>
      </c>
      <c r="J154">
        <v>35437976</v>
      </c>
      <c r="K154" s="24">
        <v>1</v>
      </c>
      <c r="L154" t="s">
        <v>720</v>
      </c>
      <c r="M154" t="s">
        <v>198</v>
      </c>
      <c r="N154">
        <v>30664634</v>
      </c>
      <c r="O154" s="5">
        <v>9.9999999999999993E-41</v>
      </c>
      <c r="P154" t="s">
        <v>721</v>
      </c>
      <c r="Q154" s="9" t="s">
        <v>199</v>
      </c>
      <c r="R154" t="s">
        <v>722</v>
      </c>
      <c r="S154" t="s">
        <v>563</v>
      </c>
    </row>
    <row r="155" spans="1:19">
      <c r="A155" t="s">
        <v>72</v>
      </c>
      <c r="B155">
        <v>35437976</v>
      </c>
      <c r="C155" t="s">
        <v>397</v>
      </c>
      <c r="D155" t="s">
        <v>198</v>
      </c>
      <c r="E155" t="s">
        <v>88</v>
      </c>
      <c r="F155" t="s">
        <v>89</v>
      </c>
      <c r="G155">
        <v>1.0429999999999999</v>
      </c>
      <c r="H155" s="5">
        <v>1.2E-10</v>
      </c>
      <c r="I155">
        <v>1.3600000000000001E-3</v>
      </c>
      <c r="J155">
        <v>35437976</v>
      </c>
      <c r="K155" s="24">
        <v>1</v>
      </c>
      <c r="L155" t="s">
        <v>720</v>
      </c>
      <c r="M155" t="s">
        <v>198</v>
      </c>
      <c r="N155">
        <v>30664634</v>
      </c>
      <c r="O155" s="5">
        <v>3E-9</v>
      </c>
      <c r="P155" t="s">
        <v>721</v>
      </c>
      <c r="Q155" s="9" t="s">
        <v>199</v>
      </c>
      <c r="R155" t="s">
        <v>723</v>
      </c>
      <c r="S155" t="s">
        <v>563</v>
      </c>
    </row>
    <row r="156" spans="1:19">
      <c r="A156" t="s">
        <v>72</v>
      </c>
      <c r="B156">
        <v>35437976</v>
      </c>
      <c r="C156" t="s">
        <v>397</v>
      </c>
      <c r="D156" t="s">
        <v>198</v>
      </c>
      <c r="E156" t="s">
        <v>88</v>
      </c>
      <c r="F156" t="s">
        <v>89</v>
      </c>
      <c r="G156">
        <v>1.0429999999999999</v>
      </c>
      <c r="H156" s="5">
        <v>1.2E-10</v>
      </c>
      <c r="I156">
        <v>1.3600000000000001E-3</v>
      </c>
      <c r="J156">
        <v>35437976</v>
      </c>
      <c r="K156" s="24">
        <v>1</v>
      </c>
      <c r="L156" t="s">
        <v>720</v>
      </c>
      <c r="M156" t="s">
        <v>198</v>
      </c>
      <c r="N156">
        <v>30664634</v>
      </c>
      <c r="O156" s="5">
        <v>3E-43</v>
      </c>
      <c r="P156" t="s">
        <v>721</v>
      </c>
      <c r="Q156" s="9" t="s">
        <v>199</v>
      </c>
      <c r="S156" t="s">
        <v>563</v>
      </c>
    </row>
    <row r="157" spans="1:19">
      <c r="A157" t="s">
        <v>72</v>
      </c>
      <c r="B157">
        <v>35437976</v>
      </c>
      <c r="C157" t="s">
        <v>397</v>
      </c>
      <c r="D157" t="s">
        <v>198</v>
      </c>
      <c r="E157" t="s">
        <v>88</v>
      </c>
      <c r="F157" t="s">
        <v>89</v>
      </c>
      <c r="G157">
        <v>1.0429999999999999</v>
      </c>
      <c r="H157" s="5">
        <v>1.2E-10</v>
      </c>
      <c r="I157">
        <v>1.3600000000000001E-3</v>
      </c>
      <c r="J157">
        <v>35437976</v>
      </c>
      <c r="K157" s="24">
        <v>1</v>
      </c>
      <c r="L157" t="s">
        <v>720</v>
      </c>
      <c r="M157" t="s">
        <v>198</v>
      </c>
      <c r="N157">
        <v>30664634</v>
      </c>
      <c r="O157" s="5">
        <v>3.9999999999999999E-48</v>
      </c>
      <c r="P157" t="s">
        <v>724</v>
      </c>
      <c r="Q157" s="9" t="s">
        <v>199</v>
      </c>
      <c r="R157" t="s">
        <v>722</v>
      </c>
      <c r="S157" t="s">
        <v>87</v>
      </c>
    </row>
    <row r="158" spans="1:19">
      <c r="A158" t="s">
        <v>72</v>
      </c>
      <c r="B158">
        <v>35437976</v>
      </c>
      <c r="C158" t="s">
        <v>397</v>
      </c>
      <c r="D158" t="s">
        <v>198</v>
      </c>
      <c r="E158" t="s">
        <v>88</v>
      </c>
      <c r="F158" t="s">
        <v>89</v>
      </c>
      <c r="G158">
        <v>1.0429999999999999</v>
      </c>
      <c r="H158" s="5">
        <v>1.2E-10</v>
      </c>
      <c r="I158">
        <v>1.3600000000000001E-3</v>
      </c>
      <c r="J158">
        <v>35437976</v>
      </c>
      <c r="K158" s="24">
        <v>1</v>
      </c>
      <c r="L158" t="s">
        <v>720</v>
      </c>
      <c r="M158" t="s">
        <v>198</v>
      </c>
      <c r="N158">
        <v>30664634</v>
      </c>
      <c r="O158" s="5">
        <v>5.9999999999999998E-38</v>
      </c>
      <c r="P158" t="s">
        <v>724</v>
      </c>
      <c r="Q158" s="9" t="s">
        <v>199</v>
      </c>
      <c r="S158" t="s">
        <v>563</v>
      </c>
    </row>
    <row r="159" spans="1:19">
      <c r="A159" t="s">
        <v>72</v>
      </c>
      <c r="B159">
        <v>35437976</v>
      </c>
      <c r="C159" t="s">
        <v>397</v>
      </c>
      <c r="D159" t="s">
        <v>198</v>
      </c>
      <c r="E159" t="s">
        <v>88</v>
      </c>
      <c r="F159" t="s">
        <v>89</v>
      </c>
      <c r="G159">
        <v>1.0429999999999999</v>
      </c>
      <c r="H159" s="5">
        <v>1.2E-10</v>
      </c>
      <c r="I159">
        <v>1.3600000000000001E-3</v>
      </c>
      <c r="J159">
        <v>35437976</v>
      </c>
      <c r="K159" s="24">
        <v>1</v>
      </c>
      <c r="L159" t="s">
        <v>560</v>
      </c>
      <c r="M159" t="s">
        <v>198</v>
      </c>
      <c r="N159">
        <v>20881960</v>
      </c>
      <c r="O159" s="5">
        <v>1E-58</v>
      </c>
      <c r="P159" t="s">
        <v>562</v>
      </c>
      <c r="Q159" s="9" t="s">
        <v>199</v>
      </c>
      <c r="S159" t="s">
        <v>563</v>
      </c>
    </row>
    <row r="160" spans="1:19">
      <c r="A160" t="s">
        <v>72</v>
      </c>
      <c r="B160">
        <v>35437976</v>
      </c>
      <c r="C160" t="s">
        <v>397</v>
      </c>
      <c r="D160" t="s">
        <v>198</v>
      </c>
      <c r="E160" t="s">
        <v>88</v>
      </c>
      <c r="F160" t="s">
        <v>89</v>
      </c>
      <c r="G160">
        <v>1.0429999999999999</v>
      </c>
      <c r="H160" s="5">
        <v>1.2E-10</v>
      </c>
      <c r="I160">
        <v>1.3600000000000001E-3</v>
      </c>
      <c r="J160">
        <v>35437976</v>
      </c>
      <c r="K160" s="24">
        <v>1</v>
      </c>
      <c r="L160" t="s">
        <v>560</v>
      </c>
      <c r="M160" t="s">
        <v>198</v>
      </c>
      <c r="N160">
        <v>25282103</v>
      </c>
      <c r="O160" s="5">
        <v>9.9999999999999998E-122</v>
      </c>
      <c r="P160" t="s">
        <v>562</v>
      </c>
      <c r="Q160" s="9" t="s">
        <v>199</v>
      </c>
      <c r="S160" t="s">
        <v>563</v>
      </c>
    </row>
    <row r="161" spans="1:19">
      <c r="A161" t="s">
        <v>72</v>
      </c>
      <c r="B161">
        <v>35437976</v>
      </c>
      <c r="C161" t="s">
        <v>397</v>
      </c>
      <c r="D161" t="s">
        <v>198</v>
      </c>
      <c r="E161" t="s">
        <v>88</v>
      </c>
      <c r="F161" t="s">
        <v>89</v>
      </c>
      <c r="G161">
        <v>1.0429999999999999</v>
      </c>
      <c r="H161" s="5">
        <v>1.2E-10</v>
      </c>
      <c r="I161">
        <v>1.3600000000000001E-3</v>
      </c>
      <c r="J161">
        <v>35437976</v>
      </c>
      <c r="K161" s="24">
        <v>1</v>
      </c>
      <c r="L161" t="s">
        <v>560</v>
      </c>
      <c r="M161" t="s">
        <v>198</v>
      </c>
      <c r="N161">
        <v>28552196</v>
      </c>
      <c r="O161" s="5">
        <v>3.9999999999999998E-36</v>
      </c>
      <c r="P161" t="s">
        <v>562</v>
      </c>
      <c r="Q161" s="9" t="s">
        <v>199</v>
      </c>
      <c r="S161" t="s">
        <v>563</v>
      </c>
    </row>
    <row r="162" spans="1:19">
      <c r="A162" t="s">
        <v>72</v>
      </c>
      <c r="B162">
        <v>35437976</v>
      </c>
      <c r="C162" t="s">
        <v>397</v>
      </c>
      <c r="D162" t="s">
        <v>198</v>
      </c>
      <c r="E162" t="s">
        <v>88</v>
      </c>
      <c r="F162" t="s">
        <v>89</v>
      </c>
      <c r="G162">
        <v>1.0429999999999999</v>
      </c>
      <c r="H162" s="5">
        <v>1.2E-10</v>
      </c>
      <c r="I162">
        <v>1.3600000000000001E-3</v>
      </c>
      <c r="J162">
        <v>35437976</v>
      </c>
      <c r="K162" s="24">
        <v>1</v>
      </c>
      <c r="L162" t="s">
        <v>560</v>
      </c>
      <c r="M162" t="s">
        <v>198</v>
      </c>
      <c r="N162">
        <v>30166351</v>
      </c>
      <c r="O162" s="5">
        <v>8.9999999999999991E-292</v>
      </c>
      <c r="P162" t="s">
        <v>725</v>
      </c>
      <c r="Q162" s="9" t="s">
        <v>199</v>
      </c>
      <c r="R162" t="s">
        <v>726</v>
      </c>
      <c r="S162" t="s">
        <v>563</v>
      </c>
    </row>
    <row r="163" spans="1:19">
      <c r="A163" t="s">
        <v>72</v>
      </c>
      <c r="B163">
        <v>35437976</v>
      </c>
      <c r="C163" t="s">
        <v>397</v>
      </c>
      <c r="D163" t="s">
        <v>198</v>
      </c>
      <c r="E163" t="s">
        <v>88</v>
      </c>
      <c r="F163" t="s">
        <v>89</v>
      </c>
      <c r="G163">
        <v>1.0429999999999999</v>
      </c>
      <c r="H163" s="5">
        <v>1.2E-10</v>
      </c>
      <c r="I163">
        <v>1.3600000000000001E-3</v>
      </c>
      <c r="J163">
        <v>35437976</v>
      </c>
      <c r="K163" s="24">
        <v>1</v>
      </c>
      <c r="L163" t="s">
        <v>560</v>
      </c>
      <c r="M163" t="s">
        <v>198</v>
      </c>
      <c r="N163">
        <v>31217584</v>
      </c>
      <c r="O163" s="5">
        <v>4.9999999999999997E-21</v>
      </c>
      <c r="P163" t="s">
        <v>562</v>
      </c>
      <c r="Q163" s="9" t="s">
        <v>199</v>
      </c>
      <c r="S163" t="s">
        <v>563</v>
      </c>
    </row>
    <row r="164" spans="1:19">
      <c r="A164" t="s">
        <v>72</v>
      </c>
      <c r="B164">
        <v>35437976</v>
      </c>
      <c r="C164" t="s">
        <v>397</v>
      </c>
      <c r="D164" t="s">
        <v>198</v>
      </c>
      <c r="E164" t="s">
        <v>88</v>
      </c>
      <c r="F164" t="s">
        <v>89</v>
      </c>
      <c r="G164">
        <v>1.0429999999999999</v>
      </c>
      <c r="H164" s="5">
        <v>1.2E-10</v>
      </c>
      <c r="I164">
        <v>1.3600000000000001E-3</v>
      </c>
      <c r="J164">
        <v>35437976</v>
      </c>
      <c r="K164" s="24">
        <v>1</v>
      </c>
      <c r="L164" t="s">
        <v>727</v>
      </c>
      <c r="M164" t="s">
        <v>198</v>
      </c>
      <c r="N164">
        <v>28552196</v>
      </c>
      <c r="O164" s="5">
        <v>2.0000000000000001E-10</v>
      </c>
      <c r="P164" t="s">
        <v>728</v>
      </c>
      <c r="Q164" s="9" t="s">
        <v>199</v>
      </c>
      <c r="S164" t="s">
        <v>87</v>
      </c>
    </row>
    <row r="165" spans="1:19">
      <c r="A165" t="s">
        <v>72</v>
      </c>
      <c r="B165">
        <v>35437976</v>
      </c>
      <c r="C165" t="s">
        <v>397</v>
      </c>
      <c r="D165" t="s">
        <v>198</v>
      </c>
      <c r="E165" t="s">
        <v>88</v>
      </c>
      <c r="F165" t="s">
        <v>89</v>
      </c>
      <c r="G165">
        <v>1.0429999999999999</v>
      </c>
      <c r="H165" s="5">
        <v>1.2E-10</v>
      </c>
      <c r="I165">
        <v>1.3600000000000001E-3</v>
      </c>
      <c r="J165">
        <v>35437976</v>
      </c>
      <c r="K165" s="24">
        <v>1</v>
      </c>
      <c r="L165" t="s">
        <v>729</v>
      </c>
      <c r="M165" t="s">
        <v>198</v>
      </c>
      <c r="N165">
        <v>30166351</v>
      </c>
      <c r="O165" s="5">
        <v>9.9999999999999998E-171</v>
      </c>
      <c r="P165" t="s">
        <v>730</v>
      </c>
      <c r="Q165" s="9" t="s">
        <v>199</v>
      </c>
      <c r="S165" t="s">
        <v>563</v>
      </c>
    </row>
    <row r="166" spans="1:19">
      <c r="A166" t="s">
        <v>72</v>
      </c>
      <c r="B166">
        <v>35437976</v>
      </c>
      <c r="C166" t="s">
        <v>397</v>
      </c>
      <c r="D166" t="s">
        <v>198</v>
      </c>
      <c r="E166" t="s">
        <v>88</v>
      </c>
      <c r="F166" t="s">
        <v>89</v>
      </c>
      <c r="G166">
        <v>1.0429999999999999</v>
      </c>
      <c r="H166" s="5">
        <v>1.2E-10</v>
      </c>
      <c r="I166">
        <v>1.3600000000000001E-3</v>
      </c>
      <c r="J166">
        <v>35437976</v>
      </c>
      <c r="K166" s="24">
        <v>1</v>
      </c>
      <c r="L166" t="s">
        <v>729</v>
      </c>
      <c r="M166" t="s">
        <v>198</v>
      </c>
      <c r="N166">
        <v>30166351</v>
      </c>
      <c r="O166" s="5">
        <v>8.9999999999999991E-292</v>
      </c>
      <c r="P166" t="s">
        <v>725</v>
      </c>
      <c r="Q166" s="9" t="s">
        <v>199</v>
      </c>
      <c r="R166" t="s">
        <v>726</v>
      </c>
      <c r="S166" t="s">
        <v>87</v>
      </c>
    </row>
    <row r="167" spans="1:19">
      <c r="A167" t="s">
        <v>72</v>
      </c>
      <c r="B167">
        <v>35437976</v>
      </c>
      <c r="C167" t="s">
        <v>397</v>
      </c>
      <c r="D167" t="s">
        <v>198</v>
      </c>
      <c r="E167" t="s">
        <v>88</v>
      </c>
      <c r="F167" t="s">
        <v>89</v>
      </c>
      <c r="G167">
        <v>1.0429999999999999</v>
      </c>
      <c r="H167" s="5">
        <v>1.2E-10</v>
      </c>
      <c r="I167">
        <v>1.3600000000000001E-3</v>
      </c>
      <c r="J167">
        <v>35437976</v>
      </c>
      <c r="K167" s="24">
        <v>1</v>
      </c>
      <c r="L167" t="s">
        <v>731</v>
      </c>
      <c r="M167" t="s">
        <v>198</v>
      </c>
      <c r="N167">
        <v>31676860</v>
      </c>
      <c r="O167" s="5">
        <v>2E-8</v>
      </c>
      <c r="P167" t="s">
        <v>732</v>
      </c>
      <c r="Q167" s="9" t="s">
        <v>199</v>
      </c>
      <c r="R167" t="s">
        <v>733</v>
      </c>
      <c r="S167" t="s">
        <v>87</v>
      </c>
    </row>
    <row r="168" spans="1:19">
      <c r="A168" t="s">
        <v>72</v>
      </c>
      <c r="B168">
        <v>35437976</v>
      </c>
      <c r="C168" t="s">
        <v>397</v>
      </c>
      <c r="D168" t="s">
        <v>198</v>
      </c>
      <c r="E168" t="s">
        <v>88</v>
      </c>
      <c r="F168" t="s">
        <v>89</v>
      </c>
      <c r="G168">
        <v>1.0429999999999999</v>
      </c>
      <c r="H168" s="5">
        <v>1.2E-10</v>
      </c>
      <c r="I168">
        <v>1.3600000000000001E-3</v>
      </c>
      <c r="J168">
        <v>35437976</v>
      </c>
      <c r="K168" s="24">
        <v>1</v>
      </c>
      <c r="L168" t="s">
        <v>734</v>
      </c>
      <c r="M168" t="s">
        <v>198</v>
      </c>
      <c r="N168">
        <v>30273415</v>
      </c>
      <c r="O168" s="5">
        <v>4.0000000000000002E-22</v>
      </c>
      <c r="P168" t="s">
        <v>735</v>
      </c>
      <c r="Q168" s="9" t="s">
        <v>199</v>
      </c>
      <c r="S168" t="s">
        <v>87</v>
      </c>
    </row>
    <row r="169" spans="1:19">
      <c r="A169" t="s">
        <v>72</v>
      </c>
      <c r="B169">
        <v>35437976</v>
      </c>
      <c r="C169" t="s">
        <v>397</v>
      </c>
      <c r="D169" t="s">
        <v>198</v>
      </c>
      <c r="E169" t="s">
        <v>88</v>
      </c>
      <c r="F169" t="s">
        <v>89</v>
      </c>
      <c r="G169">
        <v>1.0429999999999999</v>
      </c>
      <c r="H169" s="5">
        <v>1.2E-10</v>
      </c>
      <c r="I169">
        <v>1.3600000000000001E-3</v>
      </c>
      <c r="J169">
        <v>35437976</v>
      </c>
      <c r="K169" s="24">
        <v>1</v>
      </c>
      <c r="L169" t="s">
        <v>736</v>
      </c>
      <c r="M169" t="s">
        <v>198</v>
      </c>
      <c r="N169">
        <v>31053729</v>
      </c>
      <c r="O169" s="5">
        <v>3E-10</v>
      </c>
      <c r="P169" t="s">
        <v>737</v>
      </c>
      <c r="Q169" s="9" t="s">
        <v>199</v>
      </c>
      <c r="S169" t="s">
        <v>87</v>
      </c>
    </row>
    <row r="170" spans="1:19">
      <c r="A170" t="s">
        <v>72</v>
      </c>
      <c r="B170">
        <v>35437976</v>
      </c>
      <c r="C170" t="s">
        <v>397</v>
      </c>
      <c r="D170" t="s">
        <v>198</v>
      </c>
      <c r="E170" t="s">
        <v>88</v>
      </c>
      <c r="F170" t="s">
        <v>89</v>
      </c>
      <c r="G170">
        <v>1.0429999999999999</v>
      </c>
      <c r="H170" s="5">
        <v>1.2E-10</v>
      </c>
      <c r="I170">
        <v>1.3600000000000001E-3</v>
      </c>
      <c r="J170">
        <v>35437976</v>
      </c>
      <c r="K170" s="24">
        <v>1</v>
      </c>
      <c r="L170" t="s">
        <v>738</v>
      </c>
      <c r="M170" t="s">
        <v>198</v>
      </c>
      <c r="N170">
        <v>30804560</v>
      </c>
      <c r="O170" s="5">
        <v>3.9999999999999999E-12</v>
      </c>
      <c r="P170" t="s">
        <v>739</v>
      </c>
      <c r="Q170" s="9" t="s">
        <v>199</v>
      </c>
      <c r="S170" t="s">
        <v>87</v>
      </c>
    </row>
    <row r="171" spans="1:19">
      <c r="A171" t="s">
        <v>72</v>
      </c>
      <c r="B171">
        <v>35437976</v>
      </c>
      <c r="C171" t="s">
        <v>397</v>
      </c>
      <c r="D171" t="s">
        <v>198</v>
      </c>
      <c r="E171" t="s">
        <v>88</v>
      </c>
      <c r="F171" t="s">
        <v>89</v>
      </c>
      <c r="G171">
        <v>1.0429999999999999</v>
      </c>
      <c r="H171" s="5">
        <v>1.2E-10</v>
      </c>
      <c r="I171">
        <v>1.3600000000000001E-3</v>
      </c>
      <c r="J171">
        <v>35437976</v>
      </c>
      <c r="K171" s="24">
        <v>1</v>
      </c>
      <c r="L171" t="s">
        <v>740</v>
      </c>
      <c r="M171" t="s">
        <v>198</v>
      </c>
      <c r="N171">
        <v>31053729</v>
      </c>
      <c r="O171" s="5">
        <v>2.0000000000000001E-22</v>
      </c>
      <c r="P171" t="s">
        <v>741</v>
      </c>
      <c r="Q171" s="9" t="s">
        <v>199</v>
      </c>
      <c r="S171" t="s">
        <v>87</v>
      </c>
    </row>
    <row r="172" spans="1:19">
      <c r="A172" t="s">
        <v>72</v>
      </c>
      <c r="B172">
        <v>35437976</v>
      </c>
      <c r="C172" t="s">
        <v>397</v>
      </c>
      <c r="D172" t="s">
        <v>198</v>
      </c>
      <c r="E172" t="s">
        <v>88</v>
      </c>
      <c r="F172" t="s">
        <v>89</v>
      </c>
      <c r="G172">
        <v>1.0429999999999999</v>
      </c>
      <c r="H172" s="5">
        <v>1.2E-10</v>
      </c>
      <c r="I172">
        <v>1.3600000000000001E-3</v>
      </c>
      <c r="J172">
        <v>35437976</v>
      </c>
      <c r="K172" s="24">
        <v>1</v>
      </c>
      <c r="L172" t="s">
        <v>742</v>
      </c>
      <c r="M172" t="s">
        <v>198</v>
      </c>
      <c r="N172">
        <v>25673412</v>
      </c>
      <c r="O172" s="5">
        <v>3.9999999999999998E-11</v>
      </c>
      <c r="P172" t="s">
        <v>743</v>
      </c>
      <c r="Q172" s="9" t="s">
        <v>199</v>
      </c>
      <c r="R172" t="s">
        <v>744</v>
      </c>
      <c r="S172" t="s">
        <v>563</v>
      </c>
    </row>
    <row r="173" spans="1:19">
      <c r="A173" t="s">
        <v>72</v>
      </c>
      <c r="B173">
        <v>35437976</v>
      </c>
      <c r="C173" t="s">
        <v>397</v>
      </c>
      <c r="D173" t="s">
        <v>198</v>
      </c>
      <c r="E173" t="s">
        <v>88</v>
      </c>
      <c r="F173" t="s">
        <v>89</v>
      </c>
      <c r="G173">
        <v>1.0429999999999999</v>
      </c>
      <c r="H173" s="5">
        <v>1.2E-10</v>
      </c>
      <c r="I173">
        <v>1.3600000000000001E-3</v>
      </c>
      <c r="J173">
        <v>35437976</v>
      </c>
      <c r="K173" s="24">
        <v>1</v>
      </c>
      <c r="L173" t="s">
        <v>742</v>
      </c>
      <c r="M173" t="s">
        <v>198</v>
      </c>
      <c r="N173">
        <v>25673412</v>
      </c>
      <c r="O173" s="5">
        <v>3.9999999999999999E-12</v>
      </c>
      <c r="P173" t="s">
        <v>743</v>
      </c>
      <c r="Q173" s="9" t="s">
        <v>199</v>
      </c>
      <c r="R173" t="s">
        <v>584</v>
      </c>
      <c r="S173" t="s">
        <v>87</v>
      </c>
    </row>
    <row r="174" spans="1:19">
      <c r="A174" t="s">
        <v>72</v>
      </c>
      <c r="B174">
        <v>35437976</v>
      </c>
      <c r="C174" t="s">
        <v>397</v>
      </c>
      <c r="D174" t="s">
        <v>198</v>
      </c>
      <c r="E174" t="s">
        <v>88</v>
      </c>
      <c r="F174" t="s">
        <v>89</v>
      </c>
      <c r="G174">
        <v>1.0429999999999999</v>
      </c>
      <c r="H174" s="5">
        <v>1.2E-10</v>
      </c>
      <c r="I174">
        <v>1.3600000000000001E-3</v>
      </c>
      <c r="J174">
        <v>35437976</v>
      </c>
      <c r="K174" s="24">
        <v>1</v>
      </c>
      <c r="L174" t="s">
        <v>745</v>
      </c>
      <c r="M174" t="s">
        <v>198</v>
      </c>
      <c r="N174">
        <v>25281659</v>
      </c>
      <c r="O174" s="5">
        <v>3E-10</v>
      </c>
      <c r="P174" t="s">
        <v>746</v>
      </c>
      <c r="Q174" s="9" t="s">
        <v>199</v>
      </c>
      <c r="S174" t="s">
        <v>87</v>
      </c>
    </row>
    <row r="175" spans="1:19">
      <c r="A175" t="s">
        <v>72</v>
      </c>
      <c r="B175">
        <v>35437976</v>
      </c>
      <c r="C175" t="s">
        <v>397</v>
      </c>
      <c r="D175" t="s">
        <v>198</v>
      </c>
      <c r="E175" t="s">
        <v>88</v>
      </c>
      <c r="F175" t="s">
        <v>89</v>
      </c>
      <c r="G175">
        <v>1.0429999999999999</v>
      </c>
      <c r="H175" s="5">
        <v>1.2E-10</v>
      </c>
      <c r="I175">
        <v>1.3600000000000001E-3</v>
      </c>
      <c r="J175">
        <v>35437976</v>
      </c>
      <c r="K175" s="24">
        <v>1</v>
      </c>
      <c r="L175" t="s">
        <v>747</v>
      </c>
      <c r="M175" t="s">
        <v>198</v>
      </c>
      <c r="N175">
        <v>31053729</v>
      </c>
      <c r="O175" s="5">
        <v>1.0000000000000001E-9</v>
      </c>
      <c r="P175" t="s">
        <v>748</v>
      </c>
      <c r="Q175" s="9" t="s">
        <v>199</v>
      </c>
      <c r="S175" t="s">
        <v>87</v>
      </c>
    </row>
    <row r="176" spans="1:19">
      <c r="A176" t="s">
        <v>72</v>
      </c>
      <c r="B176">
        <v>35437976</v>
      </c>
      <c r="C176" t="s">
        <v>397</v>
      </c>
      <c r="D176" t="s">
        <v>198</v>
      </c>
      <c r="E176" t="s">
        <v>88</v>
      </c>
      <c r="F176" t="s">
        <v>89</v>
      </c>
      <c r="G176">
        <v>1.0429999999999999</v>
      </c>
      <c r="H176" s="5">
        <v>1.2E-10</v>
      </c>
      <c r="I176">
        <v>1.3600000000000001E-3</v>
      </c>
      <c r="J176">
        <v>35437976</v>
      </c>
      <c r="K176" s="24">
        <v>1</v>
      </c>
      <c r="L176" t="s">
        <v>749</v>
      </c>
      <c r="M176" t="s">
        <v>198</v>
      </c>
      <c r="N176">
        <v>27182965</v>
      </c>
      <c r="O176" s="5">
        <v>9.9999999999999998E-13</v>
      </c>
      <c r="P176" t="s">
        <v>750</v>
      </c>
      <c r="Q176" s="9" t="s">
        <v>199</v>
      </c>
      <c r="S176" t="s">
        <v>87</v>
      </c>
    </row>
    <row r="177" spans="1:19">
      <c r="A177" t="s">
        <v>72</v>
      </c>
      <c r="B177">
        <v>35437976</v>
      </c>
      <c r="C177" t="s">
        <v>397</v>
      </c>
      <c r="D177" t="s">
        <v>198</v>
      </c>
      <c r="E177" t="s">
        <v>88</v>
      </c>
      <c r="F177" t="s">
        <v>89</v>
      </c>
      <c r="G177">
        <v>1.0429999999999999</v>
      </c>
      <c r="H177" s="5">
        <v>1.2E-10</v>
      </c>
      <c r="I177">
        <v>1.3600000000000001E-3</v>
      </c>
      <c r="J177">
        <v>35437976</v>
      </c>
      <c r="K177" s="24">
        <v>1</v>
      </c>
      <c r="L177" t="s">
        <v>751</v>
      </c>
      <c r="M177" t="s">
        <v>198</v>
      </c>
      <c r="N177">
        <v>30374069</v>
      </c>
      <c r="O177" s="5">
        <v>9.9999999999999998E-20</v>
      </c>
      <c r="P177" t="s">
        <v>752</v>
      </c>
      <c r="Q177" s="9" t="s">
        <v>199</v>
      </c>
      <c r="S177" t="s">
        <v>563</v>
      </c>
    </row>
    <row r="178" spans="1:19">
      <c r="A178" t="s">
        <v>72</v>
      </c>
      <c r="B178">
        <v>35437976</v>
      </c>
      <c r="C178" t="s">
        <v>397</v>
      </c>
      <c r="D178" t="s">
        <v>198</v>
      </c>
      <c r="E178" t="s">
        <v>88</v>
      </c>
      <c r="F178" t="s">
        <v>89</v>
      </c>
      <c r="G178">
        <v>1.0429999999999999</v>
      </c>
      <c r="H178" s="5">
        <v>1.2E-10</v>
      </c>
      <c r="I178">
        <v>1.3600000000000001E-3</v>
      </c>
      <c r="J178">
        <v>35437976</v>
      </c>
      <c r="K178" s="24">
        <v>1</v>
      </c>
      <c r="L178" t="s">
        <v>751</v>
      </c>
      <c r="M178" t="s">
        <v>198</v>
      </c>
      <c r="N178">
        <v>30664745</v>
      </c>
      <c r="O178" s="5">
        <v>5.0000000000000002E-23</v>
      </c>
      <c r="P178" t="s">
        <v>752</v>
      </c>
      <c r="Q178" s="9" t="s">
        <v>199</v>
      </c>
      <c r="S178" t="s">
        <v>87</v>
      </c>
    </row>
    <row r="179" spans="1:19">
      <c r="A179" t="s">
        <v>72</v>
      </c>
      <c r="B179">
        <v>35437976</v>
      </c>
      <c r="C179" t="s">
        <v>397</v>
      </c>
      <c r="D179" t="s">
        <v>198</v>
      </c>
      <c r="E179" t="s">
        <v>88</v>
      </c>
      <c r="F179" t="s">
        <v>89</v>
      </c>
      <c r="G179">
        <v>1.0429999999999999</v>
      </c>
      <c r="H179" s="5">
        <v>1.2E-10</v>
      </c>
      <c r="I179">
        <v>1.3600000000000001E-3</v>
      </c>
      <c r="J179">
        <v>35437976</v>
      </c>
      <c r="K179" s="24">
        <v>1</v>
      </c>
      <c r="L179" t="s">
        <v>672</v>
      </c>
      <c r="M179" t="s">
        <v>198</v>
      </c>
      <c r="N179">
        <v>30593698</v>
      </c>
      <c r="O179" s="5">
        <v>1.9999999999999999E-49</v>
      </c>
      <c r="P179" t="s">
        <v>673</v>
      </c>
      <c r="Q179" s="9" t="s">
        <v>199</v>
      </c>
      <c r="R179" t="s">
        <v>753</v>
      </c>
      <c r="S179" t="s">
        <v>563</v>
      </c>
    </row>
    <row r="180" spans="1:19">
      <c r="A180" t="s">
        <v>72</v>
      </c>
      <c r="B180">
        <v>35437976</v>
      </c>
      <c r="C180" t="s">
        <v>397</v>
      </c>
      <c r="D180" t="s">
        <v>198</v>
      </c>
      <c r="E180" t="s">
        <v>88</v>
      </c>
      <c r="F180" t="s">
        <v>89</v>
      </c>
      <c r="G180">
        <v>1.0429999999999999</v>
      </c>
      <c r="H180" s="5">
        <v>1.2E-10</v>
      </c>
      <c r="I180">
        <v>1.3600000000000001E-3</v>
      </c>
      <c r="J180">
        <v>35437976</v>
      </c>
      <c r="K180" s="24">
        <v>1</v>
      </c>
      <c r="L180" t="s">
        <v>672</v>
      </c>
      <c r="M180" t="s">
        <v>198</v>
      </c>
      <c r="N180">
        <v>30593698</v>
      </c>
      <c r="O180" s="5">
        <v>6E-68</v>
      </c>
      <c r="P180" t="s">
        <v>673</v>
      </c>
      <c r="Q180" s="9" t="s">
        <v>199</v>
      </c>
      <c r="S180" t="s">
        <v>87</v>
      </c>
    </row>
    <row r="181" spans="1:19">
      <c r="A181" t="s">
        <v>72</v>
      </c>
      <c r="B181">
        <v>35437976</v>
      </c>
      <c r="C181" t="s">
        <v>397</v>
      </c>
      <c r="D181" t="s">
        <v>198</v>
      </c>
      <c r="E181" t="s">
        <v>88</v>
      </c>
      <c r="F181" t="s">
        <v>89</v>
      </c>
      <c r="G181">
        <v>1.0429999999999999</v>
      </c>
      <c r="H181" s="5">
        <v>1.2E-10</v>
      </c>
      <c r="I181">
        <v>1.3600000000000001E-3</v>
      </c>
      <c r="J181">
        <v>35437976</v>
      </c>
      <c r="K181" s="24">
        <v>1</v>
      </c>
      <c r="L181" t="s">
        <v>672</v>
      </c>
      <c r="M181" t="s">
        <v>198</v>
      </c>
      <c r="N181">
        <v>30593698</v>
      </c>
      <c r="O181" s="5">
        <v>7.0000000000000007E-21</v>
      </c>
      <c r="P181" t="s">
        <v>673</v>
      </c>
      <c r="Q181" s="9" t="s">
        <v>199</v>
      </c>
      <c r="R181" t="s">
        <v>754</v>
      </c>
      <c r="S181" t="s">
        <v>563</v>
      </c>
    </row>
    <row r="182" spans="1:19">
      <c r="A182" t="s">
        <v>72</v>
      </c>
      <c r="B182">
        <v>35437976</v>
      </c>
      <c r="C182" t="s">
        <v>397</v>
      </c>
      <c r="D182" t="s">
        <v>198</v>
      </c>
      <c r="E182" t="s">
        <v>88</v>
      </c>
      <c r="F182" t="s">
        <v>89</v>
      </c>
      <c r="G182">
        <v>1.0429999999999999</v>
      </c>
      <c r="H182" s="5">
        <v>1.2E-10</v>
      </c>
      <c r="I182">
        <v>1.3600000000000001E-3</v>
      </c>
      <c r="J182">
        <v>35437976</v>
      </c>
      <c r="K182" s="24">
        <v>1</v>
      </c>
      <c r="L182" t="s">
        <v>687</v>
      </c>
      <c r="M182" t="s">
        <v>198</v>
      </c>
      <c r="N182">
        <v>30374069</v>
      </c>
      <c r="O182" s="5">
        <v>9.9999999999999998E-20</v>
      </c>
      <c r="P182" t="s">
        <v>752</v>
      </c>
      <c r="Q182" s="9" t="s">
        <v>199</v>
      </c>
      <c r="S182" t="s">
        <v>563</v>
      </c>
    </row>
    <row r="183" spans="1:19">
      <c r="A183" t="s">
        <v>72</v>
      </c>
      <c r="B183">
        <v>35437976</v>
      </c>
      <c r="C183" t="s">
        <v>397</v>
      </c>
      <c r="D183" t="s">
        <v>198</v>
      </c>
      <c r="E183" t="s">
        <v>88</v>
      </c>
      <c r="F183" t="s">
        <v>89</v>
      </c>
      <c r="G183">
        <v>1.0429999999999999</v>
      </c>
      <c r="H183" s="5">
        <v>1.2E-10</v>
      </c>
      <c r="I183">
        <v>1.3600000000000001E-3</v>
      </c>
      <c r="J183">
        <v>35437976</v>
      </c>
      <c r="K183" s="24">
        <v>1</v>
      </c>
      <c r="L183" t="s">
        <v>687</v>
      </c>
      <c r="M183" t="s">
        <v>198</v>
      </c>
      <c r="N183">
        <v>30664745</v>
      </c>
      <c r="O183" s="5">
        <v>5.0000000000000002E-23</v>
      </c>
      <c r="P183" t="s">
        <v>752</v>
      </c>
      <c r="Q183" s="9" t="s">
        <v>199</v>
      </c>
      <c r="S183" t="s">
        <v>87</v>
      </c>
    </row>
    <row r="184" spans="1:19">
      <c r="A184" t="s">
        <v>72</v>
      </c>
      <c r="B184">
        <v>35437976</v>
      </c>
      <c r="C184" t="s">
        <v>397</v>
      </c>
      <c r="D184" t="s">
        <v>198</v>
      </c>
      <c r="E184" t="s">
        <v>88</v>
      </c>
      <c r="F184" t="s">
        <v>89</v>
      </c>
      <c r="G184">
        <v>1.0429999999999999</v>
      </c>
      <c r="H184" s="5">
        <v>1.2E-10</v>
      </c>
      <c r="I184">
        <v>1.3600000000000001E-3</v>
      </c>
      <c r="J184">
        <v>35437976</v>
      </c>
      <c r="K184" s="24">
        <v>1</v>
      </c>
      <c r="L184" t="s">
        <v>755</v>
      </c>
      <c r="M184" t="s">
        <v>198</v>
      </c>
      <c r="N184">
        <v>30804560</v>
      </c>
      <c r="O184" s="5">
        <v>1.0000000000000001E-9</v>
      </c>
      <c r="P184" t="s">
        <v>756</v>
      </c>
      <c r="Q184" s="9" t="s">
        <v>199</v>
      </c>
      <c r="S184" t="s">
        <v>87</v>
      </c>
    </row>
    <row r="185" spans="1:19">
      <c r="A185" t="s">
        <v>72</v>
      </c>
      <c r="B185">
        <v>35437976</v>
      </c>
      <c r="C185" t="s">
        <v>397</v>
      </c>
      <c r="D185" t="s">
        <v>198</v>
      </c>
      <c r="E185" t="s">
        <v>88</v>
      </c>
      <c r="F185" t="s">
        <v>89</v>
      </c>
      <c r="G185">
        <v>1.0429999999999999</v>
      </c>
      <c r="H185" s="5">
        <v>1.2E-10</v>
      </c>
      <c r="I185">
        <v>1.3600000000000001E-3</v>
      </c>
      <c r="J185">
        <v>35437976</v>
      </c>
      <c r="K185" s="24">
        <v>1</v>
      </c>
      <c r="L185" t="s">
        <v>757</v>
      </c>
      <c r="M185" t="s">
        <v>198</v>
      </c>
      <c r="N185">
        <v>31053729</v>
      </c>
      <c r="O185" s="5">
        <v>3.9999999999999996E-21</v>
      </c>
      <c r="P185" t="s">
        <v>758</v>
      </c>
      <c r="Q185" s="9" t="s">
        <v>199</v>
      </c>
      <c r="S185" t="s">
        <v>87</v>
      </c>
    </row>
    <row r="186" spans="1:19">
      <c r="A186" t="s">
        <v>72</v>
      </c>
      <c r="B186">
        <v>35437976</v>
      </c>
      <c r="C186" t="s">
        <v>397</v>
      </c>
      <c r="D186" t="s">
        <v>198</v>
      </c>
      <c r="E186" t="s">
        <v>88</v>
      </c>
      <c r="F186" t="s">
        <v>89</v>
      </c>
      <c r="G186">
        <v>1.0429999999999999</v>
      </c>
      <c r="H186" s="5">
        <v>1.2E-10</v>
      </c>
      <c r="I186">
        <v>1.3600000000000001E-3</v>
      </c>
      <c r="J186">
        <v>35437976</v>
      </c>
      <c r="K186" s="24">
        <v>1</v>
      </c>
      <c r="L186" t="s">
        <v>759</v>
      </c>
      <c r="M186" t="s">
        <v>198</v>
      </c>
      <c r="N186">
        <v>31053729</v>
      </c>
      <c r="O186" s="5">
        <v>1.0000000000000001E-18</v>
      </c>
      <c r="P186" t="s">
        <v>760</v>
      </c>
      <c r="Q186" s="9" t="s">
        <v>199</v>
      </c>
      <c r="S186" t="s">
        <v>87</v>
      </c>
    </row>
    <row r="187" spans="1:19">
      <c r="A187" t="s">
        <v>72</v>
      </c>
      <c r="B187">
        <v>35437976</v>
      </c>
      <c r="C187" t="s">
        <v>397</v>
      </c>
      <c r="D187" t="s">
        <v>198</v>
      </c>
      <c r="E187" t="s">
        <v>88</v>
      </c>
      <c r="F187" t="s">
        <v>89</v>
      </c>
      <c r="G187">
        <v>1.0429999999999999</v>
      </c>
      <c r="H187" s="5">
        <v>1.2E-10</v>
      </c>
      <c r="I187">
        <v>1.3600000000000001E-3</v>
      </c>
      <c r="J187">
        <v>35437976</v>
      </c>
      <c r="K187" s="24">
        <v>1</v>
      </c>
      <c r="L187" t="s">
        <v>761</v>
      </c>
      <c r="M187" t="s">
        <v>198</v>
      </c>
      <c r="N187">
        <v>30595370</v>
      </c>
      <c r="O187" s="5">
        <v>1.9999999999999999E-38</v>
      </c>
      <c r="P187" t="s">
        <v>762</v>
      </c>
      <c r="Q187" s="9" t="s">
        <v>199</v>
      </c>
      <c r="S187" t="s">
        <v>87</v>
      </c>
    </row>
    <row r="188" spans="1:19">
      <c r="A188" t="s">
        <v>72</v>
      </c>
      <c r="B188">
        <v>35437976</v>
      </c>
      <c r="C188" t="s">
        <v>397</v>
      </c>
      <c r="D188" t="s">
        <v>198</v>
      </c>
      <c r="E188" t="s">
        <v>88</v>
      </c>
      <c r="F188" t="s">
        <v>89</v>
      </c>
      <c r="G188">
        <v>1.0429999999999999</v>
      </c>
      <c r="H188" s="5">
        <v>1.2E-10</v>
      </c>
      <c r="I188">
        <v>1.3600000000000001E-3</v>
      </c>
      <c r="J188">
        <v>35437976</v>
      </c>
      <c r="K188" s="24">
        <v>1</v>
      </c>
      <c r="L188" t="s">
        <v>761</v>
      </c>
      <c r="M188" t="s">
        <v>198</v>
      </c>
      <c r="N188">
        <v>30804560</v>
      </c>
      <c r="O188" s="5">
        <v>9.9999999999999996E-24</v>
      </c>
      <c r="P188" t="s">
        <v>762</v>
      </c>
      <c r="Q188" s="9" t="s">
        <v>199</v>
      </c>
      <c r="S188" t="s">
        <v>563</v>
      </c>
    </row>
    <row r="189" spans="1:19">
      <c r="A189" t="s">
        <v>72</v>
      </c>
      <c r="B189">
        <v>35437976</v>
      </c>
      <c r="C189" t="s">
        <v>397</v>
      </c>
      <c r="D189" t="s">
        <v>198</v>
      </c>
      <c r="E189" t="s">
        <v>88</v>
      </c>
      <c r="F189" t="s">
        <v>89</v>
      </c>
      <c r="G189">
        <v>1.0429999999999999</v>
      </c>
      <c r="H189" s="5">
        <v>1.2E-10</v>
      </c>
      <c r="I189">
        <v>1.3600000000000001E-3</v>
      </c>
      <c r="J189">
        <v>35437976</v>
      </c>
      <c r="K189" s="24">
        <v>1</v>
      </c>
      <c r="L189" t="s">
        <v>693</v>
      </c>
      <c r="M189" t="s">
        <v>198</v>
      </c>
      <c r="N189">
        <v>30575882</v>
      </c>
      <c r="O189" s="5">
        <v>4.9999999999999998E-8</v>
      </c>
      <c r="P189" t="s">
        <v>694</v>
      </c>
      <c r="Q189" s="9" t="s">
        <v>199</v>
      </c>
      <c r="S189" t="s">
        <v>563</v>
      </c>
    </row>
    <row r="190" spans="1:19">
      <c r="A190" t="s">
        <v>72</v>
      </c>
      <c r="B190">
        <v>35437976</v>
      </c>
      <c r="C190" t="s">
        <v>397</v>
      </c>
      <c r="D190" t="s">
        <v>198</v>
      </c>
      <c r="E190" t="s">
        <v>88</v>
      </c>
      <c r="F190" t="s">
        <v>89</v>
      </c>
      <c r="G190">
        <v>1.0429999999999999</v>
      </c>
      <c r="H190" s="5">
        <v>1.2E-10</v>
      </c>
      <c r="I190">
        <v>1.3600000000000001E-3</v>
      </c>
      <c r="J190">
        <v>35437976</v>
      </c>
      <c r="K190" s="24">
        <v>1</v>
      </c>
      <c r="L190" t="s">
        <v>693</v>
      </c>
      <c r="M190" t="s">
        <v>198</v>
      </c>
      <c r="N190">
        <v>30595370</v>
      </c>
      <c r="O190" s="5">
        <v>2.9999999999999999E-21</v>
      </c>
      <c r="P190" t="s">
        <v>694</v>
      </c>
      <c r="Q190" s="9" t="s">
        <v>199</v>
      </c>
      <c r="S190" t="s">
        <v>87</v>
      </c>
    </row>
    <row r="191" spans="1:19">
      <c r="A191" t="s">
        <v>61</v>
      </c>
      <c r="B191">
        <v>1171342</v>
      </c>
      <c r="C191" t="s">
        <v>317</v>
      </c>
      <c r="D191" t="s">
        <v>195</v>
      </c>
      <c r="E191" t="s">
        <v>88</v>
      </c>
      <c r="F191" t="s">
        <v>87</v>
      </c>
      <c r="G191">
        <v>0.95499999999999996</v>
      </c>
      <c r="H191" s="5">
        <v>6.4900000000000003E-11</v>
      </c>
      <c r="I191" s="5">
        <v>6.6199999999999996E-5</v>
      </c>
      <c r="J191">
        <v>1176025</v>
      </c>
      <c r="K191" s="24">
        <v>0.99856999999999996</v>
      </c>
      <c r="L191" t="s">
        <v>644</v>
      </c>
      <c r="M191" t="s">
        <v>168</v>
      </c>
      <c r="N191">
        <v>30072576</v>
      </c>
      <c r="O191" s="5">
        <v>2E-16</v>
      </c>
      <c r="P191" t="s">
        <v>642</v>
      </c>
      <c r="Q191" s="9" t="s">
        <v>11</v>
      </c>
      <c r="R191" t="s">
        <v>763</v>
      </c>
      <c r="S191" t="s">
        <v>563</v>
      </c>
    </row>
    <row r="192" spans="1:19">
      <c r="A192" t="s">
        <v>62</v>
      </c>
      <c r="B192">
        <v>34578783</v>
      </c>
      <c r="C192" t="s">
        <v>321</v>
      </c>
      <c r="D192" t="s">
        <v>93</v>
      </c>
      <c r="E192" t="s">
        <v>87</v>
      </c>
      <c r="F192" t="s">
        <v>90</v>
      </c>
      <c r="G192">
        <v>1.089</v>
      </c>
      <c r="H192" s="5">
        <v>2.3600000000000001E-17</v>
      </c>
      <c r="I192" s="5">
        <v>1.5900000000000001E-9</v>
      </c>
      <c r="J192">
        <v>34578783</v>
      </c>
      <c r="K192" s="24">
        <v>1</v>
      </c>
      <c r="L192" t="s">
        <v>764</v>
      </c>
      <c r="M192" t="s">
        <v>93</v>
      </c>
      <c r="N192">
        <v>20686565</v>
      </c>
      <c r="O192" s="5">
        <v>5.0000000000000002E-11</v>
      </c>
      <c r="P192" t="s">
        <v>765</v>
      </c>
      <c r="Q192" s="9" t="s">
        <v>800</v>
      </c>
      <c r="S192" t="s">
        <v>563</v>
      </c>
    </row>
    <row r="193" spans="1:19">
      <c r="A193" t="s">
        <v>62</v>
      </c>
      <c r="B193">
        <v>34578783</v>
      </c>
      <c r="C193" t="s">
        <v>321</v>
      </c>
      <c r="D193" t="s">
        <v>93</v>
      </c>
      <c r="E193" t="s">
        <v>87</v>
      </c>
      <c r="F193" t="s">
        <v>90</v>
      </c>
      <c r="G193">
        <v>1.089</v>
      </c>
      <c r="H193" s="5">
        <v>2.3600000000000001E-17</v>
      </c>
      <c r="I193" s="5">
        <v>1.5900000000000001E-9</v>
      </c>
      <c r="J193">
        <v>34578783</v>
      </c>
      <c r="K193" s="24">
        <v>1</v>
      </c>
      <c r="L193" t="s">
        <v>764</v>
      </c>
      <c r="M193" t="s">
        <v>93</v>
      </c>
      <c r="N193">
        <v>24097068</v>
      </c>
      <c r="O193" s="5">
        <v>4.0000000000000003E-15</v>
      </c>
      <c r="P193" t="s">
        <v>765</v>
      </c>
      <c r="Q193" s="9" t="s">
        <v>800</v>
      </c>
      <c r="S193" t="s">
        <v>87</v>
      </c>
    </row>
    <row r="194" spans="1:19">
      <c r="A194" t="s">
        <v>62</v>
      </c>
      <c r="B194">
        <v>34578783</v>
      </c>
      <c r="C194" t="s">
        <v>321</v>
      </c>
      <c r="D194" t="s">
        <v>93</v>
      </c>
      <c r="E194" t="s">
        <v>87</v>
      </c>
      <c r="F194" t="s">
        <v>90</v>
      </c>
      <c r="G194">
        <v>1.089</v>
      </c>
      <c r="H194" s="5">
        <v>2.3600000000000001E-17</v>
      </c>
      <c r="I194" s="5">
        <v>1.5900000000000001E-9</v>
      </c>
      <c r="J194">
        <v>34578783</v>
      </c>
      <c r="K194" s="24">
        <v>1</v>
      </c>
      <c r="L194" t="s">
        <v>764</v>
      </c>
      <c r="M194" t="s">
        <v>93</v>
      </c>
      <c r="N194">
        <v>28334899</v>
      </c>
      <c r="O194" s="5">
        <v>2.0000000000000001E-13</v>
      </c>
      <c r="P194" t="s">
        <v>766</v>
      </c>
      <c r="Q194" s="9" t="s">
        <v>800</v>
      </c>
      <c r="R194" t="s">
        <v>767</v>
      </c>
      <c r="S194" t="s">
        <v>563</v>
      </c>
    </row>
    <row r="195" spans="1:19">
      <c r="A195" t="s">
        <v>62</v>
      </c>
      <c r="B195">
        <v>34578783</v>
      </c>
      <c r="C195" t="s">
        <v>321</v>
      </c>
      <c r="D195" t="s">
        <v>93</v>
      </c>
      <c r="E195" t="s">
        <v>87</v>
      </c>
      <c r="F195" t="s">
        <v>90</v>
      </c>
      <c r="G195">
        <v>1.089</v>
      </c>
      <c r="H195" s="5">
        <v>2.3600000000000001E-17</v>
      </c>
      <c r="I195" s="5">
        <v>1.5900000000000001E-9</v>
      </c>
      <c r="J195">
        <v>34578783</v>
      </c>
      <c r="K195" s="24">
        <v>1</v>
      </c>
      <c r="L195" t="s">
        <v>764</v>
      </c>
      <c r="M195" t="s">
        <v>93</v>
      </c>
      <c r="N195">
        <v>29507422</v>
      </c>
      <c r="O195" s="5">
        <v>2.9999999999999997E-8</v>
      </c>
      <c r="P195" t="s">
        <v>766</v>
      </c>
      <c r="Q195" s="9" t="s">
        <v>800</v>
      </c>
      <c r="S195" t="s">
        <v>563</v>
      </c>
    </row>
    <row r="196" spans="1:19">
      <c r="A196" t="s">
        <v>62</v>
      </c>
      <c r="B196">
        <v>44478351</v>
      </c>
      <c r="C196" t="s">
        <v>326</v>
      </c>
      <c r="D196" t="s">
        <v>24</v>
      </c>
      <c r="E196" t="s">
        <v>88</v>
      </c>
      <c r="F196" t="s">
        <v>87</v>
      </c>
      <c r="G196">
        <v>0.95699999999999996</v>
      </c>
      <c r="H196" s="5">
        <v>2.6000000000000001E-11</v>
      </c>
      <c r="I196">
        <v>5.9100000000000005E-4</v>
      </c>
      <c r="J196">
        <v>44479861</v>
      </c>
      <c r="K196" s="24">
        <v>0.87979700000000005</v>
      </c>
      <c r="L196" t="s">
        <v>738</v>
      </c>
      <c r="M196" t="s">
        <v>224</v>
      </c>
      <c r="N196">
        <v>30804560</v>
      </c>
      <c r="O196" s="5">
        <v>8.0000000000000005E-9</v>
      </c>
      <c r="P196" t="s">
        <v>739</v>
      </c>
      <c r="Q196" s="9" t="s">
        <v>801</v>
      </c>
      <c r="S196" t="s">
        <v>87</v>
      </c>
    </row>
    <row r="197" spans="1:19">
      <c r="A197" t="s">
        <v>62</v>
      </c>
      <c r="B197">
        <v>44478351</v>
      </c>
      <c r="C197" t="s">
        <v>326</v>
      </c>
      <c r="D197" t="s">
        <v>24</v>
      </c>
      <c r="E197" t="s">
        <v>88</v>
      </c>
      <c r="F197" t="s">
        <v>87</v>
      </c>
      <c r="G197">
        <v>0.95699999999999996</v>
      </c>
      <c r="H197" s="5">
        <v>2.6000000000000001E-11</v>
      </c>
      <c r="I197">
        <v>5.9100000000000005E-4</v>
      </c>
      <c r="J197">
        <v>44479861</v>
      </c>
      <c r="K197" s="24">
        <v>0.87979700000000005</v>
      </c>
      <c r="L197" t="s">
        <v>761</v>
      </c>
      <c r="M197" t="s">
        <v>224</v>
      </c>
      <c r="N197">
        <v>30595370</v>
      </c>
      <c r="O197" s="5">
        <v>2E-8</v>
      </c>
      <c r="P197" t="s">
        <v>762</v>
      </c>
      <c r="Q197" s="9" t="s">
        <v>801</v>
      </c>
      <c r="S197" t="s">
        <v>563</v>
      </c>
    </row>
    <row r="198" spans="1:19">
      <c r="A198" t="s">
        <v>62</v>
      </c>
      <c r="B198">
        <v>44478351</v>
      </c>
      <c r="C198" t="s">
        <v>326</v>
      </c>
      <c r="D198" t="s">
        <v>24</v>
      </c>
      <c r="E198" t="s">
        <v>88</v>
      </c>
      <c r="F198" t="s">
        <v>87</v>
      </c>
      <c r="G198">
        <v>0.95699999999999996</v>
      </c>
      <c r="H198" s="5">
        <v>2.6000000000000001E-11</v>
      </c>
      <c r="I198">
        <v>5.9100000000000005E-4</v>
      </c>
      <c r="J198">
        <v>44479861</v>
      </c>
      <c r="K198" s="24">
        <v>0.87979700000000005</v>
      </c>
      <c r="L198" t="s">
        <v>761</v>
      </c>
      <c r="M198" t="s">
        <v>224</v>
      </c>
      <c r="N198">
        <v>30804560</v>
      </c>
      <c r="O198" s="5">
        <v>1E-10</v>
      </c>
      <c r="P198" t="s">
        <v>762</v>
      </c>
      <c r="Q198" s="9" t="s">
        <v>801</v>
      </c>
      <c r="S198" t="s">
        <v>87</v>
      </c>
    </row>
    <row r="199" spans="1:19">
      <c r="A199" t="s">
        <v>63</v>
      </c>
      <c r="B199">
        <v>19554541</v>
      </c>
      <c r="C199" t="s">
        <v>329</v>
      </c>
      <c r="D199" t="s">
        <v>330</v>
      </c>
      <c r="E199" t="s">
        <v>88</v>
      </c>
      <c r="F199" t="s">
        <v>89</v>
      </c>
      <c r="G199">
        <v>1.0529999999999999</v>
      </c>
      <c r="H199" s="5">
        <v>5.2499999999999997E-14</v>
      </c>
      <c r="I199" s="5">
        <v>1.19E-6</v>
      </c>
      <c r="J199">
        <v>19532378</v>
      </c>
      <c r="K199" s="24">
        <v>0.89009499999999997</v>
      </c>
      <c r="L199" t="s">
        <v>670</v>
      </c>
      <c r="M199" t="s">
        <v>768</v>
      </c>
      <c r="N199">
        <v>30048462</v>
      </c>
      <c r="O199" s="5">
        <v>5.0000000000000002E-14</v>
      </c>
      <c r="P199" t="s">
        <v>671</v>
      </c>
      <c r="Q199" s="9" t="s">
        <v>802</v>
      </c>
      <c r="S199" t="s">
        <v>563</v>
      </c>
    </row>
    <row r="200" spans="1:19">
      <c r="A200" t="s">
        <v>63</v>
      </c>
      <c r="B200">
        <v>19554541</v>
      </c>
      <c r="C200" t="s">
        <v>329</v>
      </c>
      <c r="D200" t="s">
        <v>330</v>
      </c>
      <c r="E200" t="s">
        <v>88</v>
      </c>
      <c r="F200" t="s">
        <v>89</v>
      </c>
      <c r="G200">
        <v>1.0529999999999999</v>
      </c>
      <c r="H200" s="5">
        <v>5.2499999999999997E-14</v>
      </c>
      <c r="I200" s="5">
        <v>1.19E-6</v>
      </c>
      <c r="J200">
        <v>19571684</v>
      </c>
      <c r="K200" s="24">
        <v>0.86223899999999998</v>
      </c>
      <c r="L200" t="s">
        <v>769</v>
      </c>
      <c r="M200" t="s">
        <v>770</v>
      </c>
      <c r="N200">
        <v>25256182</v>
      </c>
      <c r="O200" s="5">
        <v>1.0000000000000001E-9</v>
      </c>
      <c r="P200" t="s">
        <v>771</v>
      </c>
      <c r="Q200" s="9" t="s">
        <v>802</v>
      </c>
      <c r="S200" t="s">
        <v>87</v>
      </c>
    </row>
    <row r="201" spans="1:19">
      <c r="A201" t="s">
        <v>63</v>
      </c>
      <c r="B201">
        <v>19554541</v>
      </c>
      <c r="C201" t="s">
        <v>329</v>
      </c>
      <c r="D201" t="s">
        <v>330</v>
      </c>
      <c r="E201" t="s">
        <v>88</v>
      </c>
      <c r="F201" t="s">
        <v>89</v>
      </c>
      <c r="G201">
        <v>1.0529999999999999</v>
      </c>
      <c r="H201" s="5">
        <v>5.2499999999999997E-14</v>
      </c>
      <c r="I201" s="5">
        <v>1.19E-6</v>
      </c>
      <c r="J201">
        <v>19580020</v>
      </c>
      <c r="K201" s="24">
        <v>0.86525700000000005</v>
      </c>
      <c r="L201" t="s">
        <v>731</v>
      </c>
      <c r="M201" t="s">
        <v>772</v>
      </c>
      <c r="N201">
        <v>31676860</v>
      </c>
      <c r="O201" s="5">
        <v>3E-9</v>
      </c>
      <c r="P201" t="s">
        <v>732</v>
      </c>
      <c r="Q201" s="9" t="s">
        <v>803</v>
      </c>
      <c r="R201" t="s">
        <v>773</v>
      </c>
      <c r="S201" t="s">
        <v>87</v>
      </c>
    </row>
    <row r="202" spans="1:19">
      <c r="A202" t="s">
        <v>63</v>
      </c>
      <c r="B202">
        <v>19554541</v>
      </c>
      <c r="C202" t="s">
        <v>329</v>
      </c>
      <c r="D202" t="s">
        <v>330</v>
      </c>
      <c r="E202" t="s">
        <v>88</v>
      </c>
      <c r="F202" t="s">
        <v>89</v>
      </c>
      <c r="G202">
        <v>1.0529999999999999</v>
      </c>
      <c r="H202" s="5">
        <v>5.2499999999999997E-14</v>
      </c>
      <c r="I202" s="5">
        <v>1.19E-6</v>
      </c>
      <c r="J202">
        <v>19580020</v>
      </c>
      <c r="K202" s="24">
        <v>0.86525700000000005</v>
      </c>
      <c r="L202" t="s">
        <v>731</v>
      </c>
      <c r="M202" t="s">
        <v>772</v>
      </c>
      <c r="N202">
        <v>31676860</v>
      </c>
      <c r="O202" s="5">
        <v>3E-9</v>
      </c>
      <c r="P202" t="s">
        <v>732</v>
      </c>
      <c r="Q202" s="9" t="s">
        <v>803</v>
      </c>
      <c r="R202" t="s">
        <v>773</v>
      </c>
      <c r="S202" t="s">
        <v>87</v>
      </c>
    </row>
    <row r="203" spans="1:19">
      <c r="A203" t="s">
        <v>64</v>
      </c>
      <c r="B203">
        <v>68665402</v>
      </c>
      <c r="C203" t="s">
        <v>339</v>
      </c>
      <c r="D203" t="s">
        <v>190</v>
      </c>
      <c r="E203" t="s">
        <v>89</v>
      </c>
      <c r="F203" t="s">
        <v>90</v>
      </c>
      <c r="G203">
        <v>1.0569999999999999</v>
      </c>
      <c r="H203" s="5">
        <v>5.7400000000000002E-12</v>
      </c>
      <c r="I203">
        <v>1.2999999999999999E-4</v>
      </c>
      <c r="J203">
        <v>68658097</v>
      </c>
      <c r="K203" s="24">
        <v>0.80640999999999996</v>
      </c>
      <c r="L203" t="s">
        <v>761</v>
      </c>
      <c r="M203" t="s">
        <v>774</v>
      </c>
      <c r="N203">
        <v>30595370</v>
      </c>
      <c r="O203" s="5">
        <v>2.0000000000000001E-17</v>
      </c>
      <c r="P203" t="s">
        <v>762</v>
      </c>
      <c r="Q203" s="9" t="s">
        <v>13</v>
      </c>
      <c r="S203" t="s">
        <v>87</v>
      </c>
    </row>
    <row r="204" spans="1:19">
      <c r="A204" t="s">
        <v>64</v>
      </c>
      <c r="B204">
        <v>129726726</v>
      </c>
      <c r="C204" t="s">
        <v>342</v>
      </c>
      <c r="D204" t="s">
        <v>343</v>
      </c>
      <c r="E204" t="s">
        <v>88</v>
      </c>
      <c r="F204" t="s">
        <v>89</v>
      </c>
      <c r="G204">
        <v>0.93400000000000005</v>
      </c>
      <c r="H204" s="5">
        <v>2.85E-16</v>
      </c>
      <c r="I204" s="5">
        <v>2.6E-22</v>
      </c>
      <c r="J204">
        <v>129706526</v>
      </c>
      <c r="K204" s="24">
        <v>0.90948300000000004</v>
      </c>
      <c r="L204" t="s">
        <v>632</v>
      </c>
      <c r="M204" t="s">
        <v>185</v>
      </c>
      <c r="N204">
        <v>30261039</v>
      </c>
      <c r="O204" s="5">
        <v>4.0000000000000001E-13</v>
      </c>
      <c r="P204" t="s">
        <v>633</v>
      </c>
      <c r="Q204" s="9" t="s">
        <v>804</v>
      </c>
      <c r="S204" t="s">
        <v>87</v>
      </c>
    </row>
    <row r="205" spans="1:19">
      <c r="A205" t="s">
        <v>64</v>
      </c>
      <c r="B205">
        <v>129726726</v>
      </c>
      <c r="C205" t="s">
        <v>342</v>
      </c>
      <c r="D205" t="s">
        <v>343</v>
      </c>
      <c r="E205" t="s">
        <v>88</v>
      </c>
      <c r="F205" t="s">
        <v>89</v>
      </c>
      <c r="G205">
        <v>0.93400000000000005</v>
      </c>
      <c r="H205" s="5">
        <v>2.85E-16</v>
      </c>
      <c r="I205" s="5">
        <v>2.6E-22</v>
      </c>
      <c r="J205">
        <v>129706613</v>
      </c>
      <c r="K205" s="24">
        <v>0.99106399999999994</v>
      </c>
      <c r="L205" t="s">
        <v>670</v>
      </c>
      <c r="M205" t="s">
        <v>284</v>
      </c>
      <c r="N205">
        <v>30598549</v>
      </c>
      <c r="O205" s="5">
        <v>9.9999999999999998E-20</v>
      </c>
      <c r="P205" t="s">
        <v>671</v>
      </c>
      <c r="Q205" s="9" t="s">
        <v>804</v>
      </c>
      <c r="S205" t="s">
        <v>563</v>
      </c>
    </row>
    <row r="206" spans="1:19">
      <c r="A206" t="s">
        <v>64</v>
      </c>
      <c r="B206">
        <v>129726726</v>
      </c>
      <c r="C206" t="s">
        <v>342</v>
      </c>
      <c r="D206" t="s">
        <v>343</v>
      </c>
      <c r="E206" t="s">
        <v>88</v>
      </c>
      <c r="F206" t="s">
        <v>89</v>
      </c>
      <c r="G206">
        <v>0.93400000000000005</v>
      </c>
      <c r="H206" s="5">
        <v>2.85E-16</v>
      </c>
      <c r="I206" s="5">
        <v>2.6E-22</v>
      </c>
      <c r="J206">
        <v>129707321</v>
      </c>
      <c r="K206" s="24">
        <v>0.99964200000000003</v>
      </c>
      <c r="L206" t="s">
        <v>560</v>
      </c>
      <c r="M206" t="s">
        <v>14</v>
      </c>
      <c r="N206">
        <v>30595370</v>
      </c>
      <c r="O206" s="5">
        <v>9.9999999999999999E-133</v>
      </c>
      <c r="P206" t="s">
        <v>562</v>
      </c>
      <c r="Q206" s="9" t="s">
        <v>804</v>
      </c>
      <c r="S206" t="s">
        <v>87</v>
      </c>
    </row>
    <row r="207" spans="1:19">
      <c r="A207" t="s">
        <v>64</v>
      </c>
      <c r="B207">
        <v>129726726</v>
      </c>
      <c r="C207" t="s">
        <v>342</v>
      </c>
      <c r="D207" t="s">
        <v>343</v>
      </c>
      <c r="E207" t="s">
        <v>88</v>
      </c>
      <c r="F207" t="s">
        <v>89</v>
      </c>
      <c r="G207">
        <v>0.93400000000000005</v>
      </c>
      <c r="H207" s="5">
        <v>2.85E-16</v>
      </c>
      <c r="I207" s="5">
        <v>2.6E-22</v>
      </c>
      <c r="J207">
        <v>129708400</v>
      </c>
      <c r="K207" s="24">
        <v>0.89658700000000002</v>
      </c>
      <c r="L207" t="s">
        <v>560</v>
      </c>
      <c r="M207" t="s">
        <v>775</v>
      </c>
      <c r="N207">
        <v>31562340</v>
      </c>
      <c r="O207" s="5">
        <v>6.9999999999999997E-26</v>
      </c>
      <c r="P207" t="s">
        <v>562</v>
      </c>
      <c r="Q207" s="9" t="s">
        <v>804</v>
      </c>
      <c r="S207" t="s">
        <v>563</v>
      </c>
    </row>
    <row r="208" spans="1:19">
      <c r="A208" t="s">
        <v>64</v>
      </c>
      <c r="B208">
        <v>129726726</v>
      </c>
      <c r="C208" t="s">
        <v>342</v>
      </c>
      <c r="D208" t="s">
        <v>343</v>
      </c>
      <c r="E208" t="s">
        <v>88</v>
      </c>
      <c r="F208" t="s">
        <v>89</v>
      </c>
      <c r="G208">
        <v>0.93400000000000005</v>
      </c>
      <c r="H208" s="5">
        <v>2.85E-16</v>
      </c>
      <c r="I208" s="5">
        <v>2.6E-22</v>
      </c>
      <c r="J208">
        <v>129708400</v>
      </c>
      <c r="K208" s="24">
        <v>0.89658700000000002</v>
      </c>
      <c r="L208" t="s">
        <v>670</v>
      </c>
      <c r="M208" t="s">
        <v>775</v>
      </c>
      <c r="N208">
        <v>30690781</v>
      </c>
      <c r="O208" s="5">
        <v>4.9999999999999998E-8</v>
      </c>
      <c r="P208" t="s">
        <v>776</v>
      </c>
      <c r="Q208" s="9" t="s">
        <v>804</v>
      </c>
      <c r="S208" t="s">
        <v>563</v>
      </c>
    </row>
    <row r="209" spans="1:19">
      <c r="A209" t="s">
        <v>64</v>
      </c>
      <c r="B209">
        <v>129726726</v>
      </c>
      <c r="C209" t="s">
        <v>342</v>
      </c>
      <c r="D209" t="s">
        <v>343</v>
      </c>
      <c r="E209" t="s">
        <v>88</v>
      </c>
      <c r="F209" t="s">
        <v>89</v>
      </c>
      <c r="G209">
        <v>0.93400000000000005</v>
      </c>
      <c r="H209" s="5">
        <v>2.85E-16</v>
      </c>
      <c r="I209" s="5">
        <v>2.6E-22</v>
      </c>
      <c r="J209">
        <v>129711482</v>
      </c>
      <c r="K209" s="24">
        <v>0.99862899999999999</v>
      </c>
      <c r="L209" t="s">
        <v>560</v>
      </c>
      <c r="M209" t="s">
        <v>183</v>
      </c>
      <c r="N209">
        <v>25282103</v>
      </c>
      <c r="O209" s="5">
        <v>1E-41</v>
      </c>
      <c r="P209" t="s">
        <v>562</v>
      </c>
      <c r="Q209" s="9" t="s">
        <v>804</v>
      </c>
      <c r="S209" t="s">
        <v>563</v>
      </c>
    </row>
    <row r="210" spans="1:19">
      <c r="A210" t="s">
        <v>64</v>
      </c>
      <c r="B210">
        <v>129726726</v>
      </c>
      <c r="C210" t="s">
        <v>342</v>
      </c>
      <c r="D210" t="s">
        <v>343</v>
      </c>
      <c r="E210" t="s">
        <v>88</v>
      </c>
      <c r="F210" t="s">
        <v>89</v>
      </c>
      <c r="G210">
        <v>0.93400000000000005</v>
      </c>
      <c r="H210" s="5">
        <v>2.85E-16</v>
      </c>
      <c r="I210" s="5">
        <v>2.6E-22</v>
      </c>
      <c r="J210">
        <v>129711482</v>
      </c>
      <c r="K210" s="24">
        <v>0.99862899999999999</v>
      </c>
      <c r="L210" t="s">
        <v>684</v>
      </c>
      <c r="M210" t="s">
        <v>183</v>
      </c>
      <c r="N210">
        <v>30374069</v>
      </c>
      <c r="O210" s="5">
        <v>7.0000000000000001E-12</v>
      </c>
      <c r="P210" t="s">
        <v>685</v>
      </c>
      <c r="Q210" s="9" t="s">
        <v>804</v>
      </c>
      <c r="R210" t="s">
        <v>686</v>
      </c>
      <c r="S210" t="s">
        <v>87</v>
      </c>
    </row>
    <row r="211" spans="1:19">
      <c r="A211" t="s">
        <v>64</v>
      </c>
      <c r="B211">
        <v>129726726</v>
      </c>
      <c r="C211" t="s">
        <v>342</v>
      </c>
      <c r="D211" t="s">
        <v>343</v>
      </c>
      <c r="E211" t="s">
        <v>88</v>
      </c>
      <c r="F211" t="s">
        <v>89</v>
      </c>
      <c r="G211">
        <v>0.93400000000000005</v>
      </c>
      <c r="H211" s="5">
        <v>2.85E-16</v>
      </c>
      <c r="I211" s="5">
        <v>2.6E-22</v>
      </c>
      <c r="J211">
        <v>129711482</v>
      </c>
      <c r="K211" s="24">
        <v>0.99862899999999999</v>
      </c>
      <c r="L211" t="s">
        <v>687</v>
      </c>
      <c r="M211" t="s">
        <v>183</v>
      </c>
      <c r="N211">
        <v>30374069</v>
      </c>
      <c r="O211" s="5">
        <v>7.0000000000000001E-12</v>
      </c>
      <c r="P211" t="s">
        <v>685</v>
      </c>
      <c r="Q211" s="9" t="s">
        <v>804</v>
      </c>
      <c r="R211" t="s">
        <v>686</v>
      </c>
      <c r="S211" t="s">
        <v>87</v>
      </c>
    </row>
    <row r="212" spans="1:19">
      <c r="A212" t="s">
        <v>64</v>
      </c>
      <c r="B212">
        <v>129726726</v>
      </c>
      <c r="C212" t="s">
        <v>342</v>
      </c>
      <c r="D212" t="s">
        <v>343</v>
      </c>
      <c r="E212" t="s">
        <v>88</v>
      </c>
      <c r="F212" t="s">
        <v>89</v>
      </c>
      <c r="G212">
        <v>0.93400000000000005</v>
      </c>
      <c r="H212" s="5">
        <v>2.85E-16</v>
      </c>
      <c r="I212" s="5">
        <v>2.6E-22</v>
      </c>
      <c r="J212">
        <v>129711546</v>
      </c>
      <c r="K212" s="24">
        <v>0.90968899999999997</v>
      </c>
      <c r="L212" t="s">
        <v>777</v>
      </c>
      <c r="M212" t="s">
        <v>184</v>
      </c>
      <c r="N212">
        <v>28223688</v>
      </c>
      <c r="O212" s="5">
        <v>6.0000000000000003E-12</v>
      </c>
      <c r="P212" t="s">
        <v>778</v>
      </c>
      <c r="Q212" s="9" t="s">
        <v>804</v>
      </c>
      <c r="S212" t="s">
        <v>87</v>
      </c>
    </row>
    <row r="213" spans="1:19">
      <c r="A213" t="s">
        <v>64</v>
      </c>
      <c r="B213">
        <v>129726726</v>
      </c>
      <c r="C213" t="s">
        <v>342</v>
      </c>
      <c r="D213" t="s">
        <v>343</v>
      </c>
      <c r="E213" t="s">
        <v>88</v>
      </c>
      <c r="F213" t="s">
        <v>89</v>
      </c>
      <c r="G213">
        <v>0.93400000000000005</v>
      </c>
      <c r="H213" s="5">
        <v>2.85E-16</v>
      </c>
      <c r="I213" s="5">
        <v>2.6E-22</v>
      </c>
      <c r="J213">
        <v>129711546</v>
      </c>
      <c r="K213" s="24">
        <v>0.90968899999999997</v>
      </c>
      <c r="L213" t="s">
        <v>779</v>
      </c>
      <c r="M213" t="s">
        <v>184</v>
      </c>
      <c r="N213">
        <v>28223688</v>
      </c>
      <c r="O213" s="5">
        <v>6.0000000000000003E-12</v>
      </c>
      <c r="P213" t="s">
        <v>778</v>
      </c>
      <c r="Q213" s="9" t="s">
        <v>804</v>
      </c>
      <c r="S213" t="s">
        <v>87</v>
      </c>
    </row>
    <row r="214" spans="1:19">
      <c r="A214" t="s">
        <v>64</v>
      </c>
      <c r="B214">
        <v>129726726</v>
      </c>
      <c r="C214" t="s">
        <v>342</v>
      </c>
      <c r="D214" t="s">
        <v>343</v>
      </c>
      <c r="E214" t="s">
        <v>88</v>
      </c>
      <c r="F214" t="s">
        <v>89</v>
      </c>
      <c r="G214">
        <v>0.93400000000000005</v>
      </c>
      <c r="H214" s="5">
        <v>2.85E-16</v>
      </c>
      <c r="I214" s="5">
        <v>2.6E-22</v>
      </c>
      <c r="J214">
        <v>129711546</v>
      </c>
      <c r="K214" s="24">
        <v>0.90968899999999997</v>
      </c>
      <c r="L214" t="s">
        <v>780</v>
      </c>
      <c r="M214" t="s">
        <v>184</v>
      </c>
      <c r="N214">
        <v>28223688</v>
      </c>
      <c r="O214" s="5">
        <v>6.0000000000000003E-12</v>
      </c>
      <c r="P214" t="s">
        <v>778</v>
      </c>
      <c r="Q214" s="9" t="s">
        <v>804</v>
      </c>
      <c r="S214" t="s">
        <v>87</v>
      </c>
    </row>
    <row r="215" spans="1:19">
      <c r="A215" t="s">
        <v>64</v>
      </c>
      <c r="B215">
        <v>129726726</v>
      </c>
      <c r="C215" t="s">
        <v>342</v>
      </c>
      <c r="D215" t="s">
        <v>343</v>
      </c>
      <c r="E215" t="s">
        <v>88</v>
      </c>
      <c r="F215" t="s">
        <v>89</v>
      </c>
      <c r="G215">
        <v>0.93400000000000005</v>
      </c>
      <c r="H215" s="5">
        <v>2.85E-16</v>
      </c>
      <c r="I215" s="5">
        <v>2.6E-22</v>
      </c>
      <c r="J215">
        <v>129713419</v>
      </c>
      <c r="K215" s="24">
        <v>0.99964200000000003</v>
      </c>
      <c r="L215" t="s">
        <v>715</v>
      </c>
      <c r="M215" t="s">
        <v>781</v>
      </c>
      <c r="N215">
        <v>25673412</v>
      </c>
      <c r="O215" s="5">
        <v>9.9999999999999994E-12</v>
      </c>
      <c r="P215" t="s">
        <v>716</v>
      </c>
      <c r="Q215" s="9" t="s">
        <v>804</v>
      </c>
      <c r="R215" t="s">
        <v>718</v>
      </c>
      <c r="S215" t="s">
        <v>563</v>
      </c>
    </row>
    <row r="216" spans="1:19">
      <c r="A216" t="s">
        <v>64</v>
      </c>
      <c r="B216">
        <v>129726726</v>
      </c>
      <c r="C216" t="s">
        <v>342</v>
      </c>
      <c r="D216" t="s">
        <v>343</v>
      </c>
      <c r="E216" t="s">
        <v>88</v>
      </c>
      <c r="F216" t="s">
        <v>89</v>
      </c>
      <c r="G216">
        <v>0.93400000000000005</v>
      </c>
      <c r="H216" s="5">
        <v>2.85E-16</v>
      </c>
      <c r="I216" s="5">
        <v>2.6E-22</v>
      </c>
      <c r="J216">
        <v>129713419</v>
      </c>
      <c r="K216" s="24">
        <v>0.99964200000000003</v>
      </c>
      <c r="L216" t="s">
        <v>715</v>
      </c>
      <c r="M216" t="s">
        <v>781</v>
      </c>
      <c r="N216">
        <v>25673412</v>
      </c>
      <c r="O216" s="5">
        <v>2.0000000000000001E-9</v>
      </c>
      <c r="P216" t="s">
        <v>716</v>
      </c>
      <c r="Q216" s="9" t="s">
        <v>804</v>
      </c>
      <c r="R216" t="s">
        <v>717</v>
      </c>
      <c r="S216" t="s">
        <v>563</v>
      </c>
    </row>
    <row r="217" spans="1:19">
      <c r="A217" t="s">
        <v>64</v>
      </c>
      <c r="B217">
        <v>129726726</v>
      </c>
      <c r="C217" t="s">
        <v>342</v>
      </c>
      <c r="D217" t="s">
        <v>343</v>
      </c>
      <c r="E217" t="s">
        <v>88</v>
      </c>
      <c r="F217" t="s">
        <v>89</v>
      </c>
      <c r="G217">
        <v>0.93400000000000005</v>
      </c>
      <c r="H217" s="5">
        <v>2.85E-16</v>
      </c>
      <c r="I217" s="5">
        <v>2.6E-22</v>
      </c>
      <c r="J217">
        <v>129713419</v>
      </c>
      <c r="K217" s="24">
        <v>0.99964200000000003</v>
      </c>
      <c r="L217" t="s">
        <v>715</v>
      </c>
      <c r="M217" t="s">
        <v>781</v>
      </c>
      <c r="N217">
        <v>25673412</v>
      </c>
      <c r="O217" s="5">
        <v>8.0000000000000006E-18</v>
      </c>
      <c r="P217" t="s">
        <v>716</v>
      </c>
      <c r="Q217" s="9" t="s">
        <v>804</v>
      </c>
      <c r="R217" t="s">
        <v>584</v>
      </c>
      <c r="S217" t="s">
        <v>87</v>
      </c>
    </row>
    <row r="218" spans="1:19">
      <c r="A218" t="s">
        <v>64</v>
      </c>
      <c r="B218">
        <v>129726726</v>
      </c>
      <c r="C218" t="s">
        <v>342</v>
      </c>
      <c r="D218" t="s">
        <v>343</v>
      </c>
      <c r="E218" t="s">
        <v>88</v>
      </c>
      <c r="F218" t="s">
        <v>89</v>
      </c>
      <c r="G218">
        <v>0.93400000000000005</v>
      </c>
      <c r="H218" s="5">
        <v>2.85E-16</v>
      </c>
      <c r="I218" s="5">
        <v>2.6E-22</v>
      </c>
      <c r="J218">
        <v>129713419</v>
      </c>
      <c r="K218" s="24">
        <v>0.99964200000000003</v>
      </c>
      <c r="L218" t="s">
        <v>560</v>
      </c>
      <c r="M218" t="s">
        <v>781</v>
      </c>
      <c r="N218">
        <v>20881960</v>
      </c>
      <c r="O218" s="5">
        <v>1.9999999999999999E-28</v>
      </c>
      <c r="P218" t="s">
        <v>562</v>
      </c>
      <c r="Q218" s="9" t="s">
        <v>804</v>
      </c>
      <c r="S218" t="s">
        <v>563</v>
      </c>
    </row>
    <row r="219" spans="1:19">
      <c r="A219" t="s">
        <v>64</v>
      </c>
      <c r="B219">
        <v>129726726</v>
      </c>
      <c r="C219" t="s">
        <v>342</v>
      </c>
      <c r="D219" t="s">
        <v>343</v>
      </c>
      <c r="E219" t="s">
        <v>88</v>
      </c>
      <c r="F219" t="s">
        <v>89</v>
      </c>
      <c r="G219">
        <v>0.93400000000000005</v>
      </c>
      <c r="H219" s="5">
        <v>2.85E-16</v>
      </c>
      <c r="I219" s="5">
        <v>2.6E-22</v>
      </c>
      <c r="J219">
        <v>129719130</v>
      </c>
      <c r="K219" s="24">
        <v>0.99243599999999998</v>
      </c>
      <c r="L219" t="s">
        <v>672</v>
      </c>
      <c r="M219" t="s">
        <v>782</v>
      </c>
      <c r="N219">
        <v>30593698</v>
      </c>
      <c r="O219" s="5">
        <v>3E-9</v>
      </c>
      <c r="P219" t="s">
        <v>673</v>
      </c>
      <c r="Q219" s="9" t="s">
        <v>804</v>
      </c>
      <c r="R219" t="s">
        <v>753</v>
      </c>
      <c r="S219" t="s">
        <v>563</v>
      </c>
    </row>
    <row r="220" spans="1:19">
      <c r="A220" t="s">
        <v>64</v>
      </c>
      <c r="B220">
        <v>129726726</v>
      </c>
      <c r="C220" t="s">
        <v>342</v>
      </c>
      <c r="D220" t="s">
        <v>343</v>
      </c>
      <c r="E220" t="s">
        <v>88</v>
      </c>
      <c r="F220" t="s">
        <v>89</v>
      </c>
      <c r="G220">
        <v>0.93400000000000005</v>
      </c>
      <c r="H220" s="5">
        <v>2.85E-16</v>
      </c>
      <c r="I220" s="5">
        <v>2.6E-22</v>
      </c>
      <c r="J220">
        <v>129719130</v>
      </c>
      <c r="K220" s="24">
        <v>0.99243599999999998</v>
      </c>
      <c r="L220" t="s">
        <v>672</v>
      </c>
      <c r="M220" t="s">
        <v>782</v>
      </c>
      <c r="N220">
        <v>30593698</v>
      </c>
      <c r="O220" s="5">
        <v>3E-10</v>
      </c>
      <c r="P220" t="s">
        <v>673</v>
      </c>
      <c r="Q220" s="9" t="s">
        <v>804</v>
      </c>
      <c r="S220" t="s">
        <v>87</v>
      </c>
    </row>
    <row r="221" spans="1:19">
      <c r="A221" t="s">
        <v>64</v>
      </c>
      <c r="B221">
        <v>129726726</v>
      </c>
      <c r="C221" t="s">
        <v>342</v>
      </c>
      <c r="D221" t="s">
        <v>343</v>
      </c>
      <c r="E221" t="s">
        <v>88</v>
      </c>
      <c r="F221" t="s">
        <v>89</v>
      </c>
      <c r="G221">
        <v>0.93400000000000005</v>
      </c>
      <c r="H221" s="5">
        <v>2.85E-16</v>
      </c>
      <c r="I221" s="5">
        <v>2.6E-22</v>
      </c>
      <c r="J221">
        <v>129722215</v>
      </c>
      <c r="K221" s="24">
        <v>1</v>
      </c>
      <c r="L221" t="s">
        <v>560</v>
      </c>
      <c r="M221" t="s">
        <v>783</v>
      </c>
      <c r="N221">
        <v>25429064</v>
      </c>
      <c r="O221" s="5">
        <v>1E-13</v>
      </c>
      <c r="P221" t="s">
        <v>562</v>
      </c>
      <c r="Q221" s="9" t="s">
        <v>804</v>
      </c>
      <c r="S221" t="s">
        <v>563</v>
      </c>
    </row>
    <row r="222" spans="1:19">
      <c r="A222" t="s">
        <v>64</v>
      </c>
      <c r="B222">
        <v>129726726</v>
      </c>
      <c r="C222" t="s">
        <v>342</v>
      </c>
      <c r="D222" t="s">
        <v>343</v>
      </c>
      <c r="E222" t="s">
        <v>88</v>
      </c>
      <c r="F222" t="s">
        <v>89</v>
      </c>
      <c r="G222">
        <v>0.93400000000000005</v>
      </c>
      <c r="H222" s="5">
        <v>2.85E-16</v>
      </c>
      <c r="I222" s="5">
        <v>2.6E-22</v>
      </c>
      <c r="J222">
        <v>129724451</v>
      </c>
      <c r="K222" s="24">
        <v>1</v>
      </c>
      <c r="L222" t="s">
        <v>784</v>
      </c>
      <c r="M222" t="s">
        <v>785</v>
      </c>
      <c r="N222">
        <v>28443625</v>
      </c>
      <c r="O222" s="5">
        <v>3.0000000000000001E-12</v>
      </c>
      <c r="P222" t="s">
        <v>786</v>
      </c>
      <c r="Q222" s="9" t="s">
        <v>804</v>
      </c>
      <c r="S222" t="s">
        <v>87</v>
      </c>
    </row>
    <row r="223" spans="1:19">
      <c r="A223" t="s">
        <v>64</v>
      </c>
      <c r="B223">
        <v>129726726</v>
      </c>
      <c r="C223" t="s">
        <v>342</v>
      </c>
      <c r="D223" t="s">
        <v>343</v>
      </c>
      <c r="E223" t="s">
        <v>88</v>
      </c>
      <c r="F223" t="s">
        <v>89</v>
      </c>
      <c r="G223">
        <v>0.93400000000000005</v>
      </c>
      <c r="H223" s="5">
        <v>2.85E-16</v>
      </c>
      <c r="I223" s="5">
        <v>2.6E-22</v>
      </c>
      <c r="J223">
        <v>129724451</v>
      </c>
      <c r="K223" s="24">
        <v>1</v>
      </c>
      <c r="L223" t="s">
        <v>784</v>
      </c>
      <c r="M223" t="s">
        <v>785</v>
      </c>
      <c r="N223">
        <v>28443625</v>
      </c>
      <c r="O223" s="5">
        <v>8.9999999999999999E-10</v>
      </c>
      <c r="P223" t="s">
        <v>787</v>
      </c>
      <c r="Q223" s="9" t="s">
        <v>805</v>
      </c>
      <c r="S223" t="s">
        <v>563</v>
      </c>
    </row>
    <row r="224" spans="1:19">
      <c r="A224" t="s">
        <v>64</v>
      </c>
      <c r="B224">
        <v>129726726</v>
      </c>
      <c r="C224" t="s">
        <v>342</v>
      </c>
      <c r="D224" t="s">
        <v>343</v>
      </c>
      <c r="E224" t="s">
        <v>88</v>
      </c>
      <c r="F224" t="s">
        <v>89</v>
      </c>
      <c r="G224">
        <v>0.93400000000000005</v>
      </c>
      <c r="H224" s="5">
        <v>2.85E-16</v>
      </c>
      <c r="I224" s="5">
        <v>2.6E-22</v>
      </c>
      <c r="J224">
        <v>129724451</v>
      </c>
      <c r="K224" s="24">
        <v>1</v>
      </c>
      <c r="L224" t="s">
        <v>788</v>
      </c>
      <c r="M224" t="s">
        <v>785</v>
      </c>
      <c r="N224">
        <v>28443625</v>
      </c>
      <c r="O224" s="5">
        <v>3.0000000000000001E-12</v>
      </c>
      <c r="P224" t="s">
        <v>786</v>
      </c>
      <c r="Q224" s="9" t="s">
        <v>805</v>
      </c>
      <c r="S224" t="s">
        <v>87</v>
      </c>
    </row>
    <row r="225" spans="1:19">
      <c r="A225" t="s">
        <v>64</v>
      </c>
      <c r="B225">
        <v>129726726</v>
      </c>
      <c r="C225" t="s">
        <v>342</v>
      </c>
      <c r="D225" t="s">
        <v>343</v>
      </c>
      <c r="E225" t="s">
        <v>88</v>
      </c>
      <c r="F225" t="s">
        <v>89</v>
      </c>
      <c r="G225">
        <v>0.93400000000000005</v>
      </c>
      <c r="H225" s="5">
        <v>2.85E-16</v>
      </c>
      <c r="I225" s="5">
        <v>2.6E-22</v>
      </c>
      <c r="J225">
        <v>129726726</v>
      </c>
      <c r="K225" s="24">
        <v>1</v>
      </c>
      <c r="L225" t="s">
        <v>670</v>
      </c>
      <c r="M225" t="s">
        <v>343</v>
      </c>
      <c r="N225">
        <v>30595370</v>
      </c>
      <c r="O225" s="5">
        <v>9.9999999999999996E-24</v>
      </c>
      <c r="P225" t="s">
        <v>671</v>
      </c>
      <c r="Q225" s="9" t="s">
        <v>805</v>
      </c>
      <c r="S225" t="s">
        <v>87</v>
      </c>
    </row>
    <row r="227" spans="1:19">
      <c r="A227" s="1" t="s">
        <v>1450</v>
      </c>
    </row>
    <row r="228" spans="1:19" s="4" customFormat="1">
      <c r="A228" s="2" t="s">
        <v>1430</v>
      </c>
      <c r="B228" s="2" t="s">
        <v>1431</v>
      </c>
      <c r="C228" s="2" t="s">
        <v>86</v>
      </c>
      <c r="D228" s="2" t="s">
        <v>286</v>
      </c>
      <c r="E228" s="2" t="s">
        <v>289</v>
      </c>
      <c r="F228" s="2" t="s">
        <v>290</v>
      </c>
      <c r="G228" s="2" t="s">
        <v>31</v>
      </c>
      <c r="H228" s="2" t="s">
        <v>291</v>
      </c>
      <c r="I228" s="2" t="s">
        <v>292</v>
      </c>
      <c r="J228" s="2" t="s">
        <v>551</v>
      </c>
      <c r="K228" s="2" t="s">
        <v>552</v>
      </c>
      <c r="L228" s="2" t="s">
        <v>553</v>
      </c>
      <c r="M228" s="2" t="s">
        <v>554</v>
      </c>
      <c r="N228" s="2" t="s">
        <v>1432</v>
      </c>
      <c r="O228" s="2" t="s">
        <v>556</v>
      </c>
      <c r="P228" s="2" t="s">
        <v>557</v>
      </c>
      <c r="Q228" s="7" t="s">
        <v>1125</v>
      </c>
      <c r="R228" s="2" t="s">
        <v>558</v>
      </c>
      <c r="S228" s="2" t="s">
        <v>559</v>
      </c>
    </row>
    <row r="229" spans="1:19">
      <c r="A229" t="s">
        <v>213</v>
      </c>
      <c r="B229">
        <v>53222129</v>
      </c>
      <c r="C229" t="s">
        <v>1448</v>
      </c>
      <c r="D229" t="s">
        <v>285</v>
      </c>
      <c r="E229" t="s">
        <v>88</v>
      </c>
      <c r="F229" t="s">
        <v>89</v>
      </c>
      <c r="G229">
        <v>1.036</v>
      </c>
      <c r="H229" s="5">
        <v>8.1699999999999997E-8</v>
      </c>
      <c r="J229">
        <v>53033616</v>
      </c>
      <c r="K229" s="24">
        <v>0.83079000000000003</v>
      </c>
      <c r="L229" s="6" t="s">
        <v>814</v>
      </c>
      <c r="M229" t="s">
        <v>1433</v>
      </c>
      <c r="N229">
        <v>30643251</v>
      </c>
      <c r="O229" s="5">
        <v>2.0000000000000001E-10</v>
      </c>
      <c r="P229" t="s">
        <v>816</v>
      </c>
      <c r="Q229" s="26" t="s">
        <v>53</v>
      </c>
      <c r="S229" t="s">
        <v>87</v>
      </c>
    </row>
    <row r="230" spans="1:19">
      <c r="A230" t="s">
        <v>213</v>
      </c>
      <c r="B230">
        <v>53222129</v>
      </c>
      <c r="C230" t="s">
        <v>1448</v>
      </c>
      <c r="D230" t="s">
        <v>285</v>
      </c>
      <c r="E230" t="s">
        <v>88</v>
      </c>
      <c r="F230" t="s">
        <v>89</v>
      </c>
      <c r="G230">
        <v>1.036</v>
      </c>
      <c r="H230" s="5">
        <v>8.1699999999999997E-8</v>
      </c>
      <c r="J230">
        <v>53044061</v>
      </c>
      <c r="K230" s="24">
        <v>0.85608099999999998</v>
      </c>
      <c r="L230" s="6" t="s">
        <v>847</v>
      </c>
      <c r="M230" t="s">
        <v>1434</v>
      </c>
      <c r="N230">
        <v>29326435</v>
      </c>
      <c r="O230" s="5">
        <v>3E-10</v>
      </c>
      <c r="P230" t="s">
        <v>849</v>
      </c>
      <c r="Q230" s="26" t="s">
        <v>53</v>
      </c>
      <c r="S230" t="s">
        <v>563</v>
      </c>
    </row>
    <row r="231" spans="1:19">
      <c r="A231" t="s">
        <v>213</v>
      </c>
      <c r="B231">
        <v>53222129</v>
      </c>
      <c r="C231" t="s">
        <v>1448</v>
      </c>
      <c r="D231" t="s">
        <v>285</v>
      </c>
      <c r="E231" t="s">
        <v>88</v>
      </c>
      <c r="F231" t="s">
        <v>89</v>
      </c>
      <c r="G231">
        <v>1.036</v>
      </c>
      <c r="H231" s="5">
        <v>8.1699999999999997E-8</v>
      </c>
      <c r="J231">
        <v>53088362</v>
      </c>
      <c r="K231" s="24">
        <v>0.85907900000000004</v>
      </c>
      <c r="L231" s="6" t="s">
        <v>1435</v>
      </c>
      <c r="M231" t="s">
        <v>1436</v>
      </c>
      <c r="N231">
        <v>31926635</v>
      </c>
      <c r="O231" s="5">
        <v>2.0000000000000001E-10</v>
      </c>
      <c r="P231" t="s">
        <v>1437</v>
      </c>
      <c r="Q231" s="26" t="s">
        <v>53</v>
      </c>
      <c r="S231" t="s">
        <v>87</v>
      </c>
    </row>
    <row r="232" spans="1:19">
      <c r="A232" t="s">
        <v>213</v>
      </c>
      <c r="B232">
        <v>53222129</v>
      </c>
      <c r="C232" t="s">
        <v>1448</v>
      </c>
      <c r="D232" t="s">
        <v>285</v>
      </c>
      <c r="E232" t="s">
        <v>88</v>
      </c>
      <c r="F232" t="s">
        <v>89</v>
      </c>
      <c r="G232">
        <v>1.036</v>
      </c>
      <c r="H232" s="5">
        <v>8.1699999999999997E-8</v>
      </c>
      <c r="J232">
        <v>53088362</v>
      </c>
      <c r="K232" s="24">
        <v>0.85907900000000004</v>
      </c>
      <c r="L232" s="6" t="s">
        <v>570</v>
      </c>
      <c r="M232" t="s">
        <v>1436</v>
      </c>
      <c r="N232">
        <v>29292387</v>
      </c>
      <c r="O232" s="5">
        <v>6E-9</v>
      </c>
      <c r="P232" t="s">
        <v>572</v>
      </c>
      <c r="Q232" s="26" t="s">
        <v>53</v>
      </c>
      <c r="S232" t="s">
        <v>563</v>
      </c>
    </row>
    <row r="233" spans="1:19">
      <c r="A233" t="s">
        <v>213</v>
      </c>
      <c r="B233">
        <v>53222129</v>
      </c>
      <c r="C233" t="s">
        <v>1448</v>
      </c>
      <c r="D233" t="s">
        <v>285</v>
      </c>
      <c r="E233" t="s">
        <v>88</v>
      </c>
      <c r="F233" t="s">
        <v>89</v>
      </c>
      <c r="G233">
        <v>1.036</v>
      </c>
      <c r="H233" s="5">
        <v>8.1699999999999997E-8</v>
      </c>
      <c r="J233">
        <v>53088362</v>
      </c>
      <c r="K233" s="24">
        <v>0.85907900000000004</v>
      </c>
      <c r="L233" s="6" t="s">
        <v>809</v>
      </c>
      <c r="M233" t="s">
        <v>1436</v>
      </c>
      <c r="N233">
        <v>29942085</v>
      </c>
      <c r="O233" s="5">
        <v>6.9999999999999998E-9</v>
      </c>
      <c r="P233" t="s">
        <v>811</v>
      </c>
      <c r="Q233" s="26" t="s">
        <v>53</v>
      </c>
      <c r="S233" t="s">
        <v>563</v>
      </c>
    </row>
    <row r="234" spans="1:19">
      <c r="A234" t="s">
        <v>213</v>
      </c>
      <c r="B234">
        <v>53222129</v>
      </c>
      <c r="C234" t="s">
        <v>1448</v>
      </c>
      <c r="D234" t="s">
        <v>285</v>
      </c>
      <c r="E234" t="s">
        <v>88</v>
      </c>
      <c r="F234" t="s">
        <v>89</v>
      </c>
      <c r="G234">
        <v>1.036</v>
      </c>
      <c r="H234" s="5">
        <v>8.1699999999999997E-8</v>
      </c>
      <c r="J234">
        <v>53088362</v>
      </c>
      <c r="K234" s="24">
        <v>0.85907900000000004</v>
      </c>
      <c r="L234" s="6" t="s">
        <v>813</v>
      </c>
      <c r="M234" t="s">
        <v>1436</v>
      </c>
      <c r="N234">
        <v>29700475</v>
      </c>
      <c r="O234" s="5">
        <v>2E-8</v>
      </c>
      <c r="P234" t="s">
        <v>860</v>
      </c>
      <c r="Q234" s="26" t="s">
        <v>53</v>
      </c>
      <c r="S234" t="s">
        <v>563</v>
      </c>
    </row>
    <row r="235" spans="1:19">
      <c r="A235" t="s">
        <v>213</v>
      </c>
      <c r="B235">
        <v>53222129</v>
      </c>
      <c r="C235" t="s">
        <v>1448</v>
      </c>
      <c r="D235" t="s">
        <v>285</v>
      </c>
      <c r="E235" t="s">
        <v>88</v>
      </c>
      <c r="F235" t="s">
        <v>89</v>
      </c>
      <c r="G235">
        <v>1.036</v>
      </c>
      <c r="H235" s="5">
        <v>8.1699999999999997E-8</v>
      </c>
      <c r="J235">
        <v>53088362</v>
      </c>
      <c r="K235" s="24">
        <v>0.85907900000000004</v>
      </c>
      <c r="L235" s="6" t="s">
        <v>813</v>
      </c>
      <c r="M235" t="s">
        <v>1436</v>
      </c>
      <c r="N235">
        <v>29942085</v>
      </c>
      <c r="O235" s="5">
        <v>6.9999999999999998E-9</v>
      </c>
      <c r="P235" t="s">
        <v>811</v>
      </c>
      <c r="Q235" s="26" t="s">
        <v>53</v>
      </c>
      <c r="S235" t="s">
        <v>563</v>
      </c>
    </row>
    <row r="236" spans="1:19">
      <c r="A236" t="s">
        <v>213</v>
      </c>
      <c r="B236">
        <v>53222129</v>
      </c>
      <c r="C236" t="s">
        <v>1448</v>
      </c>
      <c r="D236" t="s">
        <v>285</v>
      </c>
      <c r="E236" t="s">
        <v>88</v>
      </c>
      <c r="F236" t="s">
        <v>89</v>
      </c>
      <c r="G236">
        <v>1.036</v>
      </c>
      <c r="H236" s="5">
        <v>8.1699999999999997E-8</v>
      </c>
      <c r="J236">
        <v>53088362</v>
      </c>
      <c r="K236" s="24">
        <v>0.85907900000000004</v>
      </c>
      <c r="L236" s="6" t="s">
        <v>813</v>
      </c>
      <c r="M236" t="s">
        <v>1436</v>
      </c>
      <c r="N236">
        <v>31926635</v>
      </c>
      <c r="O236" s="5">
        <v>2.0000000000000001E-10</v>
      </c>
      <c r="P236" t="s">
        <v>1437</v>
      </c>
      <c r="Q236" s="26" t="s">
        <v>53</v>
      </c>
      <c r="S236" t="s">
        <v>563</v>
      </c>
    </row>
    <row r="237" spans="1:19">
      <c r="A237" t="s">
        <v>213</v>
      </c>
      <c r="B237">
        <v>53222129</v>
      </c>
      <c r="C237" t="s">
        <v>1448</v>
      </c>
      <c r="D237" t="s">
        <v>285</v>
      </c>
      <c r="E237" t="s">
        <v>88</v>
      </c>
      <c r="F237" t="s">
        <v>89</v>
      </c>
      <c r="G237">
        <v>1.036</v>
      </c>
      <c r="H237" s="5">
        <v>8.1699999999999997E-8</v>
      </c>
      <c r="J237">
        <v>53108749</v>
      </c>
      <c r="K237" s="24">
        <v>0.88897000000000004</v>
      </c>
      <c r="L237" s="6" t="s">
        <v>829</v>
      </c>
      <c r="M237" t="s">
        <v>1438</v>
      </c>
      <c r="N237">
        <v>29500382</v>
      </c>
      <c r="O237" s="5">
        <v>4.9999999999999998E-8</v>
      </c>
      <c r="P237" t="s">
        <v>831</v>
      </c>
      <c r="Q237" s="26" t="s">
        <v>53</v>
      </c>
      <c r="S237" t="s">
        <v>563</v>
      </c>
    </row>
    <row r="238" spans="1:19">
      <c r="A238" t="s">
        <v>213</v>
      </c>
      <c r="B238">
        <v>53222129</v>
      </c>
      <c r="C238" t="s">
        <v>1448</v>
      </c>
      <c r="D238" t="s">
        <v>285</v>
      </c>
      <c r="E238" t="s">
        <v>88</v>
      </c>
      <c r="F238" t="s">
        <v>89</v>
      </c>
      <c r="G238">
        <v>1.036</v>
      </c>
      <c r="H238" s="5">
        <v>8.1699999999999997E-8</v>
      </c>
      <c r="J238">
        <v>53146393</v>
      </c>
      <c r="K238" s="24">
        <v>0.81854099999999996</v>
      </c>
      <c r="L238" s="6" t="s">
        <v>580</v>
      </c>
      <c r="M238" t="s">
        <v>1439</v>
      </c>
      <c r="N238">
        <v>29942085</v>
      </c>
      <c r="O238" s="5">
        <v>2.9999999999999997E-8</v>
      </c>
      <c r="P238" t="s">
        <v>581</v>
      </c>
      <c r="Q238" s="26" t="s">
        <v>53</v>
      </c>
      <c r="S238" t="s">
        <v>563</v>
      </c>
    </row>
    <row r="239" spans="1:19">
      <c r="A239" t="s">
        <v>213</v>
      </c>
      <c r="B239">
        <v>53222129</v>
      </c>
      <c r="C239" t="s">
        <v>1448</v>
      </c>
      <c r="D239" t="s">
        <v>285</v>
      </c>
      <c r="E239" t="s">
        <v>88</v>
      </c>
      <c r="F239" t="s">
        <v>89</v>
      </c>
      <c r="G239">
        <v>1.036</v>
      </c>
      <c r="H239" s="5">
        <v>8.1699999999999997E-8</v>
      </c>
      <c r="J239">
        <v>53205432</v>
      </c>
      <c r="K239" s="24">
        <v>0.84250899999999995</v>
      </c>
      <c r="L239" s="6" t="s">
        <v>813</v>
      </c>
      <c r="M239" t="s">
        <v>1440</v>
      </c>
      <c r="N239">
        <v>30718901</v>
      </c>
      <c r="O239" s="5">
        <v>1.9999999999999999E-28</v>
      </c>
      <c r="P239" t="s">
        <v>860</v>
      </c>
      <c r="Q239" s="26" t="s">
        <v>53</v>
      </c>
      <c r="S239" t="s">
        <v>87</v>
      </c>
    </row>
    <row r="240" spans="1:19">
      <c r="A240" t="s">
        <v>213</v>
      </c>
      <c r="B240">
        <v>53222129</v>
      </c>
      <c r="C240" t="s">
        <v>1448</v>
      </c>
      <c r="D240" t="s">
        <v>285</v>
      </c>
      <c r="E240" t="s">
        <v>88</v>
      </c>
      <c r="F240" t="s">
        <v>89</v>
      </c>
      <c r="G240">
        <v>1.036</v>
      </c>
      <c r="H240" s="5">
        <v>8.1699999999999997E-8</v>
      </c>
      <c r="J240">
        <v>53209048</v>
      </c>
      <c r="K240" s="24">
        <v>0.89243700000000004</v>
      </c>
      <c r="L240" s="6" t="s">
        <v>817</v>
      </c>
      <c r="M240" t="s">
        <v>1441</v>
      </c>
      <c r="N240">
        <v>31844048</v>
      </c>
      <c r="O240" s="5">
        <v>8E-14</v>
      </c>
      <c r="P240" t="s">
        <v>819</v>
      </c>
      <c r="Q240" s="26" t="s">
        <v>53</v>
      </c>
      <c r="S240" t="s">
        <v>87</v>
      </c>
    </row>
    <row r="241" spans="1:19">
      <c r="A241" t="s">
        <v>213</v>
      </c>
      <c r="B241">
        <v>53222129</v>
      </c>
      <c r="C241" t="s">
        <v>1448</v>
      </c>
      <c r="D241" t="s">
        <v>285</v>
      </c>
      <c r="E241" t="s">
        <v>88</v>
      </c>
      <c r="F241" t="s">
        <v>89</v>
      </c>
      <c r="G241">
        <v>1.036</v>
      </c>
      <c r="H241" s="5">
        <v>8.1699999999999997E-8</v>
      </c>
      <c r="J241">
        <v>53209048</v>
      </c>
      <c r="K241" s="24">
        <v>0.89243700000000004</v>
      </c>
      <c r="L241" s="6" t="s">
        <v>1051</v>
      </c>
      <c r="M241" t="s">
        <v>1441</v>
      </c>
      <c r="N241">
        <v>27225129</v>
      </c>
      <c r="O241" s="5">
        <v>1E-10</v>
      </c>
      <c r="P241" t="s">
        <v>1052</v>
      </c>
      <c r="Q241" s="26" t="s">
        <v>53</v>
      </c>
      <c r="S241" t="s">
        <v>563</v>
      </c>
    </row>
    <row r="242" spans="1:19">
      <c r="A242" t="s">
        <v>213</v>
      </c>
      <c r="B242">
        <v>53222129</v>
      </c>
      <c r="C242" t="s">
        <v>1448</v>
      </c>
      <c r="D242" t="s">
        <v>285</v>
      </c>
      <c r="E242" t="s">
        <v>88</v>
      </c>
      <c r="F242" t="s">
        <v>89</v>
      </c>
      <c r="G242">
        <v>1.036</v>
      </c>
      <c r="H242" s="5">
        <v>8.1699999999999997E-8</v>
      </c>
      <c r="J242">
        <v>53221586</v>
      </c>
      <c r="K242" s="24">
        <v>0.94890699999999994</v>
      </c>
      <c r="L242" s="6" t="s">
        <v>847</v>
      </c>
      <c r="M242" t="s">
        <v>1442</v>
      </c>
      <c r="N242">
        <v>29326435</v>
      </c>
      <c r="O242" s="5">
        <v>2E-8</v>
      </c>
      <c r="P242" t="s">
        <v>849</v>
      </c>
      <c r="Q242" s="26" t="s">
        <v>53</v>
      </c>
      <c r="S242" t="s">
        <v>563</v>
      </c>
    </row>
    <row r="243" spans="1:19">
      <c r="A243" t="s">
        <v>213</v>
      </c>
      <c r="B243">
        <v>53222129</v>
      </c>
      <c r="C243" t="s">
        <v>1448</v>
      </c>
      <c r="D243" t="s">
        <v>285</v>
      </c>
      <c r="E243" t="s">
        <v>88</v>
      </c>
      <c r="F243" t="s">
        <v>89</v>
      </c>
      <c r="G243">
        <v>1.036</v>
      </c>
      <c r="H243" s="5">
        <v>8.1699999999999997E-8</v>
      </c>
      <c r="J243">
        <v>53222129</v>
      </c>
      <c r="K243" s="24">
        <v>1</v>
      </c>
      <c r="L243" s="6" t="s">
        <v>971</v>
      </c>
      <c r="M243" t="s">
        <v>285</v>
      </c>
      <c r="N243">
        <v>30804565</v>
      </c>
      <c r="O243" s="5">
        <v>8.9999999999999999E-11</v>
      </c>
      <c r="P243" t="s">
        <v>972</v>
      </c>
      <c r="Q243" s="26" t="s">
        <v>53</v>
      </c>
      <c r="S243" t="s">
        <v>87</v>
      </c>
    </row>
    <row r="244" spans="1:19">
      <c r="A244" t="s">
        <v>213</v>
      </c>
      <c r="B244">
        <v>53222129</v>
      </c>
      <c r="C244" t="s">
        <v>1448</v>
      </c>
      <c r="D244" t="s">
        <v>285</v>
      </c>
      <c r="E244" t="s">
        <v>88</v>
      </c>
      <c r="F244" t="s">
        <v>89</v>
      </c>
      <c r="G244">
        <v>1.036</v>
      </c>
      <c r="H244" s="5">
        <v>8.1699999999999997E-8</v>
      </c>
      <c r="J244">
        <v>53222129</v>
      </c>
      <c r="K244" s="24">
        <v>1</v>
      </c>
      <c r="L244" s="6" t="s">
        <v>847</v>
      </c>
      <c r="M244" t="s">
        <v>285</v>
      </c>
      <c r="N244">
        <v>29326435</v>
      </c>
      <c r="O244" s="5">
        <v>9.9999999999999994E-12</v>
      </c>
      <c r="P244" t="s">
        <v>849</v>
      </c>
      <c r="Q244" s="26" t="s">
        <v>53</v>
      </c>
      <c r="S244" t="s">
        <v>563</v>
      </c>
    </row>
    <row r="245" spans="1:19">
      <c r="A245" t="s">
        <v>213</v>
      </c>
      <c r="B245">
        <v>53222129</v>
      </c>
      <c r="C245" t="s">
        <v>1448</v>
      </c>
      <c r="D245" t="s">
        <v>285</v>
      </c>
      <c r="E245" t="s">
        <v>88</v>
      </c>
      <c r="F245" t="s">
        <v>89</v>
      </c>
      <c r="G245">
        <v>1.036</v>
      </c>
      <c r="H245" s="5">
        <v>8.1699999999999997E-8</v>
      </c>
      <c r="J245">
        <v>53223565</v>
      </c>
      <c r="K245" s="24">
        <v>0.93965200000000004</v>
      </c>
      <c r="L245" s="6" t="s">
        <v>731</v>
      </c>
      <c r="M245" t="s">
        <v>1443</v>
      </c>
      <c r="N245">
        <v>31676860</v>
      </c>
      <c r="O245" s="5">
        <v>3.9999999999999998E-11</v>
      </c>
      <c r="P245" t="s">
        <v>732</v>
      </c>
      <c r="Q245" s="26" t="s">
        <v>53</v>
      </c>
      <c r="R245" t="s">
        <v>1444</v>
      </c>
      <c r="S245" t="s">
        <v>563</v>
      </c>
    </row>
    <row r="246" spans="1:19">
      <c r="A246" t="s">
        <v>213</v>
      </c>
      <c r="B246">
        <v>53222129</v>
      </c>
      <c r="C246" t="s">
        <v>1448</v>
      </c>
      <c r="D246" t="s">
        <v>285</v>
      </c>
      <c r="E246" t="s">
        <v>88</v>
      </c>
      <c r="F246" t="s">
        <v>89</v>
      </c>
      <c r="G246">
        <v>1.036</v>
      </c>
      <c r="H246" s="5">
        <v>8.1699999999999997E-8</v>
      </c>
      <c r="J246">
        <v>53223565</v>
      </c>
      <c r="K246" s="24">
        <v>0.93965200000000004</v>
      </c>
      <c r="L246" s="6" t="s">
        <v>731</v>
      </c>
      <c r="M246" t="s">
        <v>1443</v>
      </c>
      <c r="N246">
        <v>31676860</v>
      </c>
      <c r="O246" s="5">
        <v>6.0000000000000003E-12</v>
      </c>
      <c r="P246" t="s">
        <v>732</v>
      </c>
      <c r="Q246" s="26" t="s">
        <v>53</v>
      </c>
      <c r="R246" t="s">
        <v>1445</v>
      </c>
      <c r="S246" t="s">
        <v>563</v>
      </c>
    </row>
    <row r="247" spans="1:19">
      <c r="A247" t="s">
        <v>213</v>
      </c>
      <c r="B247">
        <v>53222129</v>
      </c>
      <c r="C247" t="s">
        <v>1448</v>
      </c>
      <c r="D247" t="s">
        <v>285</v>
      </c>
      <c r="E247" t="s">
        <v>88</v>
      </c>
      <c r="F247" t="s">
        <v>89</v>
      </c>
      <c r="G247">
        <v>1.036</v>
      </c>
      <c r="H247" s="5">
        <v>8.1699999999999997E-8</v>
      </c>
      <c r="J247">
        <v>53226240</v>
      </c>
      <c r="K247" s="24">
        <v>0.90325800000000001</v>
      </c>
      <c r="L247" s="6" t="s">
        <v>813</v>
      </c>
      <c r="M247" t="s">
        <v>1446</v>
      </c>
      <c r="N247">
        <v>29942085</v>
      </c>
      <c r="O247" s="5">
        <v>2E-14</v>
      </c>
      <c r="P247" t="s">
        <v>860</v>
      </c>
      <c r="Q247" s="26" t="s">
        <v>53</v>
      </c>
      <c r="S247" t="s">
        <v>563</v>
      </c>
    </row>
    <row r="248" spans="1:19">
      <c r="A248" t="s">
        <v>213</v>
      </c>
      <c r="B248">
        <v>53222129</v>
      </c>
      <c r="C248" t="s">
        <v>1448</v>
      </c>
      <c r="D248" t="s">
        <v>285</v>
      </c>
      <c r="E248" t="s">
        <v>88</v>
      </c>
      <c r="F248" t="s">
        <v>89</v>
      </c>
      <c r="G248">
        <v>1.036</v>
      </c>
      <c r="H248" s="5">
        <v>8.1699999999999997E-8</v>
      </c>
      <c r="J248">
        <v>53227723</v>
      </c>
      <c r="K248" s="24">
        <v>0.98587400000000003</v>
      </c>
      <c r="L248" s="6" t="s">
        <v>847</v>
      </c>
      <c r="M248" t="s">
        <v>1447</v>
      </c>
      <c r="N248">
        <v>29942086</v>
      </c>
      <c r="O248" s="5">
        <v>1E-8</v>
      </c>
      <c r="P248" t="s">
        <v>1065</v>
      </c>
      <c r="Q248" s="26" t="s">
        <v>53</v>
      </c>
      <c r="S248" t="s">
        <v>563</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390"/>
  <sheetViews>
    <sheetView topLeftCell="B34" workbookViewId="0">
      <selection activeCell="H17" sqref="H17"/>
    </sheetView>
  </sheetViews>
  <sheetFormatPr defaultColWidth="9.85546875" defaultRowHeight="15"/>
  <cols>
    <col min="3" max="3" width="23" customWidth="1"/>
    <col min="7" max="7" width="12" customWidth="1"/>
    <col min="10" max="10" width="11.7109375" customWidth="1"/>
    <col min="12" max="12" width="27.7109375" customWidth="1"/>
    <col min="13" max="13" width="17.85546875" customWidth="1"/>
    <col min="14" max="14" width="18.7109375" customWidth="1"/>
    <col min="15" max="15" width="18.85546875" customWidth="1"/>
    <col min="16" max="16" width="34.28515625" customWidth="1"/>
    <col min="17" max="17" width="20.140625" style="9" customWidth="1"/>
    <col min="18" max="18" width="13" customWidth="1"/>
  </cols>
  <sheetData>
    <row r="1" spans="1:19">
      <c r="A1" s="1" t="s">
        <v>2307</v>
      </c>
    </row>
    <row r="2" spans="1:19" ht="17.25">
      <c r="A2" s="25" t="s">
        <v>1138</v>
      </c>
    </row>
    <row r="4" spans="1:19">
      <c r="A4" s="2" t="s">
        <v>287</v>
      </c>
      <c r="B4" s="2" t="s">
        <v>288</v>
      </c>
      <c r="C4" s="2" t="s">
        <v>86</v>
      </c>
      <c r="D4" s="2" t="s">
        <v>286</v>
      </c>
      <c r="E4" s="2" t="s">
        <v>289</v>
      </c>
      <c r="F4" s="2" t="s">
        <v>290</v>
      </c>
      <c r="G4" s="2" t="s">
        <v>31</v>
      </c>
      <c r="H4" s="2" t="s">
        <v>291</v>
      </c>
      <c r="I4" s="2" t="s">
        <v>292</v>
      </c>
      <c r="J4" s="2" t="s">
        <v>551</v>
      </c>
      <c r="K4" s="2" t="s">
        <v>552</v>
      </c>
      <c r="L4" s="7" t="s">
        <v>553</v>
      </c>
      <c r="M4" s="7" t="s">
        <v>554</v>
      </c>
      <c r="N4" s="2" t="s">
        <v>555</v>
      </c>
      <c r="O4" s="2" t="s">
        <v>556</v>
      </c>
      <c r="P4" s="7" t="s">
        <v>557</v>
      </c>
      <c r="Q4" s="7" t="s">
        <v>1125</v>
      </c>
      <c r="R4" s="7" t="s">
        <v>558</v>
      </c>
      <c r="S4" s="7" t="s">
        <v>559</v>
      </c>
    </row>
    <row r="5" spans="1:19">
      <c r="A5" t="s">
        <v>63</v>
      </c>
      <c r="B5">
        <v>140459051</v>
      </c>
      <c r="C5" t="s">
        <v>2256</v>
      </c>
      <c r="D5" t="s">
        <v>2249</v>
      </c>
      <c r="E5" s="316" t="s">
        <v>90</v>
      </c>
      <c r="F5" s="316" t="s">
        <v>88</v>
      </c>
      <c r="G5" s="316">
        <v>0.89100000000000001</v>
      </c>
      <c r="H5" s="317">
        <v>6.8000000000000003E-10</v>
      </c>
      <c r="I5" s="316">
        <v>6.96E-4</v>
      </c>
      <c r="J5">
        <v>140444614</v>
      </c>
      <c r="K5">
        <v>0.84578900000000001</v>
      </c>
      <c r="L5" t="s">
        <v>2248</v>
      </c>
      <c r="M5" t="s">
        <v>2247</v>
      </c>
      <c r="N5">
        <v>34211149</v>
      </c>
      <c r="O5" s="5">
        <v>2.0000000000000001E-13</v>
      </c>
      <c r="P5" t="s">
        <v>2245</v>
      </c>
      <c r="Q5" s="9" t="s">
        <v>2246</v>
      </c>
      <c r="R5" s="315"/>
      <c r="S5" s="315"/>
    </row>
    <row r="6" spans="1:19">
      <c r="A6" t="s">
        <v>63</v>
      </c>
      <c r="B6">
        <v>140459051</v>
      </c>
      <c r="C6" t="s">
        <v>2256</v>
      </c>
      <c r="D6" t="s">
        <v>2249</v>
      </c>
      <c r="E6" s="316" t="s">
        <v>90</v>
      </c>
      <c r="F6" s="316" t="s">
        <v>88</v>
      </c>
      <c r="G6" s="316">
        <v>0.89100000000000001</v>
      </c>
      <c r="H6" s="317">
        <v>6.8000000000000003E-10</v>
      </c>
      <c r="I6" s="316">
        <v>6.96E-4</v>
      </c>
      <c r="J6">
        <v>140459051</v>
      </c>
      <c r="K6">
        <v>1</v>
      </c>
      <c r="L6" t="s">
        <v>850</v>
      </c>
      <c r="M6" t="s">
        <v>2249</v>
      </c>
      <c r="N6">
        <v>30643258</v>
      </c>
      <c r="O6" s="5">
        <v>8.9999999999999999E-11</v>
      </c>
      <c r="P6" t="s">
        <v>851</v>
      </c>
      <c r="Q6" s="9" t="s">
        <v>2246</v>
      </c>
      <c r="R6" s="315"/>
      <c r="S6" s="315"/>
    </row>
    <row r="7" spans="1:19">
      <c r="A7" t="s">
        <v>63</v>
      </c>
      <c r="B7">
        <v>140459051</v>
      </c>
      <c r="C7" t="s">
        <v>2256</v>
      </c>
      <c r="D7" t="s">
        <v>2249</v>
      </c>
      <c r="E7" s="316" t="s">
        <v>90</v>
      </c>
      <c r="F7" s="316" t="s">
        <v>88</v>
      </c>
      <c r="G7" s="316">
        <v>0.89100000000000001</v>
      </c>
      <c r="H7" s="317">
        <v>6.8000000000000003E-10</v>
      </c>
      <c r="I7" s="316">
        <v>6.96E-4</v>
      </c>
      <c r="J7">
        <v>140459589</v>
      </c>
      <c r="K7">
        <v>0.92906599999999995</v>
      </c>
      <c r="L7" t="s">
        <v>2252</v>
      </c>
      <c r="M7" t="s">
        <v>2251</v>
      </c>
      <c r="N7">
        <v>32888494</v>
      </c>
      <c r="O7" s="5">
        <v>1E-13</v>
      </c>
      <c r="P7" t="s">
        <v>2250</v>
      </c>
      <c r="Q7" s="9" t="s">
        <v>2246</v>
      </c>
      <c r="R7" s="315"/>
      <c r="S7" s="315"/>
    </row>
    <row r="8" spans="1:19">
      <c r="A8" t="s">
        <v>63</v>
      </c>
      <c r="B8">
        <v>140459051</v>
      </c>
      <c r="C8" t="s">
        <v>2256</v>
      </c>
      <c r="D8" t="s">
        <v>2249</v>
      </c>
      <c r="E8" s="316" t="s">
        <v>90</v>
      </c>
      <c r="F8" s="316" t="s">
        <v>88</v>
      </c>
      <c r="G8" s="316">
        <v>0.89100000000000001</v>
      </c>
      <c r="H8" s="317">
        <v>6.8000000000000003E-10</v>
      </c>
      <c r="I8" s="316">
        <v>6.96E-4</v>
      </c>
      <c r="J8">
        <v>140475530</v>
      </c>
      <c r="K8">
        <v>0.91274100000000002</v>
      </c>
      <c r="L8" t="s">
        <v>2255</v>
      </c>
      <c r="M8" t="s">
        <v>2254</v>
      </c>
      <c r="N8">
        <v>30643258</v>
      </c>
      <c r="O8" s="5">
        <v>1E-8</v>
      </c>
      <c r="P8" t="s">
        <v>2253</v>
      </c>
      <c r="Q8" s="9" t="s">
        <v>2246</v>
      </c>
      <c r="R8" s="315"/>
      <c r="S8" s="315"/>
    </row>
    <row r="9" spans="1:19">
      <c r="A9" t="s">
        <v>65</v>
      </c>
      <c r="B9">
        <v>72001257</v>
      </c>
      <c r="C9" t="s">
        <v>511</v>
      </c>
      <c r="D9" t="s">
        <v>504</v>
      </c>
      <c r="E9" t="s">
        <v>89</v>
      </c>
      <c r="F9" t="s">
        <v>88</v>
      </c>
      <c r="G9">
        <v>0.96199999999999997</v>
      </c>
      <c r="H9" s="5">
        <v>9.9900000000000006E-16</v>
      </c>
      <c r="I9" s="5">
        <v>2.2700000000000001E-8</v>
      </c>
      <c r="J9">
        <v>71978155</v>
      </c>
      <c r="K9" s="24">
        <v>0.92660699999999996</v>
      </c>
      <c r="L9" s="6" t="s">
        <v>560</v>
      </c>
      <c r="M9" s="6" t="s">
        <v>566</v>
      </c>
      <c r="N9">
        <v>30595370</v>
      </c>
      <c r="O9" s="5">
        <v>5.0000000000000004E-16</v>
      </c>
      <c r="P9" s="6" t="s">
        <v>562</v>
      </c>
      <c r="Q9" s="26" t="s">
        <v>15</v>
      </c>
      <c r="S9" s="6" t="s">
        <v>87</v>
      </c>
    </row>
    <row r="10" spans="1:19">
      <c r="A10" t="s">
        <v>65</v>
      </c>
      <c r="B10">
        <v>72001257</v>
      </c>
      <c r="C10" t="s">
        <v>511</v>
      </c>
      <c r="D10" t="s">
        <v>504</v>
      </c>
      <c r="E10" t="s">
        <v>89</v>
      </c>
      <c r="F10" t="s">
        <v>88</v>
      </c>
      <c r="G10">
        <v>0.96199999999999997</v>
      </c>
      <c r="H10" s="5">
        <v>9.9900000000000006E-16</v>
      </c>
      <c r="I10" s="5">
        <v>2.2700000000000001E-8</v>
      </c>
      <c r="J10">
        <v>72018509</v>
      </c>
      <c r="K10" s="24">
        <v>0.87559799999999999</v>
      </c>
      <c r="L10" s="6" t="s">
        <v>567</v>
      </c>
      <c r="M10" s="6" t="s">
        <v>568</v>
      </c>
      <c r="N10">
        <v>24216480</v>
      </c>
      <c r="O10" s="5">
        <v>4.0000000000000001E-8</v>
      </c>
      <c r="P10" s="6" t="s">
        <v>569</v>
      </c>
      <c r="Q10" s="26" t="s">
        <v>1126</v>
      </c>
      <c r="S10" s="6" t="s">
        <v>87</v>
      </c>
    </row>
    <row r="11" spans="1:19">
      <c r="A11" t="s">
        <v>213</v>
      </c>
      <c r="B11">
        <v>37570563</v>
      </c>
      <c r="C11" t="s">
        <v>512</v>
      </c>
      <c r="D11" t="s">
        <v>222</v>
      </c>
      <c r="E11" t="s">
        <v>89</v>
      </c>
      <c r="F11" t="s">
        <v>88</v>
      </c>
      <c r="G11">
        <v>1.034</v>
      </c>
      <c r="H11" s="5">
        <v>2.69E-9</v>
      </c>
      <c r="I11">
        <v>3.0599999999999999E-2</v>
      </c>
      <c r="J11">
        <v>37549113</v>
      </c>
      <c r="K11" s="24">
        <v>0.88389899999999999</v>
      </c>
      <c r="L11" s="6" t="s">
        <v>806</v>
      </c>
      <c r="M11" s="6" t="s">
        <v>807</v>
      </c>
      <c r="N11">
        <v>29500382</v>
      </c>
      <c r="O11" s="5">
        <v>4.0000000000000001E-10</v>
      </c>
      <c r="P11" s="6" t="s">
        <v>808</v>
      </c>
      <c r="Q11" s="26" t="s">
        <v>223</v>
      </c>
      <c r="S11" s="6" t="s">
        <v>87</v>
      </c>
    </row>
    <row r="12" spans="1:19">
      <c r="A12" t="s">
        <v>213</v>
      </c>
      <c r="B12">
        <v>37570563</v>
      </c>
      <c r="C12" t="s">
        <v>512</v>
      </c>
      <c r="D12" t="s">
        <v>222</v>
      </c>
      <c r="E12" t="s">
        <v>89</v>
      </c>
      <c r="F12" t="s">
        <v>88</v>
      </c>
      <c r="G12">
        <v>1.034</v>
      </c>
      <c r="H12" s="5">
        <v>2.69E-9</v>
      </c>
      <c r="I12">
        <v>3.0599999999999999E-2</v>
      </c>
      <c r="J12">
        <v>37566403</v>
      </c>
      <c r="K12" s="24">
        <v>0.97596400000000005</v>
      </c>
      <c r="L12" s="6" t="s">
        <v>809</v>
      </c>
      <c r="M12" s="6" t="s">
        <v>810</v>
      </c>
      <c r="N12">
        <v>29942085</v>
      </c>
      <c r="O12" s="5">
        <v>3E-11</v>
      </c>
      <c r="P12" s="6" t="s">
        <v>811</v>
      </c>
      <c r="Q12" s="26" t="s">
        <v>1127</v>
      </c>
      <c r="S12" s="6" t="s">
        <v>563</v>
      </c>
    </row>
    <row r="13" spans="1:19">
      <c r="A13" t="s">
        <v>213</v>
      </c>
      <c r="B13">
        <v>37570563</v>
      </c>
      <c r="C13" t="s">
        <v>512</v>
      </c>
      <c r="D13" t="s">
        <v>222</v>
      </c>
      <c r="E13" t="s">
        <v>89</v>
      </c>
      <c r="F13" t="s">
        <v>88</v>
      </c>
      <c r="G13">
        <v>1.034</v>
      </c>
      <c r="H13" s="5">
        <v>2.69E-9</v>
      </c>
      <c r="I13">
        <v>3.0599999999999999E-2</v>
      </c>
      <c r="J13">
        <v>37566403</v>
      </c>
      <c r="K13" s="24">
        <v>0.97596400000000005</v>
      </c>
      <c r="L13" s="6" t="s">
        <v>580</v>
      </c>
      <c r="M13" s="6" t="s">
        <v>810</v>
      </c>
      <c r="N13">
        <v>30867560</v>
      </c>
      <c r="O13" s="5">
        <v>5.9999999999999997E-13</v>
      </c>
      <c r="P13" s="6" t="s">
        <v>812</v>
      </c>
      <c r="Q13" s="26" t="s">
        <v>1127</v>
      </c>
      <c r="S13" s="6" t="s">
        <v>563</v>
      </c>
    </row>
    <row r="14" spans="1:19">
      <c r="A14" t="s">
        <v>213</v>
      </c>
      <c r="B14">
        <v>37570563</v>
      </c>
      <c r="C14" t="s">
        <v>512</v>
      </c>
      <c r="D14" t="s">
        <v>222</v>
      </c>
      <c r="E14" t="s">
        <v>89</v>
      </c>
      <c r="F14" t="s">
        <v>88</v>
      </c>
      <c r="G14">
        <v>1.034</v>
      </c>
      <c r="H14" s="5">
        <v>2.69E-9</v>
      </c>
      <c r="I14">
        <v>3.0599999999999999E-2</v>
      </c>
      <c r="J14">
        <v>37566403</v>
      </c>
      <c r="K14" s="24">
        <v>0.97596400000000005</v>
      </c>
      <c r="L14" s="6" t="s">
        <v>813</v>
      </c>
      <c r="M14" s="6" t="s">
        <v>810</v>
      </c>
      <c r="N14">
        <v>29942085</v>
      </c>
      <c r="O14" s="5">
        <v>3E-11</v>
      </c>
      <c r="P14" s="6" t="s">
        <v>811</v>
      </c>
      <c r="Q14" s="26" t="s">
        <v>1127</v>
      </c>
      <c r="S14" s="6" t="s">
        <v>563</v>
      </c>
    </row>
    <row r="15" spans="1:19">
      <c r="A15" t="s">
        <v>213</v>
      </c>
      <c r="B15">
        <v>37570563</v>
      </c>
      <c r="C15" t="s">
        <v>512</v>
      </c>
      <c r="D15" t="s">
        <v>222</v>
      </c>
      <c r="E15" t="s">
        <v>89</v>
      </c>
      <c r="F15" t="s">
        <v>88</v>
      </c>
      <c r="G15">
        <v>1.034</v>
      </c>
      <c r="H15" s="5">
        <v>2.69E-9</v>
      </c>
      <c r="I15">
        <v>3.0599999999999999E-2</v>
      </c>
      <c r="J15">
        <v>37567658</v>
      </c>
      <c r="K15" s="24">
        <v>0.92116799999999999</v>
      </c>
      <c r="L15" s="6" t="s">
        <v>814</v>
      </c>
      <c r="M15" s="6" t="s">
        <v>815</v>
      </c>
      <c r="N15">
        <v>30643251</v>
      </c>
      <c r="O15" s="5">
        <v>4.0000000000000001E-8</v>
      </c>
      <c r="P15" s="6" t="s">
        <v>816</v>
      </c>
      <c r="Q15" s="26" t="s">
        <v>1127</v>
      </c>
      <c r="S15" s="6" t="s">
        <v>87</v>
      </c>
    </row>
    <row r="16" spans="1:19">
      <c r="A16" t="s">
        <v>213</v>
      </c>
      <c r="B16">
        <v>37570563</v>
      </c>
      <c r="C16" t="s">
        <v>512</v>
      </c>
      <c r="D16" t="s">
        <v>222</v>
      </c>
      <c r="E16" t="s">
        <v>89</v>
      </c>
      <c r="F16" t="s">
        <v>88</v>
      </c>
      <c r="G16">
        <v>1.034</v>
      </c>
      <c r="H16" s="5">
        <v>2.69E-9</v>
      </c>
      <c r="I16">
        <v>3.0599999999999999E-2</v>
      </c>
      <c r="J16">
        <v>37574233</v>
      </c>
      <c r="K16" s="24">
        <v>0.97618199999999999</v>
      </c>
      <c r="L16" s="6" t="s">
        <v>817</v>
      </c>
      <c r="M16" s="6" t="s">
        <v>818</v>
      </c>
      <c r="N16">
        <v>31844048</v>
      </c>
      <c r="O16" s="5">
        <v>3E-9</v>
      </c>
      <c r="P16" s="6" t="s">
        <v>819</v>
      </c>
      <c r="Q16" s="26" t="s">
        <v>1127</v>
      </c>
      <c r="S16" s="6" t="s">
        <v>563</v>
      </c>
    </row>
    <row r="17" spans="1:19">
      <c r="A17" t="s">
        <v>213</v>
      </c>
      <c r="B17">
        <v>37570563</v>
      </c>
      <c r="C17" t="s">
        <v>512</v>
      </c>
      <c r="D17" t="s">
        <v>222</v>
      </c>
      <c r="E17" t="s">
        <v>89</v>
      </c>
      <c r="F17" t="s">
        <v>88</v>
      </c>
      <c r="G17">
        <v>1.034</v>
      </c>
      <c r="H17" s="5">
        <v>2.69E-9</v>
      </c>
      <c r="I17">
        <v>3.0599999999999999E-2</v>
      </c>
      <c r="J17">
        <v>37574517</v>
      </c>
      <c r="K17" s="24">
        <v>0.998915</v>
      </c>
      <c r="L17" s="6" t="s">
        <v>820</v>
      </c>
      <c r="M17" s="6" t="s">
        <v>821</v>
      </c>
      <c r="N17">
        <v>30643256</v>
      </c>
      <c r="O17" s="5">
        <v>3.0000000000000001E-12</v>
      </c>
      <c r="P17" s="6" t="s">
        <v>822</v>
      </c>
      <c r="Q17" s="26" t="s">
        <v>1127</v>
      </c>
      <c r="S17" s="6" t="s">
        <v>563</v>
      </c>
    </row>
    <row r="18" spans="1:19">
      <c r="A18" t="s">
        <v>213</v>
      </c>
      <c r="B18">
        <v>37570563</v>
      </c>
      <c r="C18" t="s">
        <v>512</v>
      </c>
      <c r="D18" t="s">
        <v>222</v>
      </c>
      <c r="E18" t="s">
        <v>89</v>
      </c>
      <c r="F18" t="s">
        <v>88</v>
      </c>
      <c r="G18">
        <v>1.034</v>
      </c>
      <c r="H18" s="5">
        <v>2.69E-9</v>
      </c>
      <c r="I18">
        <v>3.0599999999999999E-2</v>
      </c>
      <c r="J18">
        <v>37574517</v>
      </c>
      <c r="K18" s="24">
        <v>0.998915</v>
      </c>
      <c r="L18" s="6" t="s">
        <v>820</v>
      </c>
      <c r="M18" s="6" t="s">
        <v>821</v>
      </c>
      <c r="N18">
        <v>30643256</v>
      </c>
      <c r="O18" s="5">
        <v>2.9999999999999998E-13</v>
      </c>
      <c r="P18" s="6" t="s">
        <v>823</v>
      </c>
      <c r="Q18" s="26" t="s">
        <v>1127</v>
      </c>
      <c r="S18" s="6" t="s">
        <v>87</v>
      </c>
    </row>
    <row r="19" spans="1:19">
      <c r="A19" t="s">
        <v>213</v>
      </c>
      <c r="B19">
        <v>37570563</v>
      </c>
      <c r="C19" t="s">
        <v>512</v>
      </c>
      <c r="D19" t="s">
        <v>222</v>
      </c>
      <c r="E19" t="s">
        <v>89</v>
      </c>
      <c r="F19" t="s">
        <v>88</v>
      </c>
      <c r="G19">
        <v>1.034</v>
      </c>
      <c r="H19" s="5">
        <v>2.69E-9</v>
      </c>
      <c r="I19">
        <v>3.0599999999999999E-2</v>
      </c>
      <c r="J19">
        <v>37576233</v>
      </c>
      <c r="K19" s="24">
        <v>0.97628800000000004</v>
      </c>
      <c r="L19" s="6" t="s">
        <v>570</v>
      </c>
      <c r="M19" s="6" t="s">
        <v>824</v>
      </c>
      <c r="N19">
        <v>30643256</v>
      </c>
      <c r="O19" s="5">
        <v>2E-14</v>
      </c>
      <c r="P19" s="6" t="s">
        <v>572</v>
      </c>
      <c r="Q19" s="26" t="s">
        <v>1127</v>
      </c>
      <c r="S19" s="6" t="s">
        <v>563</v>
      </c>
    </row>
    <row r="20" spans="1:19">
      <c r="A20" t="s">
        <v>213</v>
      </c>
      <c r="B20">
        <v>37570563</v>
      </c>
      <c r="C20" t="s">
        <v>512</v>
      </c>
      <c r="D20" t="s">
        <v>222</v>
      </c>
      <c r="E20" t="s">
        <v>89</v>
      </c>
      <c r="F20" t="s">
        <v>88</v>
      </c>
      <c r="G20">
        <v>1.034</v>
      </c>
      <c r="H20" s="5">
        <v>2.69E-9</v>
      </c>
      <c r="I20">
        <v>3.0599999999999999E-2</v>
      </c>
      <c r="J20">
        <v>37602745</v>
      </c>
      <c r="K20" s="24">
        <v>0.87573599999999996</v>
      </c>
      <c r="L20" s="6" t="s">
        <v>825</v>
      </c>
      <c r="M20" s="6" t="s">
        <v>826</v>
      </c>
      <c r="N20">
        <v>29942085</v>
      </c>
      <c r="O20" s="5">
        <v>8.0000000000000003E-10</v>
      </c>
      <c r="P20" s="6" t="s">
        <v>827</v>
      </c>
      <c r="Q20" s="26" t="s">
        <v>1127</v>
      </c>
      <c r="S20" s="6" t="s">
        <v>563</v>
      </c>
    </row>
    <row r="21" spans="1:19">
      <c r="A21" t="s">
        <v>213</v>
      </c>
      <c r="B21">
        <v>37570563</v>
      </c>
      <c r="C21" t="s">
        <v>512</v>
      </c>
      <c r="D21" t="s">
        <v>222</v>
      </c>
      <c r="E21" t="s">
        <v>89</v>
      </c>
      <c r="F21" t="s">
        <v>88</v>
      </c>
      <c r="G21">
        <v>1.034</v>
      </c>
      <c r="H21" s="5">
        <v>2.69E-9</v>
      </c>
      <c r="I21">
        <v>3.0599999999999999E-2</v>
      </c>
      <c r="J21">
        <v>37602745</v>
      </c>
      <c r="K21" s="24">
        <v>0.87573599999999996</v>
      </c>
      <c r="L21" s="6" t="s">
        <v>613</v>
      </c>
      <c r="M21" s="6" t="s">
        <v>826</v>
      </c>
      <c r="N21">
        <v>29500382</v>
      </c>
      <c r="O21" s="5">
        <v>7.0000000000000004E-11</v>
      </c>
      <c r="P21" s="6" t="s">
        <v>828</v>
      </c>
      <c r="Q21" s="26" t="s">
        <v>1127</v>
      </c>
      <c r="S21" s="6" t="s">
        <v>563</v>
      </c>
    </row>
    <row r="22" spans="1:19">
      <c r="A22" t="s">
        <v>213</v>
      </c>
      <c r="B22">
        <v>37570563</v>
      </c>
      <c r="C22" t="s">
        <v>512</v>
      </c>
      <c r="D22" t="s">
        <v>222</v>
      </c>
      <c r="E22" t="s">
        <v>89</v>
      </c>
      <c r="F22" t="s">
        <v>88</v>
      </c>
      <c r="G22">
        <v>1.034</v>
      </c>
      <c r="H22" s="5">
        <v>2.69E-9</v>
      </c>
      <c r="I22">
        <v>3.0599999999999999E-2</v>
      </c>
      <c r="J22">
        <v>37603311</v>
      </c>
      <c r="K22" s="24">
        <v>0.87583299999999997</v>
      </c>
      <c r="L22" s="6" t="s">
        <v>829</v>
      </c>
      <c r="M22" s="6" t="s">
        <v>830</v>
      </c>
      <c r="N22">
        <v>29500382</v>
      </c>
      <c r="O22" s="5">
        <v>2.0000000000000001E-10</v>
      </c>
      <c r="P22" s="6" t="s">
        <v>831</v>
      </c>
      <c r="Q22" s="26" t="s">
        <v>1127</v>
      </c>
      <c r="S22" s="6" t="s">
        <v>87</v>
      </c>
    </row>
    <row r="23" spans="1:19">
      <c r="A23" t="s">
        <v>213</v>
      </c>
      <c r="B23">
        <v>37570563</v>
      </c>
      <c r="C23" t="s">
        <v>512</v>
      </c>
      <c r="D23" t="s">
        <v>222</v>
      </c>
      <c r="E23" t="s">
        <v>89</v>
      </c>
      <c r="F23" t="s">
        <v>88</v>
      </c>
      <c r="G23">
        <v>1.034</v>
      </c>
      <c r="H23" s="5">
        <v>2.69E-9</v>
      </c>
      <c r="I23">
        <v>3.0599999999999999E-2</v>
      </c>
      <c r="J23">
        <v>37603311</v>
      </c>
      <c r="K23" s="24">
        <v>0.87583299999999997</v>
      </c>
      <c r="L23" s="6" t="s">
        <v>613</v>
      </c>
      <c r="M23" s="6" t="s">
        <v>830</v>
      </c>
      <c r="N23">
        <v>29500382</v>
      </c>
      <c r="O23" s="5">
        <v>3.9999999999999998E-11</v>
      </c>
      <c r="P23" s="6" t="s">
        <v>832</v>
      </c>
      <c r="Q23" s="26" t="s">
        <v>1127</v>
      </c>
      <c r="S23" s="6" t="s">
        <v>87</v>
      </c>
    </row>
    <row r="24" spans="1:19">
      <c r="A24" t="s">
        <v>213</v>
      </c>
      <c r="B24">
        <v>37570563</v>
      </c>
      <c r="C24" t="s">
        <v>512</v>
      </c>
      <c r="D24" t="s">
        <v>222</v>
      </c>
      <c r="E24" t="s">
        <v>89</v>
      </c>
      <c r="F24" t="s">
        <v>88</v>
      </c>
      <c r="G24">
        <v>1.034</v>
      </c>
      <c r="H24" s="5">
        <v>2.69E-9</v>
      </c>
      <c r="I24">
        <v>3.0599999999999999E-2</v>
      </c>
      <c r="J24">
        <v>37605895</v>
      </c>
      <c r="K24" s="24">
        <v>0.81906900000000005</v>
      </c>
      <c r="L24" s="6" t="s">
        <v>682</v>
      </c>
      <c r="M24" s="6" t="s">
        <v>833</v>
      </c>
      <c r="N24">
        <v>31761296</v>
      </c>
      <c r="O24" s="5">
        <v>7.0000000000000004E-11</v>
      </c>
      <c r="P24" s="6" t="s">
        <v>683</v>
      </c>
      <c r="Q24" s="26" t="s">
        <v>1127</v>
      </c>
      <c r="S24" s="6" t="s">
        <v>87</v>
      </c>
    </row>
    <row r="25" spans="1:19">
      <c r="A25" t="s">
        <v>213</v>
      </c>
      <c r="B25">
        <v>37570563</v>
      </c>
      <c r="C25" t="s">
        <v>512</v>
      </c>
      <c r="D25" t="s">
        <v>222</v>
      </c>
      <c r="E25" t="s">
        <v>89</v>
      </c>
      <c r="F25" t="s">
        <v>88</v>
      </c>
      <c r="G25">
        <v>1.034</v>
      </c>
      <c r="H25" s="5">
        <v>2.69E-9</v>
      </c>
      <c r="I25">
        <v>3.0599999999999999E-2</v>
      </c>
      <c r="J25">
        <v>37605895</v>
      </c>
      <c r="K25" s="24">
        <v>0.81906900000000005</v>
      </c>
      <c r="L25" s="6" t="s">
        <v>580</v>
      </c>
      <c r="M25" s="6" t="s">
        <v>833</v>
      </c>
      <c r="N25">
        <v>29255261</v>
      </c>
      <c r="O25" s="5">
        <v>9.9999999999999991E-22</v>
      </c>
      <c r="P25" s="6" t="s">
        <v>581</v>
      </c>
      <c r="Q25" s="26" t="s">
        <v>1127</v>
      </c>
      <c r="S25" s="6" t="s">
        <v>563</v>
      </c>
    </row>
    <row r="26" spans="1:19">
      <c r="A26" t="s">
        <v>213</v>
      </c>
      <c r="B26">
        <v>37570563</v>
      </c>
      <c r="C26" t="s">
        <v>512</v>
      </c>
      <c r="D26" t="s">
        <v>222</v>
      </c>
      <c r="E26" t="s">
        <v>89</v>
      </c>
      <c r="F26" t="s">
        <v>88</v>
      </c>
      <c r="G26">
        <v>1.034</v>
      </c>
      <c r="H26" s="5">
        <v>2.69E-9</v>
      </c>
      <c r="I26">
        <v>3.0599999999999999E-2</v>
      </c>
      <c r="J26">
        <v>37605895</v>
      </c>
      <c r="K26" s="24">
        <v>0.81906900000000005</v>
      </c>
      <c r="L26" s="6" t="s">
        <v>580</v>
      </c>
      <c r="M26" s="6" t="s">
        <v>833</v>
      </c>
      <c r="N26">
        <v>29942085</v>
      </c>
      <c r="O26" s="5">
        <v>2.9999999999999999E-21</v>
      </c>
      <c r="P26" s="6" t="s">
        <v>581</v>
      </c>
      <c r="Q26" s="26" t="s">
        <v>1127</v>
      </c>
      <c r="S26" s="6" t="s">
        <v>563</v>
      </c>
    </row>
    <row r="27" spans="1:19">
      <c r="A27" t="s">
        <v>213</v>
      </c>
      <c r="B27">
        <v>79817501</v>
      </c>
      <c r="C27" t="s">
        <v>513</v>
      </c>
      <c r="D27" t="s">
        <v>505</v>
      </c>
      <c r="E27" t="s">
        <v>87</v>
      </c>
      <c r="F27" t="s">
        <v>527</v>
      </c>
      <c r="G27">
        <v>1.0389999999999999</v>
      </c>
      <c r="H27" s="5">
        <v>2.2400000000000001E-11</v>
      </c>
      <c r="I27">
        <v>5.0900000000000001E-4</v>
      </c>
      <c r="J27">
        <v>79803334</v>
      </c>
      <c r="K27" s="24">
        <v>0.98114199999999996</v>
      </c>
      <c r="L27" s="6" t="s">
        <v>834</v>
      </c>
      <c r="M27" s="6" t="s">
        <v>835</v>
      </c>
      <c r="N27">
        <v>30595370</v>
      </c>
      <c r="O27" s="5">
        <v>5.0000000000000002E-11</v>
      </c>
      <c r="P27" s="6" t="s">
        <v>836</v>
      </c>
      <c r="Q27" s="26" t="s">
        <v>1128</v>
      </c>
      <c r="S27" s="6" t="s">
        <v>87</v>
      </c>
    </row>
    <row r="28" spans="1:19">
      <c r="A28" t="s">
        <v>213</v>
      </c>
      <c r="B28">
        <v>79817501</v>
      </c>
      <c r="C28" t="s">
        <v>513</v>
      </c>
      <c r="D28" t="s">
        <v>505</v>
      </c>
      <c r="E28" t="s">
        <v>87</v>
      </c>
      <c r="F28" t="s">
        <v>527</v>
      </c>
      <c r="G28">
        <v>1.0389999999999999</v>
      </c>
      <c r="H28" s="5">
        <v>2.2400000000000001E-11</v>
      </c>
      <c r="I28">
        <v>5.0900000000000001E-4</v>
      </c>
      <c r="J28">
        <v>79814374</v>
      </c>
      <c r="K28" s="24">
        <v>0.95891099999999996</v>
      </c>
      <c r="L28" s="6" t="s">
        <v>837</v>
      </c>
      <c r="M28" s="6" t="s">
        <v>218</v>
      </c>
      <c r="N28">
        <v>30643251</v>
      </c>
      <c r="O28" s="5">
        <v>1.0000000000000001E-9</v>
      </c>
      <c r="P28" s="6" t="s">
        <v>838</v>
      </c>
      <c r="Q28" s="26" t="s">
        <v>1128</v>
      </c>
      <c r="S28" s="6" t="s">
        <v>563</v>
      </c>
    </row>
    <row r="29" spans="1:19">
      <c r="A29" t="s">
        <v>213</v>
      </c>
      <c r="B29">
        <v>79817501</v>
      </c>
      <c r="C29" t="s">
        <v>513</v>
      </c>
      <c r="D29" t="s">
        <v>505</v>
      </c>
      <c r="E29" t="s">
        <v>87</v>
      </c>
      <c r="F29" t="s">
        <v>527</v>
      </c>
      <c r="G29">
        <v>1.0389999999999999</v>
      </c>
      <c r="H29" s="5">
        <v>2.2400000000000001E-11</v>
      </c>
      <c r="I29">
        <v>5.0900000000000001E-4</v>
      </c>
      <c r="J29">
        <v>79814374</v>
      </c>
      <c r="K29" s="24">
        <v>0.95891099999999996</v>
      </c>
      <c r="L29" s="6" t="s">
        <v>839</v>
      </c>
      <c r="M29" s="6" t="s">
        <v>218</v>
      </c>
      <c r="N29">
        <v>30643251</v>
      </c>
      <c r="O29" s="5">
        <v>5.9999999999999997E-14</v>
      </c>
      <c r="P29" s="6" t="s">
        <v>840</v>
      </c>
      <c r="Q29" s="26" t="s">
        <v>1128</v>
      </c>
      <c r="S29" s="6" t="s">
        <v>87</v>
      </c>
    </row>
    <row r="30" spans="1:19">
      <c r="A30" t="s">
        <v>213</v>
      </c>
      <c r="B30">
        <v>79817501</v>
      </c>
      <c r="C30" t="s">
        <v>513</v>
      </c>
      <c r="D30" t="s">
        <v>505</v>
      </c>
      <c r="E30" t="s">
        <v>87</v>
      </c>
      <c r="F30" t="s">
        <v>527</v>
      </c>
      <c r="G30">
        <v>1.0389999999999999</v>
      </c>
      <c r="H30" s="5">
        <v>2.2400000000000001E-11</v>
      </c>
      <c r="I30">
        <v>5.0900000000000001E-4</v>
      </c>
      <c r="J30">
        <v>79814374</v>
      </c>
      <c r="K30" s="24">
        <v>0.95891099999999996</v>
      </c>
      <c r="L30" s="6" t="s">
        <v>839</v>
      </c>
      <c r="M30" s="6" t="s">
        <v>218</v>
      </c>
      <c r="N30">
        <v>30643251</v>
      </c>
      <c r="O30" s="5">
        <v>8.9999999999999999E-11</v>
      </c>
      <c r="P30" s="6" t="s">
        <v>841</v>
      </c>
      <c r="Q30" s="26" t="s">
        <v>1128</v>
      </c>
      <c r="S30" s="6" t="s">
        <v>563</v>
      </c>
    </row>
    <row r="31" spans="1:19">
      <c r="A31" t="s">
        <v>213</v>
      </c>
      <c r="B31">
        <v>79817501</v>
      </c>
      <c r="C31" t="s">
        <v>513</v>
      </c>
      <c r="D31" t="s">
        <v>505</v>
      </c>
      <c r="E31" t="s">
        <v>87</v>
      </c>
      <c r="F31" t="s">
        <v>527</v>
      </c>
      <c r="G31">
        <v>1.0389999999999999</v>
      </c>
      <c r="H31" s="5">
        <v>2.2400000000000001E-11</v>
      </c>
      <c r="I31">
        <v>5.0900000000000001E-4</v>
      </c>
      <c r="J31">
        <v>79816337</v>
      </c>
      <c r="K31" s="24">
        <v>0.99875800000000003</v>
      </c>
      <c r="L31" s="6" t="s">
        <v>788</v>
      </c>
      <c r="M31" s="6" t="s">
        <v>842</v>
      </c>
      <c r="N31">
        <v>30643258</v>
      </c>
      <c r="O31" s="5">
        <v>4.0000000000000002E-9</v>
      </c>
      <c r="P31" s="6" t="s">
        <v>843</v>
      </c>
      <c r="Q31" s="26" t="s">
        <v>1128</v>
      </c>
      <c r="S31" s="6" t="s">
        <v>87</v>
      </c>
    </row>
    <row r="32" spans="1:19">
      <c r="A32" t="s">
        <v>213</v>
      </c>
      <c r="B32">
        <v>79817501</v>
      </c>
      <c r="C32" t="s">
        <v>513</v>
      </c>
      <c r="D32" t="s">
        <v>505</v>
      </c>
      <c r="E32" t="s">
        <v>87</v>
      </c>
      <c r="F32" t="s">
        <v>527</v>
      </c>
      <c r="G32">
        <v>1.0389999999999999</v>
      </c>
      <c r="H32" s="5">
        <v>2.2400000000000001E-11</v>
      </c>
      <c r="I32">
        <v>5.0900000000000001E-4</v>
      </c>
      <c r="J32">
        <v>79816337</v>
      </c>
      <c r="K32" s="24">
        <v>0.99875800000000003</v>
      </c>
      <c r="L32" s="6" t="s">
        <v>844</v>
      </c>
      <c r="M32" s="6" t="s">
        <v>842</v>
      </c>
      <c r="N32">
        <v>31689377</v>
      </c>
      <c r="O32" s="5">
        <v>1.0000000000000001E-9</v>
      </c>
      <c r="P32" s="6" t="s">
        <v>845</v>
      </c>
      <c r="Q32" s="26" t="s">
        <v>1128</v>
      </c>
      <c r="S32" s="6" t="s">
        <v>87</v>
      </c>
    </row>
    <row r="33" spans="1:19">
      <c r="A33" t="s">
        <v>213</v>
      </c>
      <c r="B33">
        <v>79817501</v>
      </c>
      <c r="C33" t="s">
        <v>513</v>
      </c>
      <c r="D33" t="s">
        <v>505</v>
      </c>
      <c r="E33" t="s">
        <v>87</v>
      </c>
      <c r="F33" t="s">
        <v>527</v>
      </c>
      <c r="G33">
        <v>1.0389999999999999</v>
      </c>
      <c r="H33" s="5">
        <v>2.2400000000000001E-11</v>
      </c>
      <c r="I33">
        <v>5.0900000000000001E-4</v>
      </c>
      <c r="J33">
        <v>79816337</v>
      </c>
      <c r="K33" s="24">
        <v>0.99875800000000003</v>
      </c>
      <c r="L33" s="6" t="s">
        <v>839</v>
      </c>
      <c r="M33" s="6" t="s">
        <v>842</v>
      </c>
      <c r="N33">
        <v>30595370</v>
      </c>
      <c r="O33" s="5">
        <v>5.0000000000000003E-10</v>
      </c>
      <c r="P33" s="6" t="s">
        <v>846</v>
      </c>
      <c r="Q33" s="26" t="s">
        <v>1128</v>
      </c>
      <c r="S33" s="6" t="s">
        <v>563</v>
      </c>
    </row>
    <row r="34" spans="1:19">
      <c r="A34" t="s">
        <v>213</v>
      </c>
      <c r="B34">
        <v>79817501</v>
      </c>
      <c r="C34" t="s">
        <v>513</v>
      </c>
      <c r="D34" t="s">
        <v>505</v>
      </c>
      <c r="E34" t="s">
        <v>87</v>
      </c>
      <c r="F34" t="s">
        <v>527</v>
      </c>
      <c r="G34">
        <v>1.0389999999999999</v>
      </c>
      <c r="H34" s="5">
        <v>2.2400000000000001E-11</v>
      </c>
      <c r="I34">
        <v>5.0900000000000001E-4</v>
      </c>
      <c r="J34">
        <v>79818986</v>
      </c>
      <c r="K34" s="24">
        <v>0.99923200000000001</v>
      </c>
      <c r="L34" s="6" t="s">
        <v>847</v>
      </c>
      <c r="M34" s="6" t="s">
        <v>848</v>
      </c>
      <c r="N34">
        <v>29326435</v>
      </c>
      <c r="O34" s="5">
        <v>4.0000000000000001E-10</v>
      </c>
      <c r="P34" s="6" t="s">
        <v>849</v>
      </c>
      <c r="Q34" s="26" t="s">
        <v>1129</v>
      </c>
      <c r="S34" s="6" t="s">
        <v>87</v>
      </c>
    </row>
    <row r="35" spans="1:19">
      <c r="A35" t="s">
        <v>213</v>
      </c>
      <c r="B35">
        <v>79817501</v>
      </c>
      <c r="C35" t="s">
        <v>513</v>
      </c>
      <c r="D35" t="s">
        <v>505</v>
      </c>
      <c r="E35" t="s">
        <v>87</v>
      </c>
      <c r="F35" t="s">
        <v>527</v>
      </c>
      <c r="G35">
        <v>1.0389999999999999</v>
      </c>
      <c r="H35" s="5">
        <v>2.2400000000000001E-11</v>
      </c>
      <c r="I35">
        <v>5.0900000000000001E-4</v>
      </c>
      <c r="J35">
        <v>79818986</v>
      </c>
      <c r="K35" s="24">
        <v>0.99923200000000001</v>
      </c>
      <c r="L35" s="6" t="s">
        <v>850</v>
      </c>
      <c r="M35" s="6" t="s">
        <v>848</v>
      </c>
      <c r="N35">
        <v>30643258</v>
      </c>
      <c r="O35" s="5">
        <v>1E-8</v>
      </c>
      <c r="P35" s="6" t="s">
        <v>851</v>
      </c>
      <c r="Q35" s="26" t="s">
        <v>1129</v>
      </c>
      <c r="S35" s="6" t="s">
        <v>87</v>
      </c>
    </row>
    <row r="36" spans="1:19">
      <c r="A36" t="s">
        <v>213</v>
      </c>
      <c r="B36">
        <v>79817501</v>
      </c>
      <c r="C36" t="s">
        <v>513</v>
      </c>
      <c r="D36" t="s">
        <v>505</v>
      </c>
      <c r="E36" t="s">
        <v>87</v>
      </c>
      <c r="F36" t="s">
        <v>527</v>
      </c>
      <c r="G36">
        <v>1.0389999999999999</v>
      </c>
      <c r="H36" s="5">
        <v>2.2400000000000001E-11</v>
      </c>
      <c r="I36">
        <v>5.0900000000000001E-4</v>
      </c>
      <c r="J36">
        <v>79819773</v>
      </c>
      <c r="K36" s="24">
        <v>0.85100500000000001</v>
      </c>
      <c r="L36" s="6" t="s">
        <v>852</v>
      </c>
      <c r="M36" s="6" t="s">
        <v>853</v>
      </c>
      <c r="N36">
        <v>30038396</v>
      </c>
      <c r="O36" s="5">
        <v>2E-12</v>
      </c>
      <c r="P36" s="6" t="s">
        <v>854</v>
      </c>
      <c r="Q36" s="26" t="s">
        <v>1129</v>
      </c>
      <c r="R36" s="6" t="s">
        <v>855</v>
      </c>
      <c r="S36" s="6" t="s">
        <v>87</v>
      </c>
    </row>
    <row r="37" spans="1:19">
      <c r="A37" t="s">
        <v>213</v>
      </c>
      <c r="B37">
        <v>79817501</v>
      </c>
      <c r="C37" t="s">
        <v>513</v>
      </c>
      <c r="D37" t="s">
        <v>505</v>
      </c>
      <c r="E37" t="s">
        <v>87</v>
      </c>
      <c r="F37" t="s">
        <v>527</v>
      </c>
      <c r="G37">
        <v>1.0389999999999999</v>
      </c>
      <c r="H37" s="5">
        <v>2.2400000000000001E-11</v>
      </c>
      <c r="I37">
        <v>5.0900000000000001E-4</v>
      </c>
      <c r="J37">
        <v>79819773</v>
      </c>
      <c r="K37" s="24">
        <v>0.85100500000000001</v>
      </c>
      <c r="L37" s="6" t="s">
        <v>856</v>
      </c>
      <c r="M37" s="6" t="s">
        <v>853</v>
      </c>
      <c r="N37">
        <v>30038396</v>
      </c>
      <c r="O37" s="5">
        <v>2.0000000000000002E-15</v>
      </c>
      <c r="P37" s="6" t="s">
        <v>857</v>
      </c>
      <c r="Q37" s="26" t="s">
        <v>1129</v>
      </c>
      <c r="R37" s="6" t="s">
        <v>855</v>
      </c>
      <c r="S37" s="6" t="s">
        <v>87</v>
      </c>
    </row>
    <row r="38" spans="1:19">
      <c r="A38" t="s">
        <v>213</v>
      </c>
      <c r="B38">
        <v>79817501</v>
      </c>
      <c r="C38" t="s">
        <v>513</v>
      </c>
      <c r="D38" t="s">
        <v>505</v>
      </c>
      <c r="E38" t="s">
        <v>87</v>
      </c>
      <c r="F38" t="s">
        <v>527</v>
      </c>
      <c r="G38">
        <v>1.0389999999999999</v>
      </c>
      <c r="H38" s="5">
        <v>2.2400000000000001E-11</v>
      </c>
      <c r="I38">
        <v>5.0900000000000001E-4</v>
      </c>
      <c r="J38">
        <v>79819773</v>
      </c>
      <c r="K38" s="24">
        <v>0.85100500000000001</v>
      </c>
      <c r="L38" s="6" t="s">
        <v>856</v>
      </c>
      <c r="M38" s="6" t="s">
        <v>853</v>
      </c>
      <c r="N38">
        <v>30038396</v>
      </c>
      <c r="O38" s="5">
        <v>6.9999999999999996E-10</v>
      </c>
      <c r="P38" s="6" t="s">
        <v>858</v>
      </c>
      <c r="Q38" s="26" t="s">
        <v>1129</v>
      </c>
      <c r="R38" s="6" t="s">
        <v>855</v>
      </c>
      <c r="S38" s="6" t="s">
        <v>563</v>
      </c>
    </row>
    <row r="39" spans="1:19">
      <c r="A39" t="s">
        <v>213</v>
      </c>
      <c r="B39">
        <v>79817501</v>
      </c>
      <c r="C39" t="s">
        <v>513</v>
      </c>
      <c r="D39" t="s">
        <v>505</v>
      </c>
      <c r="E39" t="s">
        <v>87</v>
      </c>
      <c r="F39" t="s">
        <v>527</v>
      </c>
      <c r="G39">
        <v>1.0389999999999999</v>
      </c>
      <c r="H39" s="5">
        <v>2.2400000000000001E-11</v>
      </c>
      <c r="I39">
        <v>5.0900000000000001E-4</v>
      </c>
      <c r="J39">
        <v>79820712</v>
      </c>
      <c r="K39" s="24">
        <v>0.99916300000000002</v>
      </c>
      <c r="L39" s="6" t="s">
        <v>813</v>
      </c>
      <c r="M39" s="6" t="s">
        <v>859</v>
      </c>
      <c r="N39">
        <v>30718901</v>
      </c>
      <c r="O39" s="5">
        <v>2.9999999999999998E-13</v>
      </c>
      <c r="P39" s="6" t="s">
        <v>860</v>
      </c>
      <c r="Q39" s="26" t="s">
        <v>1129</v>
      </c>
      <c r="S39" s="6" t="s">
        <v>87</v>
      </c>
    </row>
    <row r="40" spans="1:19">
      <c r="A40" t="s">
        <v>71</v>
      </c>
      <c r="B40">
        <v>44908684</v>
      </c>
      <c r="C40" t="s">
        <v>514</v>
      </c>
      <c r="D40" t="s">
        <v>216</v>
      </c>
      <c r="E40" t="s">
        <v>90</v>
      </c>
      <c r="F40" t="s">
        <v>87</v>
      </c>
      <c r="G40">
        <v>0.95799999999999996</v>
      </c>
      <c r="H40" s="5">
        <v>1.97E-11</v>
      </c>
      <c r="I40" s="5">
        <v>2.0100000000000001E-5</v>
      </c>
      <c r="J40">
        <v>44906745</v>
      </c>
      <c r="K40" s="24">
        <v>0.80189299999999997</v>
      </c>
      <c r="L40" s="6" t="s">
        <v>861</v>
      </c>
      <c r="M40" s="6" t="s">
        <v>862</v>
      </c>
      <c r="N40">
        <v>23562540</v>
      </c>
      <c r="O40" s="5">
        <v>2E-16</v>
      </c>
      <c r="P40" s="6" t="s">
        <v>863</v>
      </c>
      <c r="Q40" s="26" t="s">
        <v>155</v>
      </c>
      <c r="R40" s="6" t="s">
        <v>864</v>
      </c>
      <c r="S40" s="6" t="s">
        <v>563</v>
      </c>
    </row>
    <row r="41" spans="1:19">
      <c r="A41" t="s">
        <v>71</v>
      </c>
      <c r="B41">
        <v>44908684</v>
      </c>
      <c r="C41" t="s">
        <v>514</v>
      </c>
      <c r="D41" t="s">
        <v>216</v>
      </c>
      <c r="E41" t="s">
        <v>90</v>
      </c>
      <c r="F41" t="s">
        <v>87</v>
      </c>
      <c r="G41">
        <v>0.95799999999999996</v>
      </c>
      <c r="H41" s="5">
        <v>1.97E-11</v>
      </c>
      <c r="I41" s="5">
        <v>2.0100000000000001E-5</v>
      </c>
      <c r="J41">
        <v>44906745</v>
      </c>
      <c r="K41" s="24">
        <v>0.80189299999999997</v>
      </c>
      <c r="L41" s="6" t="s">
        <v>861</v>
      </c>
      <c r="M41" s="6" t="s">
        <v>862</v>
      </c>
      <c r="N41">
        <v>23562540</v>
      </c>
      <c r="O41" s="5">
        <v>2.0000000000000001E-18</v>
      </c>
      <c r="P41" s="6" t="s">
        <v>863</v>
      </c>
      <c r="Q41" s="26" t="s">
        <v>155</v>
      </c>
      <c r="R41" s="6" t="s">
        <v>865</v>
      </c>
      <c r="S41" s="6" t="s">
        <v>563</v>
      </c>
    </row>
    <row r="42" spans="1:19">
      <c r="A42" t="s">
        <v>71</v>
      </c>
      <c r="B42">
        <v>44908684</v>
      </c>
      <c r="C42" t="s">
        <v>514</v>
      </c>
      <c r="D42" t="s">
        <v>216</v>
      </c>
      <c r="E42" t="s">
        <v>90</v>
      </c>
      <c r="F42" t="s">
        <v>87</v>
      </c>
      <c r="G42">
        <v>0.95799999999999996</v>
      </c>
      <c r="H42" s="5">
        <v>1.97E-11</v>
      </c>
      <c r="I42" s="5">
        <v>2.0100000000000001E-5</v>
      </c>
      <c r="J42">
        <v>44906745</v>
      </c>
      <c r="K42" s="24">
        <v>0.80189299999999997</v>
      </c>
      <c r="L42" s="6" t="s">
        <v>861</v>
      </c>
      <c r="M42" s="6" t="s">
        <v>862</v>
      </c>
      <c r="N42">
        <v>30636644</v>
      </c>
      <c r="O42" s="5">
        <v>2.0000000000000001E-83</v>
      </c>
      <c r="P42" s="6" t="s">
        <v>861</v>
      </c>
      <c r="Q42" s="26" t="s">
        <v>155</v>
      </c>
      <c r="S42" s="6" t="s">
        <v>563</v>
      </c>
    </row>
    <row r="43" spans="1:19">
      <c r="A43" t="s">
        <v>71</v>
      </c>
      <c r="B43">
        <v>44908684</v>
      </c>
      <c r="C43" t="s">
        <v>514</v>
      </c>
      <c r="D43" t="s">
        <v>216</v>
      </c>
      <c r="E43" t="s">
        <v>90</v>
      </c>
      <c r="F43" t="s">
        <v>87</v>
      </c>
      <c r="G43">
        <v>0.95799999999999996</v>
      </c>
      <c r="H43" s="5">
        <v>1.97E-11</v>
      </c>
      <c r="I43" s="5">
        <v>2.0100000000000001E-5</v>
      </c>
      <c r="J43">
        <v>44906745</v>
      </c>
      <c r="K43" s="24">
        <v>0.80189299999999997</v>
      </c>
      <c r="L43" s="6" t="s">
        <v>861</v>
      </c>
      <c r="M43" s="6" t="s">
        <v>862</v>
      </c>
      <c r="N43">
        <v>30636644</v>
      </c>
      <c r="O43" s="5">
        <v>6.0000000000000003E-47</v>
      </c>
      <c r="P43" s="6" t="s">
        <v>861</v>
      </c>
      <c r="Q43" s="26" t="s">
        <v>155</v>
      </c>
      <c r="R43" s="6" t="s">
        <v>722</v>
      </c>
      <c r="S43" s="6" t="s">
        <v>563</v>
      </c>
    </row>
    <row r="44" spans="1:19">
      <c r="A44" t="s">
        <v>71</v>
      </c>
      <c r="B44">
        <v>44908684</v>
      </c>
      <c r="C44" t="s">
        <v>514</v>
      </c>
      <c r="D44" t="s">
        <v>216</v>
      </c>
      <c r="E44" t="s">
        <v>90</v>
      </c>
      <c r="F44" t="s">
        <v>87</v>
      </c>
      <c r="G44">
        <v>0.95799999999999996</v>
      </c>
      <c r="H44" s="5">
        <v>1.97E-11</v>
      </c>
      <c r="I44" s="5">
        <v>2.0100000000000001E-5</v>
      </c>
      <c r="J44">
        <v>44906745</v>
      </c>
      <c r="K44" s="24">
        <v>0.80189299999999997</v>
      </c>
      <c r="L44" s="6" t="s">
        <v>861</v>
      </c>
      <c r="M44" s="6" t="s">
        <v>862</v>
      </c>
      <c r="N44">
        <v>30636644</v>
      </c>
      <c r="O44" s="5">
        <v>7.0000000000000006E-30</v>
      </c>
      <c r="P44" s="6" t="s">
        <v>861</v>
      </c>
      <c r="Q44" s="26" t="s">
        <v>155</v>
      </c>
      <c r="R44" s="6" t="s">
        <v>723</v>
      </c>
      <c r="S44" s="6" t="s">
        <v>563</v>
      </c>
    </row>
    <row r="45" spans="1:19">
      <c r="A45" t="s">
        <v>71</v>
      </c>
      <c r="B45">
        <v>44908684</v>
      </c>
      <c r="C45" t="s">
        <v>514</v>
      </c>
      <c r="D45" t="s">
        <v>216</v>
      </c>
      <c r="E45" t="s">
        <v>90</v>
      </c>
      <c r="F45" t="s">
        <v>87</v>
      </c>
      <c r="G45">
        <v>0.95799999999999996</v>
      </c>
      <c r="H45" s="5">
        <v>1.97E-11</v>
      </c>
      <c r="I45" s="5">
        <v>2.0100000000000001E-5</v>
      </c>
      <c r="J45">
        <v>44906745</v>
      </c>
      <c r="K45" s="24">
        <v>0.80189299999999997</v>
      </c>
      <c r="L45" s="6" t="s">
        <v>634</v>
      </c>
      <c r="M45" s="6" t="s">
        <v>862</v>
      </c>
      <c r="N45">
        <v>18439548</v>
      </c>
      <c r="O45" s="5">
        <v>8.9999999999999994E-21</v>
      </c>
      <c r="P45" s="6" t="s">
        <v>866</v>
      </c>
      <c r="Q45" s="26" t="s">
        <v>155</v>
      </c>
      <c r="S45" s="6" t="s">
        <v>563</v>
      </c>
    </row>
    <row r="46" spans="1:19">
      <c r="A46" t="s">
        <v>71</v>
      </c>
      <c r="B46">
        <v>44908684</v>
      </c>
      <c r="C46" t="s">
        <v>514</v>
      </c>
      <c r="D46" t="s">
        <v>216</v>
      </c>
      <c r="E46" t="s">
        <v>90</v>
      </c>
      <c r="F46" t="s">
        <v>87</v>
      </c>
      <c r="G46">
        <v>0.95799999999999996</v>
      </c>
      <c r="H46" s="5">
        <v>1.97E-11</v>
      </c>
      <c r="I46" s="5">
        <v>2.0100000000000001E-5</v>
      </c>
      <c r="J46">
        <v>44906745</v>
      </c>
      <c r="K46" s="24">
        <v>0.80189299999999997</v>
      </c>
      <c r="L46" s="6" t="s">
        <v>634</v>
      </c>
      <c r="M46" s="6" t="s">
        <v>862</v>
      </c>
      <c r="N46">
        <v>31217584</v>
      </c>
      <c r="O46" s="5">
        <v>3E-52</v>
      </c>
      <c r="P46" s="6" t="s">
        <v>635</v>
      </c>
      <c r="Q46" s="26" t="s">
        <v>155</v>
      </c>
      <c r="S46" s="6" t="s">
        <v>563</v>
      </c>
    </row>
    <row r="47" spans="1:19">
      <c r="A47" t="s">
        <v>71</v>
      </c>
      <c r="B47">
        <v>44908684</v>
      </c>
      <c r="C47" t="s">
        <v>514</v>
      </c>
      <c r="D47" t="s">
        <v>216</v>
      </c>
      <c r="E47" t="s">
        <v>90</v>
      </c>
      <c r="F47" t="s">
        <v>87</v>
      </c>
      <c r="G47">
        <v>0.95799999999999996</v>
      </c>
      <c r="H47" s="5">
        <v>1.97E-11</v>
      </c>
      <c r="I47" s="5">
        <v>2.0100000000000001E-5</v>
      </c>
      <c r="J47">
        <v>44906745</v>
      </c>
      <c r="K47" s="24">
        <v>0.80189299999999997</v>
      </c>
      <c r="L47" s="6" t="s">
        <v>867</v>
      </c>
      <c r="M47" s="6" t="s">
        <v>862</v>
      </c>
      <c r="N47">
        <v>26690388</v>
      </c>
      <c r="O47" s="5">
        <v>4.0000000000000001E-10</v>
      </c>
      <c r="P47" s="6" t="s">
        <v>868</v>
      </c>
      <c r="Q47" s="26" t="s">
        <v>155</v>
      </c>
      <c r="S47" s="6" t="s">
        <v>87</v>
      </c>
    </row>
    <row r="48" spans="1:19">
      <c r="A48" t="s">
        <v>71</v>
      </c>
      <c r="B48">
        <v>44908684</v>
      </c>
      <c r="C48" t="s">
        <v>514</v>
      </c>
      <c r="D48" t="s">
        <v>216</v>
      </c>
      <c r="E48" t="s">
        <v>90</v>
      </c>
      <c r="F48" t="s">
        <v>87</v>
      </c>
      <c r="G48">
        <v>0.95799999999999996</v>
      </c>
      <c r="H48" s="5">
        <v>1.97E-11</v>
      </c>
      <c r="I48" s="5">
        <v>2.0100000000000001E-5</v>
      </c>
      <c r="J48">
        <v>44906745</v>
      </c>
      <c r="K48" s="24">
        <v>0.80189299999999997</v>
      </c>
      <c r="L48" s="6" t="s">
        <v>869</v>
      </c>
      <c r="M48" s="6" t="s">
        <v>862</v>
      </c>
      <c r="N48">
        <v>24468470</v>
      </c>
      <c r="O48" s="5">
        <v>5.0000000000000004E-19</v>
      </c>
      <c r="P48" s="6" t="s">
        <v>870</v>
      </c>
      <c r="Q48" s="26" t="s">
        <v>155</v>
      </c>
      <c r="R48" s="6" t="s">
        <v>584</v>
      </c>
      <c r="S48" s="6" t="s">
        <v>87</v>
      </c>
    </row>
    <row r="49" spans="1:19">
      <c r="A49" t="s">
        <v>71</v>
      </c>
      <c r="B49">
        <v>44908684</v>
      </c>
      <c r="C49" t="s">
        <v>514</v>
      </c>
      <c r="D49" t="s">
        <v>216</v>
      </c>
      <c r="E49" t="s">
        <v>90</v>
      </c>
      <c r="F49" t="s">
        <v>87</v>
      </c>
      <c r="G49">
        <v>0.95799999999999996</v>
      </c>
      <c r="H49" s="5">
        <v>1.97E-11</v>
      </c>
      <c r="I49" s="5">
        <v>2.0100000000000001E-5</v>
      </c>
      <c r="J49">
        <v>44906745</v>
      </c>
      <c r="K49" s="24">
        <v>0.80189299999999997</v>
      </c>
      <c r="L49" s="6" t="s">
        <v>871</v>
      </c>
      <c r="M49" s="6" t="s">
        <v>862</v>
      </c>
      <c r="N49">
        <v>26421299</v>
      </c>
      <c r="O49" s="5">
        <v>4.9999999999999999E-17</v>
      </c>
      <c r="P49" s="6" t="s">
        <v>872</v>
      </c>
      <c r="Q49" s="26" t="s">
        <v>155</v>
      </c>
      <c r="S49" s="6" t="s">
        <v>563</v>
      </c>
    </row>
    <row r="50" spans="1:19">
      <c r="A50" t="s">
        <v>71</v>
      </c>
      <c r="B50">
        <v>44908684</v>
      </c>
      <c r="C50" t="s">
        <v>514</v>
      </c>
      <c r="D50" t="s">
        <v>216</v>
      </c>
      <c r="E50" t="s">
        <v>90</v>
      </c>
      <c r="F50" t="s">
        <v>87</v>
      </c>
      <c r="G50">
        <v>0.95799999999999996</v>
      </c>
      <c r="H50" s="5">
        <v>1.97E-11</v>
      </c>
      <c r="I50" s="5">
        <v>2.0100000000000001E-5</v>
      </c>
      <c r="J50">
        <v>44906745</v>
      </c>
      <c r="K50" s="24">
        <v>0.80189299999999997</v>
      </c>
      <c r="L50" s="6" t="s">
        <v>873</v>
      </c>
      <c r="M50" s="6" t="s">
        <v>862</v>
      </c>
      <c r="N50">
        <v>28247064</v>
      </c>
      <c r="O50" s="5">
        <v>4.9999999999999995E-94</v>
      </c>
      <c r="P50" s="6" t="s">
        <v>874</v>
      </c>
      <c r="Q50" s="26" t="s">
        <v>155</v>
      </c>
      <c r="S50" s="6" t="s">
        <v>87</v>
      </c>
    </row>
    <row r="51" spans="1:19">
      <c r="A51" t="s">
        <v>71</v>
      </c>
      <c r="B51">
        <v>44908684</v>
      </c>
      <c r="C51" t="s">
        <v>514</v>
      </c>
      <c r="D51" t="s">
        <v>216</v>
      </c>
      <c r="E51" t="s">
        <v>90</v>
      </c>
      <c r="F51" t="s">
        <v>87</v>
      </c>
      <c r="G51">
        <v>0.95799999999999996</v>
      </c>
      <c r="H51" s="5">
        <v>1.97E-11</v>
      </c>
      <c r="I51" s="5">
        <v>2.0100000000000001E-5</v>
      </c>
      <c r="J51">
        <v>44906745</v>
      </c>
      <c r="K51" s="24">
        <v>0.80189299999999997</v>
      </c>
      <c r="L51" s="6" t="s">
        <v>873</v>
      </c>
      <c r="M51" s="6" t="s">
        <v>862</v>
      </c>
      <c r="N51">
        <v>28641921</v>
      </c>
      <c r="O51" s="5">
        <v>2.0000000000000002E-30</v>
      </c>
      <c r="P51" s="6" t="s">
        <v>874</v>
      </c>
      <c r="Q51" s="26" t="s">
        <v>155</v>
      </c>
      <c r="S51" s="6" t="s">
        <v>563</v>
      </c>
    </row>
    <row r="52" spans="1:19">
      <c r="A52" t="s">
        <v>71</v>
      </c>
      <c r="B52">
        <v>44908684</v>
      </c>
      <c r="C52" t="s">
        <v>514</v>
      </c>
      <c r="D52" t="s">
        <v>216</v>
      </c>
      <c r="E52" t="s">
        <v>90</v>
      </c>
      <c r="F52" t="s">
        <v>87</v>
      </c>
      <c r="G52">
        <v>0.95799999999999996</v>
      </c>
      <c r="H52" s="5">
        <v>1.97E-11</v>
      </c>
      <c r="I52" s="5">
        <v>2.0100000000000001E-5</v>
      </c>
      <c r="J52">
        <v>44906745</v>
      </c>
      <c r="K52" s="24">
        <v>0.80189299999999997</v>
      </c>
      <c r="L52" s="6" t="s">
        <v>873</v>
      </c>
      <c r="M52" s="6" t="s">
        <v>862</v>
      </c>
      <c r="N52">
        <v>30319691</v>
      </c>
      <c r="O52" s="5">
        <v>1.0000000000000001E-18</v>
      </c>
      <c r="P52" s="6" t="s">
        <v>874</v>
      </c>
      <c r="Q52" s="26" t="s">
        <v>155</v>
      </c>
      <c r="S52" s="6" t="s">
        <v>563</v>
      </c>
    </row>
    <row r="53" spans="1:19">
      <c r="A53" t="s">
        <v>71</v>
      </c>
      <c r="B53">
        <v>44908684</v>
      </c>
      <c r="C53" t="s">
        <v>514</v>
      </c>
      <c r="D53" t="s">
        <v>216</v>
      </c>
      <c r="E53" t="s">
        <v>90</v>
      </c>
      <c r="F53" t="s">
        <v>87</v>
      </c>
      <c r="G53">
        <v>0.95799999999999996</v>
      </c>
      <c r="H53" s="5">
        <v>1.97E-11</v>
      </c>
      <c r="I53" s="5">
        <v>2.0100000000000001E-5</v>
      </c>
      <c r="J53">
        <v>44906745</v>
      </c>
      <c r="K53" s="24">
        <v>0.80189299999999997</v>
      </c>
      <c r="L53" s="6" t="s">
        <v>875</v>
      </c>
      <c r="M53" s="6" t="s">
        <v>862</v>
      </c>
      <c r="N53">
        <v>30361487</v>
      </c>
      <c r="O53" s="5">
        <v>6.0000000000000006E-20</v>
      </c>
      <c r="P53" s="6" t="s">
        <v>876</v>
      </c>
      <c r="Q53" s="26" t="s">
        <v>155</v>
      </c>
      <c r="S53" s="6" t="s">
        <v>563</v>
      </c>
    </row>
    <row r="54" spans="1:19">
      <c r="A54" t="s">
        <v>71</v>
      </c>
      <c r="B54">
        <v>44908684</v>
      </c>
      <c r="C54" t="s">
        <v>514</v>
      </c>
      <c r="D54" t="s">
        <v>216</v>
      </c>
      <c r="E54" t="s">
        <v>90</v>
      </c>
      <c r="F54" t="s">
        <v>87</v>
      </c>
      <c r="G54">
        <v>0.95799999999999996</v>
      </c>
      <c r="H54" s="5">
        <v>1.97E-11</v>
      </c>
      <c r="I54" s="5">
        <v>2.0100000000000001E-5</v>
      </c>
      <c r="J54">
        <v>44906745</v>
      </c>
      <c r="K54" s="24">
        <v>0.80189299999999997</v>
      </c>
      <c r="L54" s="6" t="s">
        <v>877</v>
      </c>
      <c r="M54" s="6" t="s">
        <v>862</v>
      </c>
      <c r="N54">
        <v>28031287</v>
      </c>
      <c r="O54" s="5">
        <v>2.0000000000000001E-9</v>
      </c>
      <c r="P54" s="6" t="s">
        <v>878</v>
      </c>
      <c r="Q54" s="26" t="s">
        <v>155</v>
      </c>
      <c r="R54" s="6" t="s">
        <v>879</v>
      </c>
      <c r="S54" s="6" t="s">
        <v>87</v>
      </c>
    </row>
    <row r="55" spans="1:19">
      <c r="A55" t="s">
        <v>71</v>
      </c>
      <c r="B55">
        <v>44908684</v>
      </c>
      <c r="C55" t="s">
        <v>514</v>
      </c>
      <c r="D55" t="s">
        <v>216</v>
      </c>
      <c r="E55" t="s">
        <v>90</v>
      </c>
      <c r="F55" t="s">
        <v>87</v>
      </c>
      <c r="G55">
        <v>0.95799999999999996</v>
      </c>
      <c r="H55" s="5">
        <v>1.97E-11</v>
      </c>
      <c r="I55" s="5">
        <v>2.0100000000000001E-5</v>
      </c>
      <c r="J55">
        <v>44906745</v>
      </c>
      <c r="K55" s="24">
        <v>0.80189299999999997</v>
      </c>
      <c r="L55" s="6" t="s">
        <v>880</v>
      </c>
      <c r="M55" s="6" t="s">
        <v>862</v>
      </c>
      <c r="N55">
        <v>26421299</v>
      </c>
      <c r="O55" s="5">
        <v>4.9999999999999999E-17</v>
      </c>
      <c r="P55" s="6" t="s">
        <v>872</v>
      </c>
      <c r="Q55" s="26" t="s">
        <v>155</v>
      </c>
      <c r="S55" s="6" t="s">
        <v>563</v>
      </c>
    </row>
    <row r="56" spans="1:19">
      <c r="A56" t="s">
        <v>71</v>
      </c>
      <c r="B56">
        <v>44908684</v>
      </c>
      <c r="C56" t="s">
        <v>514</v>
      </c>
      <c r="D56" t="s">
        <v>216</v>
      </c>
      <c r="E56" t="s">
        <v>90</v>
      </c>
      <c r="F56" t="s">
        <v>87</v>
      </c>
      <c r="G56">
        <v>0.95799999999999996</v>
      </c>
      <c r="H56" s="5">
        <v>1.97E-11</v>
      </c>
      <c r="I56" s="5">
        <v>2.0100000000000001E-5</v>
      </c>
      <c r="J56">
        <v>44906745</v>
      </c>
      <c r="K56" s="24">
        <v>0.80189299999999997</v>
      </c>
      <c r="L56" s="6" t="s">
        <v>881</v>
      </c>
      <c r="M56" s="6" t="s">
        <v>862</v>
      </c>
      <c r="N56">
        <v>30319691</v>
      </c>
      <c r="O56" s="5">
        <v>2E-14</v>
      </c>
      <c r="P56" s="6" t="s">
        <v>882</v>
      </c>
      <c r="Q56" s="26" t="s">
        <v>155</v>
      </c>
      <c r="S56" s="6" t="s">
        <v>563</v>
      </c>
    </row>
    <row r="57" spans="1:19">
      <c r="A57" t="s">
        <v>71</v>
      </c>
      <c r="B57">
        <v>44908684</v>
      </c>
      <c r="C57" t="s">
        <v>514</v>
      </c>
      <c r="D57" t="s">
        <v>216</v>
      </c>
      <c r="E57" t="s">
        <v>90</v>
      </c>
      <c r="F57" t="s">
        <v>87</v>
      </c>
      <c r="G57">
        <v>0.95799999999999996</v>
      </c>
      <c r="H57" s="5">
        <v>1.97E-11</v>
      </c>
      <c r="I57" s="5">
        <v>2.0100000000000001E-5</v>
      </c>
      <c r="J57">
        <v>44906745</v>
      </c>
      <c r="K57" s="24">
        <v>0.80189299999999997</v>
      </c>
      <c r="L57" s="6" t="s">
        <v>883</v>
      </c>
      <c r="M57" s="6" t="s">
        <v>862</v>
      </c>
      <c r="N57">
        <v>29507422</v>
      </c>
      <c r="O57" s="5">
        <v>9.9999999999999997E-48</v>
      </c>
      <c r="P57" s="6" t="s">
        <v>884</v>
      </c>
      <c r="Q57" s="26" t="s">
        <v>155</v>
      </c>
      <c r="R57" s="6" t="s">
        <v>584</v>
      </c>
      <c r="S57" s="6" t="s">
        <v>563</v>
      </c>
    </row>
    <row r="58" spans="1:19">
      <c r="A58" t="s">
        <v>71</v>
      </c>
      <c r="B58">
        <v>44908684</v>
      </c>
      <c r="C58" t="s">
        <v>514</v>
      </c>
      <c r="D58" t="s">
        <v>216</v>
      </c>
      <c r="E58" t="s">
        <v>90</v>
      </c>
      <c r="F58" t="s">
        <v>87</v>
      </c>
      <c r="G58">
        <v>0.95799999999999996</v>
      </c>
      <c r="H58" s="5">
        <v>1.97E-11</v>
      </c>
      <c r="I58" s="5">
        <v>2.0100000000000001E-5</v>
      </c>
      <c r="J58">
        <v>44906745</v>
      </c>
      <c r="K58" s="24">
        <v>0.80189299999999997</v>
      </c>
      <c r="L58" s="6" t="s">
        <v>883</v>
      </c>
      <c r="M58" s="6" t="s">
        <v>862</v>
      </c>
      <c r="N58">
        <v>29507422</v>
      </c>
      <c r="O58" s="5">
        <v>4E-52</v>
      </c>
      <c r="P58" s="6" t="s">
        <v>884</v>
      </c>
      <c r="Q58" s="26" t="s">
        <v>155</v>
      </c>
      <c r="S58" s="6" t="s">
        <v>563</v>
      </c>
    </row>
    <row r="59" spans="1:19">
      <c r="A59" t="s">
        <v>71</v>
      </c>
      <c r="B59">
        <v>44908684</v>
      </c>
      <c r="C59" t="s">
        <v>514</v>
      </c>
      <c r="D59" t="s">
        <v>216</v>
      </c>
      <c r="E59" t="s">
        <v>90</v>
      </c>
      <c r="F59" t="s">
        <v>87</v>
      </c>
      <c r="G59">
        <v>0.95799999999999996</v>
      </c>
      <c r="H59" s="5">
        <v>1.97E-11</v>
      </c>
      <c r="I59" s="5">
        <v>2.0100000000000001E-5</v>
      </c>
      <c r="J59">
        <v>44906745</v>
      </c>
      <c r="K59" s="24">
        <v>0.80189299999999997</v>
      </c>
      <c r="L59" s="6" t="s">
        <v>885</v>
      </c>
      <c r="M59" s="6" t="s">
        <v>862</v>
      </c>
      <c r="N59">
        <v>31484785</v>
      </c>
      <c r="O59" s="5">
        <v>6.0000000000000001E-74</v>
      </c>
      <c r="P59" s="6" t="s">
        <v>886</v>
      </c>
      <c r="Q59" s="26" t="s">
        <v>155</v>
      </c>
      <c r="S59" s="6" t="s">
        <v>87</v>
      </c>
    </row>
    <row r="60" spans="1:19">
      <c r="A60" t="s">
        <v>71</v>
      </c>
      <c r="B60">
        <v>44908684</v>
      </c>
      <c r="C60" t="s">
        <v>514</v>
      </c>
      <c r="D60" t="s">
        <v>216</v>
      </c>
      <c r="E60" t="s">
        <v>90</v>
      </c>
      <c r="F60" t="s">
        <v>87</v>
      </c>
      <c r="G60">
        <v>0.95799999999999996</v>
      </c>
      <c r="H60" s="5">
        <v>1.97E-11</v>
      </c>
      <c r="I60" s="5">
        <v>2.0100000000000001E-5</v>
      </c>
      <c r="J60">
        <v>44906745</v>
      </c>
      <c r="K60" s="24">
        <v>0.80189299999999997</v>
      </c>
      <c r="L60" s="6" t="s">
        <v>674</v>
      </c>
      <c r="M60" s="6" t="s">
        <v>862</v>
      </c>
      <c r="N60">
        <v>29507422</v>
      </c>
      <c r="O60" s="5">
        <v>3E-157</v>
      </c>
      <c r="P60" s="6" t="s">
        <v>675</v>
      </c>
      <c r="Q60" s="26" t="s">
        <v>155</v>
      </c>
      <c r="S60" s="6" t="s">
        <v>563</v>
      </c>
    </row>
    <row r="61" spans="1:19">
      <c r="A61" t="s">
        <v>71</v>
      </c>
      <c r="B61">
        <v>44908684</v>
      </c>
      <c r="C61" t="s">
        <v>514</v>
      </c>
      <c r="D61" t="s">
        <v>216</v>
      </c>
      <c r="E61" t="s">
        <v>90</v>
      </c>
      <c r="F61" t="s">
        <v>87</v>
      </c>
      <c r="G61">
        <v>0.95799999999999996</v>
      </c>
      <c r="H61" s="5">
        <v>1.97E-11</v>
      </c>
      <c r="I61" s="5">
        <v>2.0100000000000001E-5</v>
      </c>
      <c r="J61">
        <v>44906745</v>
      </c>
      <c r="K61" s="24">
        <v>0.80189299999999997</v>
      </c>
      <c r="L61" s="6" t="s">
        <v>674</v>
      </c>
      <c r="M61" s="6" t="s">
        <v>862</v>
      </c>
      <c r="N61">
        <v>29507422</v>
      </c>
      <c r="O61" s="5">
        <v>5.0000000000000002E-136</v>
      </c>
      <c r="P61" s="6" t="s">
        <v>675</v>
      </c>
      <c r="Q61" s="26" t="s">
        <v>155</v>
      </c>
      <c r="R61" s="6" t="s">
        <v>584</v>
      </c>
      <c r="S61" s="6" t="s">
        <v>563</v>
      </c>
    </row>
    <row r="62" spans="1:19">
      <c r="A62" t="s">
        <v>71</v>
      </c>
      <c r="B62">
        <v>44908684</v>
      </c>
      <c r="C62" t="s">
        <v>514</v>
      </c>
      <c r="D62" t="s">
        <v>216</v>
      </c>
      <c r="E62" t="s">
        <v>90</v>
      </c>
      <c r="F62" t="s">
        <v>87</v>
      </c>
      <c r="G62">
        <v>0.95799999999999996</v>
      </c>
      <c r="H62" s="5">
        <v>1.97E-11</v>
      </c>
      <c r="I62" s="5">
        <v>2.0100000000000001E-5</v>
      </c>
      <c r="J62">
        <v>44906745</v>
      </c>
      <c r="K62" s="24">
        <v>0.80189299999999997</v>
      </c>
      <c r="L62" s="6" t="s">
        <v>674</v>
      </c>
      <c r="M62" s="6" t="s">
        <v>862</v>
      </c>
      <c r="N62">
        <v>29507422</v>
      </c>
      <c r="O62" s="5">
        <v>5.0000000000000002E-14</v>
      </c>
      <c r="P62" s="6" t="s">
        <v>675</v>
      </c>
      <c r="Q62" s="26" t="s">
        <v>155</v>
      </c>
      <c r="R62" s="6" t="s">
        <v>887</v>
      </c>
      <c r="S62" s="6" t="s">
        <v>563</v>
      </c>
    </row>
    <row r="63" spans="1:19">
      <c r="A63" t="s">
        <v>71</v>
      </c>
      <c r="B63">
        <v>44908684</v>
      </c>
      <c r="C63" t="s">
        <v>514</v>
      </c>
      <c r="D63" t="s">
        <v>216</v>
      </c>
      <c r="E63" t="s">
        <v>90</v>
      </c>
      <c r="F63" t="s">
        <v>87</v>
      </c>
      <c r="G63">
        <v>0.95799999999999996</v>
      </c>
      <c r="H63" s="5">
        <v>1.97E-11</v>
      </c>
      <c r="I63" s="5">
        <v>2.0100000000000001E-5</v>
      </c>
      <c r="J63">
        <v>44906745</v>
      </c>
      <c r="K63" s="24">
        <v>0.80189299999999997</v>
      </c>
      <c r="L63" s="6" t="s">
        <v>674</v>
      </c>
      <c r="M63" s="6" t="s">
        <v>862</v>
      </c>
      <c r="N63">
        <v>29507422</v>
      </c>
      <c r="O63" s="5">
        <v>6.9999999999999998E-9</v>
      </c>
      <c r="P63" s="6" t="s">
        <v>675</v>
      </c>
      <c r="Q63" s="26" t="s">
        <v>155</v>
      </c>
      <c r="R63" s="6" t="s">
        <v>888</v>
      </c>
      <c r="S63" s="6" t="s">
        <v>563</v>
      </c>
    </row>
    <row r="64" spans="1:19">
      <c r="A64" t="s">
        <v>71</v>
      </c>
      <c r="B64">
        <v>44908684</v>
      </c>
      <c r="C64" t="s">
        <v>514</v>
      </c>
      <c r="D64" t="s">
        <v>216</v>
      </c>
      <c r="E64" t="s">
        <v>90</v>
      </c>
      <c r="F64" t="s">
        <v>87</v>
      </c>
      <c r="G64">
        <v>0.95799999999999996</v>
      </c>
      <c r="H64" s="5">
        <v>1.97E-11</v>
      </c>
      <c r="I64" s="5">
        <v>2.0100000000000001E-5</v>
      </c>
      <c r="J64">
        <v>44906745</v>
      </c>
      <c r="K64" s="24">
        <v>0.80189299999999997</v>
      </c>
      <c r="L64" s="6" t="s">
        <v>674</v>
      </c>
      <c r="M64" s="6" t="s">
        <v>862</v>
      </c>
      <c r="N64">
        <v>31217584</v>
      </c>
      <c r="O64" s="5">
        <v>2.9999999999999999E-22</v>
      </c>
      <c r="P64" s="6" t="s">
        <v>675</v>
      </c>
      <c r="Q64" s="26" t="s">
        <v>155</v>
      </c>
      <c r="S64" s="6" t="s">
        <v>563</v>
      </c>
    </row>
    <row r="65" spans="1:19">
      <c r="A65" t="s">
        <v>71</v>
      </c>
      <c r="B65">
        <v>44908684</v>
      </c>
      <c r="C65" t="s">
        <v>514</v>
      </c>
      <c r="D65" t="s">
        <v>216</v>
      </c>
      <c r="E65" t="s">
        <v>90</v>
      </c>
      <c r="F65" t="s">
        <v>87</v>
      </c>
      <c r="G65">
        <v>0.95799999999999996</v>
      </c>
      <c r="H65" s="5">
        <v>1.97E-11</v>
      </c>
      <c r="I65" s="5">
        <v>2.0100000000000001E-5</v>
      </c>
      <c r="J65">
        <v>44906745</v>
      </c>
      <c r="K65" s="24">
        <v>0.80189299999999997</v>
      </c>
      <c r="L65" s="6" t="s">
        <v>889</v>
      </c>
      <c r="M65" s="6" t="s">
        <v>862</v>
      </c>
      <c r="N65">
        <v>28800603</v>
      </c>
      <c r="O65" s="5">
        <v>3.0000000000000001E-12</v>
      </c>
      <c r="P65" s="6" t="s">
        <v>890</v>
      </c>
      <c r="Q65" s="26" t="s">
        <v>155</v>
      </c>
      <c r="S65" s="6" t="s">
        <v>563</v>
      </c>
    </row>
    <row r="66" spans="1:19">
      <c r="A66" t="s">
        <v>71</v>
      </c>
      <c r="B66">
        <v>44908684</v>
      </c>
      <c r="C66" t="s">
        <v>514</v>
      </c>
      <c r="D66" t="s">
        <v>216</v>
      </c>
      <c r="E66" t="s">
        <v>90</v>
      </c>
      <c r="F66" t="s">
        <v>87</v>
      </c>
      <c r="G66">
        <v>0.95799999999999996</v>
      </c>
      <c r="H66" s="5">
        <v>1.97E-11</v>
      </c>
      <c r="I66" s="5">
        <v>2.0100000000000001E-5</v>
      </c>
      <c r="J66">
        <v>44906745</v>
      </c>
      <c r="K66" s="24">
        <v>0.80189299999999997</v>
      </c>
      <c r="L66" s="6" t="s">
        <v>891</v>
      </c>
      <c r="M66" s="6" t="s">
        <v>862</v>
      </c>
      <c r="N66">
        <v>23562540</v>
      </c>
      <c r="O66" s="5">
        <v>2.0000000000000001E-18</v>
      </c>
      <c r="P66" s="6" t="s">
        <v>863</v>
      </c>
      <c r="Q66" s="26" t="s">
        <v>155</v>
      </c>
      <c r="R66" s="6" t="s">
        <v>865</v>
      </c>
      <c r="S66" s="6" t="s">
        <v>563</v>
      </c>
    </row>
    <row r="67" spans="1:19">
      <c r="A67" t="s">
        <v>71</v>
      </c>
      <c r="B67">
        <v>44908684</v>
      </c>
      <c r="C67" t="s">
        <v>514</v>
      </c>
      <c r="D67" t="s">
        <v>216</v>
      </c>
      <c r="E67" t="s">
        <v>90</v>
      </c>
      <c r="F67" t="s">
        <v>87</v>
      </c>
      <c r="G67">
        <v>0.95799999999999996</v>
      </c>
      <c r="H67" s="5">
        <v>1.97E-11</v>
      </c>
      <c r="I67" s="5">
        <v>2.0100000000000001E-5</v>
      </c>
      <c r="J67">
        <v>44906745</v>
      </c>
      <c r="K67" s="24">
        <v>0.80189299999999997</v>
      </c>
      <c r="L67" s="6" t="s">
        <v>891</v>
      </c>
      <c r="M67" s="6" t="s">
        <v>862</v>
      </c>
      <c r="N67">
        <v>28247064</v>
      </c>
      <c r="O67" s="5">
        <v>5.0000000000000003E-33</v>
      </c>
      <c r="P67" s="6" t="s">
        <v>892</v>
      </c>
      <c r="Q67" s="26" t="s">
        <v>155</v>
      </c>
      <c r="S67" s="6" t="s">
        <v>87</v>
      </c>
    </row>
    <row r="68" spans="1:19">
      <c r="A68" t="s">
        <v>71</v>
      </c>
      <c r="B68">
        <v>44908684</v>
      </c>
      <c r="C68" t="s">
        <v>514</v>
      </c>
      <c r="D68" t="s">
        <v>216</v>
      </c>
      <c r="E68" t="s">
        <v>90</v>
      </c>
      <c r="F68" t="s">
        <v>87</v>
      </c>
      <c r="G68">
        <v>0.95799999999999996</v>
      </c>
      <c r="H68" s="5">
        <v>1.97E-11</v>
      </c>
      <c r="I68" s="5">
        <v>2.0100000000000001E-5</v>
      </c>
      <c r="J68">
        <v>44906745</v>
      </c>
      <c r="K68" s="24">
        <v>0.80189299999999997</v>
      </c>
      <c r="L68" s="6" t="s">
        <v>893</v>
      </c>
      <c r="M68" s="6" t="s">
        <v>862</v>
      </c>
      <c r="N68">
        <v>30319691</v>
      </c>
      <c r="O68" s="5">
        <v>5.9999999999999999E-24</v>
      </c>
      <c r="P68" s="6" t="s">
        <v>894</v>
      </c>
      <c r="Q68" s="26" t="s">
        <v>155</v>
      </c>
      <c r="S68" s="6" t="s">
        <v>563</v>
      </c>
    </row>
    <row r="69" spans="1:19">
      <c r="A69" t="s">
        <v>71</v>
      </c>
      <c r="B69">
        <v>44908684</v>
      </c>
      <c r="C69" t="s">
        <v>514</v>
      </c>
      <c r="D69" t="s">
        <v>216</v>
      </c>
      <c r="E69" t="s">
        <v>90</v>
      </c>
      <c r="F69" t="s">
        <v>87</v>
      </c>
      <c r="G69">
        <v>0.95799999999999996</v>
      </c>
      <c r="H69" s="5">
        <v>1.97E-11</v>
      </c>
      <c r="I69" s="5">
        <v>2.0100000000000001E-5</v>
      </c>
      <c r="J69">
        <v>44906745</v>
      </c>
      <c r="K69" s="24">
        <v>0.80189299999999997</v>
      </c>
      <c r="L69" s="6" t="s">
        <v>895</v>
      </c>
      <c r="M69" s="6" t="s">
        <v>862</v>
      </c>
      <c r="N69">
        <v>31484785</v>
      </c>
      <c r="O69" s="5">
        <v>1.9999999999999999E-20</v>
      </c>
      <c r="P69" s="6" t="s">
        <v>896</v>
      </c>
      <c r="Q69" s="26" t="s">
        <v>155</v>
      </c>
      <c r="S69" s="6" t="s">
        <v>563</v>
      </c>
    </row>
    <row r="70" spans="1:19">
      <c r="A70" t="s">
        <v>71</v>
      </c>
      <c r="B70">
        <v>44908684</v>
      </c>
      <c r="C70" t="s">
        <v>514</v>
      </c>
      <c r="D70" t="s">
        <v>216</v>
      </c>
      <c r="E70" t="s">
        <v>90</v>
      </c>
      <c r="F70" t="s">
        <v>87</v>
      </c>
      <c r="G70">
        <v>0.95799999999999996</v>
      </c>
      <c r="H70" s="5">
        <v>1.97E-11</v>
      </c>
      <c r="I70" s="5">
        <v>2.0100000000000001E-5</v>
      </c>
      <c r="J70">
        <v>44906745</v>
      </c>
      <c r="K70" s="24">
        <v>0.80189299999999997</v>
      </c>
      <c r="L70" s="6" t="s">
        <v>897</v>
      </c>
      <c r="M70" s="6" t="s">
        <v>862</v>
      </c>
      <c r="N70">
        <v>31636271</v>
      </c>
      <c r="O70" s="5">
        <v>3E-11</v>
      </c>
      <c r="P70" s="6" t="s">
        <v>898</v>
      </c>
      <c r="Q70" s="26" t="s">
        <v>155</v>
      </c>
      <c r="R70" s="6" t="s">
        <v>899</v>
      </c>
      <c r="S70" s="6" t="s">
        <v>563</v>
      </c>
    </row>
    <row r="71" spans="1:19">
      <c r="A71" t="s">
        <v>71</v>
      </c>
      <c r="B71">
        <v>44908684</v>
      </c>
      <c r="C71" t="s">
        <v>514</v>
      </c>
      <c r="D71" t="s">
        <v>216</v>
      </c>
      <c r="E71" t="s">
        <v>90</v>
      </c>
      <c r="F71" t="s">
        <v>87</v>
      </c>
      <c r="G71">
        <v>0.95799999999999996</v>
      </c>
      <c r="H71" s="5">
        <v>1.97E-11</v>
      </c>
      <c r="I71" s="5">
        <v>2.0100000000000001E-5</v>
      </c>
      <c r="J71">
        <v>44906745</v>
      </c>
      <c r="K71" s="24">
        <v>0.80189299999999997</v>
      </c>
      <c r="L71" s="6" t="s">
        <v>900</v>
      </c>
      <c r="M71" s="6" t="s">
        <v>862</v>
      </c>
      <c r="N71">
        <v>23562540</v>
      </c>
      <c r="O71" s="5">
        <v>2E-16</v>
      </c>
      <c r="P71" s="6" t="s">
        <v>863</v>
      </c>
      <c r="Q71" s="26" t="s">
        <v>155</v>
      </c>
      <c r="R71" s="6" t="s">
        <v>864</v>
      </c>
      <c r="S71" s="6" t="s">
        <v>563</v>
      </c>
    </row>
    <row r="72" spans="1:19">
      <c r="A72" t="s">
        <v>71</v>
      </c>
      <c r="B72">
        <v>44908684</v>
      </c>
      <c r="C72" t="s">
        <v>514</v>
      </c>
      <c r="D72" t="s">
        <v>216</v>
      </c>
      <c r="E72" t="s">
        <v>90</v>
      </c>
      <c r="F72" t="s">
        <v>87</v>
      </c>
      <c r="G72">
        <v>0.95799999999999996</v>
      </c>
      <c r="H72" s="5">
        <v>1.97E-11</v>
      </c>
      <c r="I72" s="5">
        <v>2.0100000000000001E-5</v>
      </c>
      <c r="J72">
        <v>44906745</v>
      </c>
      <c r="K72" s="24">
        <v>0.80189299999999997</v>
      </c>
      <c r="L72" s="6" t="s">
        <v>900</v>
      </c>
      <c r="M72" s="6" t="s">
        <v>862</v>
      </c>
      <c r="N72">
        <v>28247064</v>
      </c>
      <c r="O72" s="5">
        <v>3.9999999999999998E-29</v>
      </c>
      <c r="P72" s="6" t="s">
        <v>901</v>
      </c>
      <c r="Q72" s="26" t="s">
        <v>155</v>
      </c>
      <c r="S72" s="6" t="s">
        <v>87</v>
      </c>
    </row>
    <row r="73" spans="1:19">
      <c r="A73" t="s">
        <v>71</v>
      </c>
      <c r="B73">
        <v>44908684</v>
      </c>
      <c r="C73" t="s">
        <v>514</v>
      </c>
      <c r="D73" t="s">
        <v>216</v>
      </c>
      <c r="E73" t="s">
        <v>90</v>
      </c>
      <c r="F73" t="s">
        <v>87</v>
      </c>
      <c r="G73">
        <v>0.95799999999999996</v>
      </c>
      <c r="H73" s="5">
        <v>1.97E-11</v>
      </c>
      <c r="I73" s="5">
        <v>2.0100000000000001E-5</v>
      </c>
      <c r="J73">
        <v>44906745</v>
      </c>
      <c r="K73" s="24">
        <v>0.80189299999999997</v>
      </c>
      <c r="L73" s="6" t="s">
        <v>900</v>
      </c>
      <c r="M73" s="6" t="s">
        <v>862</v>
      </c>
      <c r="N73">
        <v>28641921</v>
      </c>
      <c r="O73" s="5">
        <v>7.9999999999999995E-11</v>
      </c>
      <c r="P73" s="6" t="s">
        <v>902</v>
      </c>
      <c r="Q73" s="26" t="s">
        <v>155</v>
      </c>
      <c r="S73" s="6" t="s">
        <v>563</v>
      </c>
    </row>
    <row r="74" spans="1:19">
      <c r="A74" t="s">
        <v>71</v>
      </c>
      <c r="B74">
        <v>44908684</v>
      </c>
      <c r="C74" t="s">
        <v>514</v>
      </c>
      <c r="D74" t="s">
        <v>216</v>
      </c>
      <c r="E74" t="s">
        <v>90</v>
      </c>
      <c r="F74" t="s">
        <v>87</v>
      </c>
      <c r="G74">
        <v>0.95799999999999996</v>
      </c>
      <c r="H74" s="5">
        <v>1.97E-11</v>
      </c>
      <c r="I74" s="5">
        <v>2.0100000000000001E-5</v>
      </c>
      <c r="J74">
        <v>44906745</v>
      </c>
      <c r="K74" s="24">
        <v>0.80189299999999997</v>
      </c>
      <c r="L74" s="6" t="s">
        <v>903</v>
      </c>
      <c r="M74" s="6" t="s">
        <v>862</v>
      </c>
      <c r="N74">
        <v>28641921</v>
      </c>
      <c r="O74" s="5">
        <v>5.9999999999999998E-22</v>
      </c>
      <c r="P74" s="6" t="s">
        <v>904</v>
      </c>
      <c r="Q74" s="26" t="s">
        <v>155</v>
      </c>
      <c r="S74" s="6" t="s">
        <v>563</v>
      </c>
    </row>
    <row r="75" spans="1:19">
      <c r="A75" t="s">
        <v>71</v>
      </c>
      <c r="B75">
        <v>44908684</v>
      </c>
      <c r="C75" t="s">
        <v>514</v>
      </c>
      <c r="D75" t="s">
        <v>216</v>
      </c>
      <c r="E75" t="s">
        <v>90</v>
      </c>
      <c r="F75" t="s">
        <v>87</v>
      </c>
      <c r="G75">
        <v>0.95799999999999996</v>
      </c>
      <c r="H75" s="5">
        <v>1.97E-11</v>
      </c>
      <c r="I75" s="5">
        <v>2.0100000000000001E-5</v>
      </c>
      <c r="J75">
        <v>44906745</v>
      </c>
      <c r="K75" s="24">
        <v>0.80189299999999997</v>
      </c>
      <c r="L75" s="6" t="s">
        <v>903</v>
      </c>
      <c r="M75" s="6" t="s">
        <v>862</v>
      </c>
      <c r="N75">
        <v>30319691</v>
      </c>
      <c r="O75" s="5">
        <v>4.0000000000000002E-26</v>
      </c>
      <c r="P75" s="6" t="s">
        <v>904</v>
      </c>
      <c r="Q75" s="26" t="s">
        <v>155</v>
      </c>
      <c r="S75" s="6" t="s">
        <v>563</v>
      </c>
    </row>
    <row r="76" spans="1:19">
      <c r="A76" t="s">
        <v>71</v>
      </c>
      <c r="B76">
        <v>44908684</v>
      </c>
      <c r="C76" t="s">
        <v>514</v>
      </c>
      <c r="D76" t="s">
        <v>216</v>
      </c>
      <c r="E76" t="s">
        <v>90</v>
      </c>
      <c r="F76" t="s">
        <v>87</v>
      </c>
      <c r="G76">
        <v>0.95799999999999996</v>
      </c>
      <c r="H76" s="5">
        <v>1.97E-11</v>
      </c>
      <c r="I76" s="5">
        <v>2.0100000000000001E-5</v>
      </c>
      <c r="J76">
        <v>44906745</v>
      </c>
      <c r="K76" s="24">
        <v>0.80189299999999997</v>
      </c>
      <c r="L76" s="6" t="s">
        <v>764</v>
      </c>
      <c r="M76" s="6" t="s">
        <v>862</v>
      </c>
      <c r="N76">
        <v>29507422</v>
      </c>
      <c r="O76" s="5">
        <v>2.0000000000000001E-114</v>
      </c>
      <c r="P76" s="6" t="s">
        <v>766</v>
      </c>
      <c r="Q76" s="26" t="s">
        <v>155</v>
      </c>
      <c r="S76" s="6" t="s">
        <v>563</v>
      </c>
    </row>
    <row r="77" spans="1:19">
      <c r="A77" t="s">
        <v>71</v>
      </c>
      <c r="B77">
        <v>44908684</v>
      </c>
      <c r="C77" t="s">
        <v>514</v>
      </c>
      <c r="D77" t="s">
        <v>216</v>
      </c>
      <c r="E77" t="s">
        <v>90</v>
      </c>
      <c r="F77" t="s">
        <v>87</v>
      </c>
      <c r="G77">
        <v>0.95799999999999996</v>
      </c>
      <c r="H77" s="5">
        <v>1.97E-11</v>
      </c>
      <c r="I77" s="5">
        <v>2.0100000000000001E-5</v>
      </c>
      <c r="J77">
        <v>44906745</v>
      </c>
      <c r="K77" s="24">
        <v>0.80189299999999997</v>
      </c>
      <c r="L77" s="6" t="s">
        <v>764</v>
      </c>
      <c r="M77" s="6" t="s">
        <v>862</v>
      </c>
      <c r="N77">
        <v>29507422</v>
      </c>
      <c r="O77" s="5">
        <v>3E-9</v>
      </c>
      <c r="P77" s="6" t="s">
        <v>766</v>
      </c>
      <c r="Q77" s="26" t="s">
        <v>155</v>
      </c>
      <c r="R77" s="6" t="s">
        <v>888</v>
      </c>
      <c r="S77" s="6" t="s">
        <v>563</v>
      </c>
    </row>
    <row r="78" spans="1:19">
      <c r="A78" t="s">
        <v>71</v>
      </c>
      <c r="B78">
        <v>44908684</v>
      </c>
      <c r="C78" t="s">
        <v>514</v>
      </c>
      <c r="D78" t="s">
        <v>216</v>
      </c>
      <c r="E78" t="s">
        <v>90</v>
      </c>
      <c r="F78" t="s">
        <v>87</v>
      </c>
      <c r="G78">
        <v>0.95799999999999996</v>
      </c>
      <c r="H78" s="5">
        <v>1.97E-11</v>
      </c>
      <c r="I78" s="5">
        <v>2.0100000000000001E-5</v>
      </c>
      <c r="J78">
        <v>44906745</v>
      </c>
      <c r="K78" s="24">
        <v>0.80189299999999997</v>
      </c>
      <c r="L78" s="6" t="s">
        <v>764</v>
      </c>
      <c r="M78" s="6" t="s">
        <v>862</v>
      </c>
      <c r="N78">
        <v>29507422</v>
      </c>
      <c r="O78" s="5">
        <v>4.9999999999999998E-95</v>
      </c>
      <c r="P78" s="6" t="s">
        <v>766</v>
      </c>
      <c r="Q78" s="26" t="s">
        <v>155</v>
      </c>
      <c r="R78" s="6" t="s">
        <v>584</v>
      </c>
      <c r="S78" s="6" t="s">
        <v>563</v>
      </c>
    </row>
    <row r="79" spans="1:19">
      <c r="A79" t="s">
        <v>71</v>
      </c>
      <c r="B79">
        <v>44908684</v>
      </c>
      <c r="C79" t="s">
        <v>514</v>
      </c>
      <c r="D79" t="s">
        <v>216</v>
      </c>
      <c r="E79" t="s">
        <v>90</v>
      </c>
      <c r="F79" t="s">
        <v>87</v>
      </c>
      <c r="G79">
        <v>0.95799999999999996</v>
      </c>
      <c r="H79" s="5">
        <v>1.97E-11</v>
      </c>
      <c r="I79" s="5">
        <v>2.0100000000000001E-5</v>
      </c>
      <c r="J79">
        <v>44906745</v>
      </c>
      <c r="K79" s="24">
        <v>0.80189299999999997</v>
      </c>
      <c r="L79" s="6" t="s">
        <v>764</v>
      </c>
      <c r="M79" s="6" t="s">
        <v>862</v>
      </c>
      <c r="N79">
        <v>29507422</v>
      </c>
      <c r="O79" s="5">
        <v>7.0000000000000001E-12</v>
      </c>
      <c r="P79" s="6" t="s">
        <v>766</v>
      </c>
      <c r="Q79" s="26" t="s">
        <v>155</v>
      </c>
      <c r="R79" s="6" t="s">
        <v>887</v>
      </c>
      <c r="S79" s="6" t="s">
        <v>563</v>
      </c>
    </row>
    <row r="80" spans="1:19">
      <c r="A80" t="s">
        <v>71</v>
      </c>
      <c r="B80">
        <v>44908684</v>
      </c>
      <c r="C80" t="s">
        <v>514</v>
      </c>
      <c r="D80" t="s">
        <v>216</v>
      </c>
      <c r="E80" t="s">
        <v>90</v>
      </c>
      <c r="F80" t="s">
        <v>87</v>
      </c>
      <c r="G80">
        <v>0.95799999999999996</v>
      </c>
      <c r="H80" s="5">
        <v>1.97E-11</v>
      </c>
      <c r="I80" s="5">
        <v>2.0100000000000001E-5</v>
      </c>
      <c r="J80">
        <v>44906745</v>
      </c>
      <c r="K80" s="24">
        <v>0.80189299999999997</v>
      </c>
      <c r="L80" s="6" t="s">
        <v>764</v>
      </c>
      <c r="M80" s="6" t="s">
        <v>862</v>
      </c>
      <c r="N80">
        <v>31217584</v>
      </c>
      <c r="O80" s="5">
        <v>5.0000000000000004E-19</v>
      </c>
      <c r="P80" s="6" t="s">
        <v>766</v>
      </c>
      <c r="Q80" s="26" t="s">
        <v>155</v>
      </c>
      <c r="S80" s="6" t="s">
        <v>563</v>
      </c>
    </row>
    <row r="81" spans="1:19">
      <c r="A81" t="s">
        <v>71</v>
      </c>
      <c r="B81">
        <v>44908684</v>
      </c>
      <c r="C81" t="s">
        <v>514</v>
      </c>
      <c r="D81" t="s">
        <v>216</v>
      </c>
      <c r="E81" t="s">
        <v>90</v>
      </c>
      <c r="F81" t="s">
        <v>87</v>
      </c>
      <c r="G81">
        <v>0.95799999999999996</v>
      </c>
      <c r="H81" s="5">
        <v>1.97E-11</v>
      </c>
      <c r="I81" s="5">
        <v>2.0100000000000001E-5</v>
      </c>
      <c r="J81">
        <v>44906745</v>
      </c>
      <c r="K81" s="24">
        <v>0.80189299999999997</v>
      </c>
      <c r="L81" s="6" t="s">
        <v>905</v>
      </c>
      <c r="M81" s="6" t="s">
        <v>862</v>
      </c>
      <c r="N81">
        <v>29507422</v>
      </c>
      <c r="O81" s="5">
        <v>5.0000000000000002E-23</v>
      </c>
      <c r="P81" s="6" t="s">
        <v>906</v>
      </c>
      <c r="Q81" s="26" t="s">
        <v>155</v>
      </c>
      <c r="R81" s="6" t="s">
        <v>584</v>
      </c>
      <c r="S81" s="6" t="s">
        <v>563</v>
      </c>
    </row>
    <row r="82" spans="1:19">
      <c r="A82" t="s">
        <v>71</v>
      </c>
      <c r="B82">
        <v>44908684</v>
      </c>
      <c r="C82" t="s">
        <v>514</v>
      </c>
      <c r="D82" t="s">
        <v>216</v>
      </c>
      <c r="E82" t="s">
        <v>90</v>
      </c>
      <c r="F82" t="s">
        <v>87</v>
      </c>
      <c r="G82">
        <v>0.95799999999999996</v>
      </c>
      <c r="H82" s="5">
        <v>1.97E-11</v>
      </c>
      <c r="I82" s="5">
        <v>2.0100000000000001E-5</v>
      </c>
      <c r="J82">
        <v>44906745</v>
      </c>
      <c r="K82" s="24">
        <v>0.80189299999999997</v>
      </c>
      <c r="L82" s="6" t="s">
        <v>905</v>
      </c>
      <c r="M82" s="6" t="s">
        <v>862</v>
      </c>
      <c r="N82">
        <v>29507422</v>
      </c>
      <c r="O82" s="5">
        <v>7.9999999999999995E-29</v>
      </c>
      <c r="P82" s="6" t="s">
        <v>906</v>
      </c>
      <c r="Q82" s="26" t="s">
        <v>155</v>
      </c>
      <c r="S82" s="6" t="s">
        <v>563</v>
      </c>
    </row>
    <row r="83" spans="1:19">
      <c r="A83" t="s">
        <v>71</v>
      </c>
      <c r="B83">
        <v>44908684</v>
      </c>
      <c r="C83" t="s">
        <v>514</v>
      </c>
      <c r="D83" t="s">
        <v>216</v>
      </c>
      <c r="E83" t="s">
        <v>90</v>
      </c>
      <c r="F83" t="s">
        <v>87</v>
      </c>
      <c r="G83">
        <v>0.95799999999999996</v>
      </c>
      <c r="H83" s="5">
        <v>1.97E-11</v>
      </c>
      <c r="I83" s="5">
        <v>2.0100000000000001E-5</v>
      </c>
      <c r="J83">
        <v>44908684</v>
      </c>
      <c r="K83" s="24">
        <v>1</v>
      </c>
      <c r="L83" s="6" t="s">
        <v>907</v>
      </c>
      <c r="M83" s="6" t="s">
        <v>216</v>
      </c>
      <c r="N83">
        <v>32231278</v>
      </c>
      <c r="O83" s="5">
        <v>3.0000000000000001E-17</v>
      </c>
      <c r="P83" s="6" t="s">
        <v>908</v>
      </c>
      <c r="Q83" s="26" t="s">
        <v>155</v>
      </c>
      <c r="S83" s="6" t="s">
        <v>87</v>
      </c>
    </row>
    <row r="84" spans="1:19">
      <c r="A84" t="s">
        <v>71</v>
      </c>
      <c r="B84">
        <v>44908684</v>
      </c>
      <c r="C84" t="s">
        <v>514</v>
      </c>
      <c r="D84" t="s">
        <v>216</v>
      </c>
      <c r="E84" t="s">
        <v>90</v>
      </c>
      <c r="F84" t="s">
        <v>87</v>
      </c>
      <c r="G84">
        <v>0.95799999999999996</v>
      </c>
      <c r="H84" s="5">
        <v>1.97E-11</v>
      </c>
      <c r="I84" s="5">
        <v>2.0100000000000001E-5</v>
      </c>
      <c r="J84">
        <v>44908684</v>
      </c>
      <c r="K84" s="24">
        <v>1</v>
      </c>
      <c r="L84" s="6" t="s">
        <v>861</v>
      </c>
      <c r="M84" s="6" t="s">
        <v>216</v>
      </c>
      <c r="N84">
        <v>23419831</v>
      </c>
      <c r="O84" s="5">
        <v>5.0000000000000002E-14</v>
      </c>
      <c r="P84" s="6" t="s">
        <v>863</v>
      </c>
      <c r="Q84" s="26" t="s">
        <v>155</v>
      </c>
      <c r="R84" s="6" t="s">
        <v>909</v>
      </c>
      <c r="S84" s="6" t="s">
        <v>563</v>
      </c>
    </row>
    <row r="85" spans="1:19">
      <c r="A85" t="s">
        <v>71</v>
      </c>
      <c r="B85">
        <v>44908684</v>
      </c>
      <c r="C85" t="s">
        <v>514</v>
      </c>
      <c r="D85" t="s">
        <v>216</v>
      </c>
      <c r="E85" t="s">
        <v>90</v>
      </c>
      <c r="F85" t="s">
        <v>87</v>
      </c>
      <c r="G85">
        <v>0.95799999999999996</v>
      </c>
      <c r="H85" s="5">
        <v>1.97E-11</v>
      </c>
      <c r="I85" s="5">
        <v>2.0100000000000001E-5</v>
      </c>
      <c r="J85">
        <v>44908684</v>
      </c>
      <c r="K85" s="24">
        <v>1</v>
      </c>
      <c r="L85" s="6" t="s">
        <v>861</v>
      </c>
      <c r="M85" s="6" t="s">
        <v>216</v>
      </c>
      <c r="N85">
        <v>25027320</v>
      </c>
      <c r="O85" s="5">
        <v>4.0000000000000003E-17</v>
      </c>
      <c r="P85" s="6" t="s">
        <v>910</v>
      </c>
      <c r="Q85" s="26" t="s">
        <v>155</v>
      </c>
      <c r="S85" s="6" t="s">
        <v>563</v>
      </c>
    </row>
    <row r="86" spans="1:19">
      <c r="A86" t="s">
        <v>71</v>
      </c>
      <c r="B86">
        <v>44908684</v>
      </c>
      <c r="C86" t="s">
        <v>514</v>
      </c>
      <c r="D86" t="s">
        <v>216</v>
      </c>
      <c r="E86" t="s">
        <v>90</v>
      </c>
      <c r="F86" t="s">
        <v>87</v>
      </c>
      <c r="G86">
        <v>0.95799999999999996</v>
      </c>
      <c r="H86" s="5">
        <v>1.97E-11</v>
      </c>
      <c r="I86" s="5">
        <v>2.0100000000000001E-5</v>
      </c>
      <c r="J86">
        <v>44908684</v>
      </c>
      <c r="K86" s="24">
        <v>1</v>
      </c>
      <c r="L86" s="6" t="s">
        <v>861</v>
      </c>
      <c r="M86" s="6" t="s">
        <v>216</v>
      </c>
      <c r="N86">
        <v>30636644</v>
      </c>
      <c r="O86" s="5">
        <v>1E-53</v>
      </c>
      <c r="P86" s="6" t="s">
        <v>861</v>
      </c>
      <c r="Q86" s="26" t="s">
        <v>155</v>
      </c>
      <c r="R86" s="6" t="s">
        <v>722</v>
      </c>
      <c r="S86" s="6" t="s">
        <v>563</v>
      </c>
    </row>
    <row r="87" spans="1:19">
      <c r="A87" t="s">
        <v>71</v>
      </c>
      <c r="B87">
        <v>44908684</v>
      </c>
      <c r="C87" t="s">
        <v>514</v>
      </c>
      <c r="D87" t="s">
        <v>216</v>
      </c>
      <c r="E87" t="s">
        <v>90</v>
      </c>
      <c r="F87" t="s">
        <v>87</v>
      </c>
      <c r="G87">
        <v>0.95799999999999996</v>
      </c>
      <c r="H87" s="5">
        <v>1.97E-11</v>
      </c>
      <c r="I87" s="5">
        <v>2.0100000000000001E-5</v>
      </c>
      <c r="J87">
        <v>44908684</v>
      </c>
      <c r="K87" s="24">
        <v>1</v>
      </c>
      <c r="L87" s="6" t="s">
        <v>861</v>
      </c>
      <c r="M87" s="6" t="s">
        <v>216</v>
      </c>
      <c r="N87">
        <v>30636644</v>
      </c>
      <c r="O87" s="5">
        <v>2E-91</v>
      </c>
      <c r="P87" s="6" t="s">
        <v>861</v>
      </c>
      <c r="Q87" s="26" t="s">
        <v>155</v>
      </c>
      <c r="S87" s="6" t="s">
        <v>563</v>
      </c>
    </row>
    <row r="88" spans="1:19">
      <c r="A88" t="s">
        <v>71</v>
      </c>
      <c r="B88">
        <v>44908684</v>
      </c>
      <c r="C88" t="s">
        <v>514</v>
      </c>
      <c r="D88" t="s">
        <v>216</v>
      </c>
      <c r="E88" t="s">
        <v>90</v>
      </c>
      <c r="F88" t="s">
        <v>87</v>
      </c>
      <c r="G88">
        <v>0.95799999999999996</v>
      </c>
      <c r="H88" s="5">
        <v>1.97E-11</v>
      </c>
      <c r="I88" s="5">
        <v>2.0100000000000001E-5</v>
      </c>
      <c r="J88">
        <v>44908684</v>
      </c>
      <c r="K88" s="24">
        <v>1</v>
      </c>
      <c r="L88" s="6" t="s">
        <v>861</v>
      </c>
      <c r="M88" s="6" t="s">
        <v>216</v>
      </c>
      <c r="N88">
        <v>30636644</v>
      </c>
      <c r="O88" s="5">
        <v>2.9999999999999998E-31</v>
      </c>
      <c r="P88" s="6" t="s">
        <v>861</v>
      </c>
      <c r="Q88" s="26" t="s">
        <v>155</v>
      </c>
      <c r="R88" s="6" t="s">
        <v>723</v>
      </c>
      <c r="S88" s="6" t="s">
        <v>563</v>
      </c>
    </row>
    <row r="89" spans="1:19">
      <c r="A89" t="s">
        <v>71</v>
      </c>
      <c r="B89">
        <v>44908684</v>
      </c>
      <c r="C89" t="s">
        <v>514</v>
      </c>
      <c r="D89" t="s">
        <v>216</v>
      </c>
      <c r="E89" t="s">
        <v>90</v>
      </c>
      <c r="F89" t="s">
        <v>87</v>
      </c>
      <c r="G89">
        <v>0.95799999999999996</v>
      </c>
      <c r="H89" s="5">
        <v>1.97E-11</v>
      </c>
      <c r="I89" s="5">
        <v>2.0100000000000001E-5</v>
      </c>
      <c r="J89">
        <v>44908684</v>
      </c>
      <c r="K89" s="24">
        <v>1</v>
      </c>
      <c r="L89" s="6" t="s">
        <v>861</v>
      </c>
      <c r="M89" s="6" t="s">
        <v>216</v>
      </c>
      <c r="N89">
        <v>30979435</v>
      </c>
      <c r="O89" s="5">
        <v>4.0000000000000003E-43</v>
      </c>
      <c r="P89" s="6" t="s">
        <v>911</v>
      </c>
      <c r="Q89" s="26" t="s">
        <v>155</v>
      </c>
      <c r="S89" s="6" t="s">
        <v>563</v>
      </c>
    </row>
    <row r="90" spans="1:19">
      <c r="A90" t="s">
        <v>71</v>
      </c>
      <c r="B90">
        <v>44908684</v>
      </c>
      <c r="C90" t="s">
        <v>514</v>
      </c>
      <c r="D90" t="s">
        <v>216</v>
      </c>
      <c r="E90" t="s">
        <v>90</v>
      </c>
      <c r="F90" t="s">
        <v>87</v>
      </c>
      <c r="G90">
        <v>0.95799999999999996</v>
      </c>
      <c r="H90" s="5">
        <v>1.97E-11</v>
      </c>
      <c r="I90" s="5">
        <v>2.0100000000000001E-5</v>
      </c>
      <c r="J90">
        <v>44908684</v>
      </c>
      <c r="K90" s="24">
        <v>1</v>
      </c>
      <c r="L90" s="6" t="s">
        <v>861</v>
      </c>
      <c r="M90" s="6" t="s">
        <v>216</v>
      </c>
      <c r="N90">
        <v>30979435</v>
      </c>
      <c r="O90" s="5">
        <v>5.0000000000000004E-286</v>
      </c>
      <c r="P90" s="6" t="s">
        <v>912</v>
      </c>
      <c r="Q90" s="26" t="s">
        <v>155</v>
      </c>
      <c r="S90" s="6" t="s">
        <v>563</v>
      </c>
    </row>
    <row r="91" spans="1:19">
      <c r="A91" t="s">
        <v>71</v>
      </c>
      <c r="B91">
        <v>44908684</v>
      </c>
      <c r="C91" t="s">
        <v>514</v>
      </c>
      <c r="D91" t="s">
        <v>216</v>
      </c>
      <c r="E91" t="s">
        <v>90</v>
      </c>
      <c r="F91" t="s">
        <v>87</v>
      </c>
      <c r="G91">
        <v>0.95799999999999996</v>
      </c>
      <c r="H91" s="5">
        <v>1.97E-11</v>
      </c>
      <c r="I91" s="5">
        <v>2.0100000000000001E-5</v>
      </c>
      <c r="J91">
        <v>44908684</v>
      </c>
      <c r="K91" s="24">
        <v>1</v>
      </c>
      <c r="L91" s="6" t="s">
        <v>861</v>
      </c>
      <c r="M91" s="6" t="s">
        <v>216</v>
      </c>
      <c r="N91">
        <v>31055733</v>
      </c>
      <c r="O91" s="5">
        <v>2.0000000000000002E-30</v>
      </c>
      <c r="P91" s="6" t="s">
        <v>913</v>
      </c>
      <c r="Q91" s="26" t="s">
        <v>155</v>
      </c>
      <c r="S91" s="6" t="s">
        <v>563</v>
      </c>
    </row>
    <row r="92" spans="1:19">
      <c r="A92" t="s">
        <v>71</v>
      </c>
      <c r="B92">
        <v>44908684</v>
      </c>
      <c r="C92" t="s">
        <v>514</v>
      </c>
      <c r="D92" t="s">
        <v>216</v>
      </c>
      <c r="E92" t="s">
        <v>90</v>
      </c>
      <c r="F92" t="s">
        <v>87</v>
      </c>
      <c r="G92">
        <v>0.95799999999999996</v>
      </c>
      <c r="H92" s="5">
        <v>1.97E-11</v>
      </c>
      <c r="I92" s="5">
        <v>2.0100000000000001E-5</v>
      </c>
      <c r="J92">
        <v>44908684</v>
      </c>
      <c r="K92" s="24">
        <v>1</v>
      </c>
      <c r="L92" s="6" t="s">
        <v>861</v>
      </c>
      <c r="M92" s="6" t="s">
        <v>216</v>
      </c>
      <c r="N92">
        <v>31473137</v>
      </c>
      <c r="O92" s="5">
        <v>1E-62</v>
      </c>
      <c r="P92" s="6" t="s">
        <v>861</v>
      </c>
      <c r="Q92" s="26" t="s">
        <v>155</v>
      </c>
      <c r="S92" s="6" t="s">
        <v>563</v>
      </c>
    </row>
    <row r="93" spans="1:19">
      <c r="A93" t="s">
        <v>71</v>
      </c>
      <c r="B93">
        <v>44908684</v>
      </c>
      <c r="C93" t="s">
        <v>514</v>
      </c>
      <c r="D93" t="s">
        <v>216</v>
      </c>
      <c r="E93" t="s">
        <v>90</v>
      </c>
      <c r="F93" t="s">
        <v>87</v>
      </c>
      <c r="G93">
        <v>0.95799999999999996</v>
      </c>
      <c r="H93" s="5">
        <v>1.97E-11</v>
      </c>
      <c r="I93" s="5">
        <v>2.0100000000000001E-5</v>
      </c>
      <c r="J93">
        <v>44908684</v>
      </c>
      <c r="K93" s="24">
        <v>1</v>
      </c>
      <c r="L93" s="6" t="s">
        <v>861</v>
      </c>
      <c r="M93" s="6" t="s">
        <v>216</v>
      </c>
      <c r="N93">
        <v>31473137</v>
      </c>
      <c r="O93" s="5">
        <v>9.9999999999999997E-65</v>
      </c>
      <c r="P93" s="6" t="s">
        <v>914</v>
      </c>
      <c r="Q93" s="26" t="s">
        <v>155</v>
      </c>
      <c r="S93" s="6" t="s">
        <v>563</v>
      </c>
    </row>
    <row r="94" spans="1:19">
      <c r="A94" t="s">
        <v>71</v>
      </c>
      <c r="B94">
        <v>44908684</v>
      </c>
      <c r="C94" t="s">
        <v>514</v>
      </c>
      <c r="D94" t="s">
        <v>216</v>
      </c>
      <c r="E94" t="s">
        <v>90</v>
      </c>
      <c r="F94" t="s">
        <v>87</v>
      </c>
      <c r="G94">
        <v>0.95799999999999996</v>
      </c>
      <c r="H94" s="5">
        <v>1.97E-11</v>
      </c>
      <c r="I94" s="5">
        <v>2.0100000000000001E-5</v>
      </c>
      <c r="J94">
        <v>44908684</v>
      </c>
      <c r="K94" s="24">
        <v>1</v>
      </c>
      <c r="L94" s="6" t="s">
        <v>861</v>
      </c>
      <c r="M94" s="6" t="s">
        <v>216</v>
      </c>
      <c r="N94">
        <v>31473137</v>
      </c>
      <c r="O94" s="5">
        <v>9.9999999999999996E-76</v>
      </c>
      <c r="P94" s="6" t="s">
        <v>915</v>
      </c>
      <c r="Q94" s="26" t="s">
        <v>155</v>
      </c>
      <c r="S94" s="6" t="s">
        <v>563</v>
      </c>
    </row>
    <row r="95" spans="1:19">
      <c r="A95" t="s">
        <v>71</v>
      </c>
      <c r="B95">
        <v>44908684</v>
      </c>
      <c r="C95" t="s">
        <v>514</v>
      </c>
      <c r="D95" t="s">
        <v>216</v>
      </c>
      <c r="E95" t="s">
        <v>90</v>
      </c>
      <c r="F95" t="s">
        <v>87</v>
      </c>
      <c r="G95">
        <v>0.95799999999999996</v>
      </c>
      <c r="H95" s="5">
        <v>1.97E-11</v>
      </c>
      <c r="I95" s="5">
        <v>2.0100000000000001E-5</v>
      </c>
      <c r="J95">
        <v>44908684</v>
      </c>
      <c r="K95" s="24">
        <v>1</v>
      </c>
      <c r="L95" s="6" t="s">
        <v>861</v>
      </c>
      <c r="M95" s="6" t="s">
        <v>216</v>
      </c>
      <c r="N95">
        <v>31473137</v>
      </c>
      <c r="O95" s="5">
        <v>9.9999999999999993E-77</v>
      </c>
      <c r="P95" s="6" t="s">
        <v>916</v>
      </c>
      <c r="Q95" s="26" t="s">
        <v>155</v>
      </c>
      <c r="S95" s="6" t="s">
        <v>563</v>
      </c>
    </row>
    <row r="96" spans="1:19">
      <c r="A96" t="s">
        <v>71</v>
      </c>
      <c r="B96">
        <v>44908684</v>
      </c>
      <c r="C96" t="s">
        <v>514</v>
      </c>
      <c r="D96" t="s">
        <v>216</v>
      </c>
      <c r="E96" t="s">
        <v>90</v>
      </c>
      <c r="F96" t="s">
        <v>87</v>
      </c>
      <c r="G96">
        <v>0.95799999999999996</v>
      </c>
      <c r="H96" s="5">
        <v>1.97E-11</v>
      </c>
      <c r="I96" s="5">
        <v>2.0100000000000001E-5</v>
      </c>
      <c r="J96">
        <v>44908684</v>
      </c>
      <c r="K96" s="24">
        <v>1</v>
      </c>
      <c r="L96" s="6" t="s">
        <v>861</v>
      </c>
      <c r="M96" s="6" t="s">
        <v>216</v>
      </c>
      <c r="N96">
        <v>31473137</v>
      </c>
      <c r="O96" s="5">
        <v>1.9999999999999999E-303</v>
      </c>
      <c r="P96" s="6" t="s">
        <v>861</v>
      </c>
      <c r="Q96" s="26" t="s">
        <v>155</v>
      </c>
      <c r="S96" s="6" t="s">
        <v>87</v>
      </c>
    </row>
    <row r="97" spans="1:19">
      <c r="A97" t="s">
        <v>71</v>
      </c>
      <c r="B97">
        <v>44908684</v>
      </c>
      <c r="C97" t="s">
        <v>514</v>
      </c>
      <c r="D97" t="s">
        <v>216</v>
      </c>
      <c r="E97" t="s">
        <v>90</v>
      </c>
      <c r="F97" t="s">
        <v>87</v>
      </c>
      <c r="G97">
        <v>0.95799999999999996</v>
      </c>
      <c r="H97" s="5">
        <v>1.97E-11</v>
      </c>
      <c r="I97" s="5">
        <v>2.0100000000000001E-5</v>
      </c>
      <c r="J97">
        <v>44908684</v>
      </c>
      <c r="K97" s="24">
        <v>1</v>
      </c>
      <c r="L97" s="6" t="s">
        <v>861</v>
      </c>
      <c r="M97" s="6" t="s">
        <v>216</v>
      </c>
      <c r="N97">
        <v>31473137</v>
      </c>
      <c r="O97" s="5">
        <v>5.9999999999999997E-14</v>
      </c>
      <c r="P97" s="6" t="s">
        <v>917</v>
      </c>
      <c r="Q97" s="26" t="s">
        <v>155</v>
      </c>
      <c r="S97" s="6" t="s">
        <v>563</v>
      </c>
    </row>
    <row r="98" spans="1:19">
      <c r="A98" t="s">
        <v>71</v>
      </c>
      <c r="B98">
        <v>44908684</v>
      </c>
      <c r="C98" t="s">
        <v>514</v>
      </c>
      <c r="D98" t="s">
        <v>216</v>
      </c>
      <c r="E98" t="s">
        <v>90</v>
      </c>
      <c r="F98" t="s">
        <v>87</v>
      </c>
      <c r="G98">
        <v>0.95799999999999996</v>
      </c>
      <c r="H98" s="5">
        <v>1.97E-11</v>
      </c>
      <c r="I98" s="5">
        <v>2.0100000000000001E-5</v>
      </c>
      <c r="J98">
        <v>44908684</v>
      </c>
      <c r="K98" s="24">
        <v>1</v>
      </c>
      <c r="L98" s="6" t="s">
        <v>918</v>
      </c>
      <c r="M98" s="6" t="s">
        <v>216</v>
      </c>
      <c r="N98">
        <v>29860282</v>
      </c>
      <c r="O98" s="5">
        <v>4.0000000000000002E-33</v>
      </c>
      <c r="P98" s="6" t="s">
        <v>919</v>
      </c>
      <c r="Q98" s="26" t="s">
        <v>155</v>
      </c>
      <c r="R98" s="6" t="s">
        <v>920</v>
      </c>
      <c r="S98" s="6" t="s">
        <v>87</v>
      </c>
    </row>
    <row r="99" spans="1:19">
      <c r="A99" t="s">
        <v>71</v>
      </c>
      <c r="B99">
        <v>44908684</v>
      </c>
      <c r="C99" t="s">
        <v>514</v>
      </c>
      <c r="D99" t="s">
        <v>216</v>
      </c>
      <c r="E99" t="s">
        <v>90</v>
      </c>
      <c r="F99" t="s">
        <v>87</v>
      </c>
      <c r="G99">
        <v>0.95799999999999996</v>
      </c>
      <c r="H99" s="5">
        <v>1.97E-11</v>
      </c>
      <c r="I99" s="5">
        <v>2.0100000000000001E-5</v>
      </c>
      <c r="J99">
        <v>44908684</v>
      </c>
      <c r="K99" s="24">
        <v>1</v>
      </c>
      <c r="L99" s="6" t="s">
        <v>690</v>
      </c>
      <c r="M99" s="6" t="s">
        <v>216</v>
      </c>
      <c r="N99">
        <v>31669095</v>
      </c>
      <c r="O99" s="5">
        <v>2.9999999999999999E-19</v>
      </c>
      <c r="P99" s="6" t="s">
        <v>692</v>
      </c>
      <c r="Q99" s="26" t="s">
        <v>155</v>
      </c>
      <c r="S99" s="6" t="s">
        <v>563</v>
      </c>
    </row>
    <row r="100" spans="1:19">
      <c r="A100" t="s">
        <v>71</v>
      </c>
      <c r="B100">
        <v>44908684</v>
      </c>
      <c r="C100" t="s">
        <v>514</v>
      </c>
      <c r="D100" t="s">
        <v>216</v>
      </c>
      <c r="E100" t="s">
        <v>90</v>
      </c>
      <c r="F100" t="s">
        <v>87</v>
      </c>
      <c r="G100">
        <v>0.95799999999999996</v>
      </c>
      <c r="H100" s="5">
        <v>1.97E-11</v>
      </c>
      <c r="I100" s="5">
        <v>2.0100000000000001E-5</v>
      </c>
      <c r="J100">
        <v>44908684</v>
      </c>
      <c r="K100" s="24">
        <v>1</v>
      </c>
      <c r="L100" s="6" t="s">
        <v>634</v>
      </c>
      <c r="M100" s="6" t="s">
        <v>216</v>
      </c>
      <c r="N100">
        <v>29403010</v>
      </c>
      <c r="O100" s="5">
        <v>6.9999999999999999E-36</v>
      </c>
      <c r="P100" s="6" t="s">
        <v>635</v>
      </c>
      <c r="Q100" s="26" t="s">
        <v>155</v>
      </c>
      <c r="S100" s="6" t="s">
        <v>563</v>
      </c>
    </row>
    <row r="101" spans="1:19">
      <c r="A101" t="s">
        <v>71</v>
      </c>
      <c r="B101">
        <v>44908684</v>
      </c>
      <c r="C101" t="s">
        <v>514</v>
      </c>
      <c r="D101" t="s">
        <v>216</v>
      </c>
      <c r="E101" t="s">
        <v>90</v>
      </c>
      <c r="F101" t="s">
        <v>87</v>
      </c>
      <c r="G101">
        <v>0.95799999999999996</v>
      </c>
      <c r="H101" s="5">
        <v>1.97E-11</v>
      </c>
      <c r="I101" s="5">
        <v>2.0100000000000001E-5</v>
      </c>
      <c r="J101">
        <v>44908684</v>
      </c>
      <c r="K101" s="24">
        <v>1</v>
      </c>
      <c r="L101" s="6" t="s">
        <v>634</v>
      </c>
      <c r="M101" s="6" t="s">
        <v>216</v>
      </c>
      <c r="N101">
        <v>30388399</v>
      </c>
      <c r="O101">
        <v>0</v>
      </c>
      <c r="P101" s="6" t="s">
        <v>635</v>
      </c>
      <c r="Q101" s="26" t="s">
        <v>155</v>
      </c>
      <c r="S101" s="6" t="s">
        <v>87</v>
      </c>
    </row>
    <row r="102" spans="1:19">
      <c r="A102" t="s">
        <v>71</v>
      </c>
      <c r="B102">
        <v>44908684</v>
      </c>
      <c r="C102" t="s">
        <v>514</v>
      </c>
      <c r="D102" t="s">
        <v>216</v>
      </c>
      <c r="E102" t="s">
        <v>90</v>
      </c>
      <c r="F102" t="s">
        <v>87</v>
      </c>
      <c r="G102">
        <v>0.95799999999999996</v>
      </c>
      <c r="H102" s="5">
        <v>1.97E-11</v>
      </c>
      <c r="I102" s="5">
        <v>2.0100000000000001E-5</v>
      </c>
      <c r="J102">
        <v>44908684</v>
      </c>
      <c r="K102" s="24">
        <v>1</v>
      </c>
      <c r="L102" s="6" t="s">
        <v>634</v>
      </c>
      <c r="M102" s="6" t="s">
        <v>216</v>
      </c>
      <c r="N102">
        <v>30388399</v>
      </c>
      <c r="O102">
        <v>0</v>
      </c>
      <c r="P102" s="6" t="s">
        <v>635</v>
      </c>
      <c r="Q102" s="26" t="s">
        <v>155</v>
      </c>
      <c r="R102" s="6" t="s">
        <v>636</v>
      </c>
      <c r="S102" s="6" t="s">
        <v>87</v>
      </c>
    </row>
    <row r="103" spans="1:19">
      <c r="A103" t="s">
        <v>71</v>
      </c>
      <c r="B103">
        <v>44908684</v>
      </c>
      <c r="C103" t="s">
        <v>514</v>
      </c>
      <c r="D103" t="s">
        <v>216</v>
      </c>
      <c r="E103" t="s">
        <v>90</v>
      </c>
      <c r="F103" t="s">
        <v>87</v>
      </c>
      <c r="G103">
        <v>0.95799999999999996</v>
      </c>
      <c r="H103" s="5">
        <v>1.97E-11</v>
      </c>
      <c r="I103" s="5">
        <v>2.0100000000000001E-5</v>
      </c>
      <c r="J103">
        <v>44908684</v>
      </c>
      <c r="K103" s="24">
        <v>1</v>
      </c>
      <c r="L103" s="6" t="s">
        <v>634</v>
      </c>
      <c r="M103" s="6" t="s">
        <v>216</v>
      </c>
      <c r="N103">
        <v>31900758</v>
      </c>
      <c r="O103">
        <v>0</v>
      </c>
      <c r="P103" s="6" t="s">
        <v>635</v>
      </c>
      <c r="Q103" s="26" t="s">
        <v>155</v>
      </c>
      <c r="S103" s="6" t="s">
        <v>87</v>
      </c>
    </row>
    <row r="104" spans="1:19">
      <c r="A104" t="s">
        <v>71</v>
      </c>
      <c r="B104">
        <v>44908684</v>
      </c>
      <c r="C104" t="s">
        <v>514</v>
      </c>
      <c r="D104" t="s">
        <v>216</v>
      </c>
      <c r="E104" t="s">
        <v>90</v>
      </c>
      <c r="F104" t="s">
        <v>87</v>
      </c>
      <c r="G104">
        <v>0.95799999999999996</v>
      </c>
      <c r="H104" s="5">
        <v>1.97E-11</v>
      </c>
      <c r="I104" s="5">
        <v>2.0100000000000001E-5</v>
      </c>
      <c r="J104">
        <v>44908684</v>
      </c>
      <c r="K104" s="24">
        <v>1</v>
      </c>
      <c r="L104" s="6" t="s">
        <v>921</v>
      </c>
      <c r="M104" s="6" t="s">
        <v>216</v>
      </c>
      <c r="N104">
        <v>25188341</v>
      </c>
      <c r="O104" s="5">
        <v>9.9999999999999998E-13</v>
      </c>
      <c r="P104" s="6" t="s">
        <v>922</v>
      </c>
      <c r="Q104" s="26" t="s">
        <v>155</v>
      </c>
      <c r="R104" s="6" t="s">
        <v>923</v>
      </c>
      <c r="S104" s="6" t="s">
        <v>563</v>
      </c>
    </row>
    <row r="105" spans="1:19">
      <c r="A105" t="s">
        <v>71</v>
      </c>
      <c r="B105">
        <v>44908684</v>
      </c>
      <c r="C105" t="s">
        <v>514</v>
      </c>
      <c r="D105" t="s">
        <v>216</v>
      </c>
      <c r="E105" t="s">
        <v>90</v>
      </c>
      <c r="F105" t="s">
        <v>87</v>
      </c>
      <c r="G105">
        <v>0.95799999999999996</v>
      </c>
      <c r="H105" s="5">
        <v>1.97E-11</v>
      </c>
      <c r="I105" s="5">
        <v>2.0100000000000001E-5</v>
      </c>
      <c r="J105">
        <v>44908684</v>
      </c>
      <c r="K105" s="24">
        <v>1</v>
      </c>
      <c r="L105" s="6" t="s">
        <v>921</v>
      </c>
      <c r="M105" s="6" t="s">
        <v>216</v>
      </c>
      <c r="N105">
        <v>25188341</v>
      </c>
      <c r="O105" s="5">
        <v>3E-11</v>
      </c>
      <c r="P105" s="6" t="s">
        <v>922</v>
      </c>
      <c r="Q105" s="26" t="s">
        <v>155</v>
      </c>
      <c r="R105" s="6" t="s">
        <v>924</v>
      </c>
      <c r="S105" s="6" t="s">
        <v>563</v>
      </c>
    </row>
    <row r="106" spans="1:19">
      <c r="A106" t="s">
        <v>71</v>
      </c>
      <c r="B106">
        <v>44908684</v>
      </c>
      <c r="C106" t="s">
        <v>514</v>
      </c>
      <c r="D106" t="s">
        <v>216</v>
      </c>
      <c r="E106" t="s">
        <v>90</v>
      </c>
      <c r="F106" t="s">
        <v>87</v>
      </c>
      <c r="G106">
        <v>0.95799999999999996</v>
      </c>
      <c r="H106" s="5">
        <v>1.97E-11</v>
      </c>
      <c r="I106" s="5">
        <v>2.0100000000000001E-5</v>
      </c>
      <c r="J106">
        <v>44908684</v>
      </c>
      <c r="K106" s="24">
        <v>1</v>
      </c>
      <c r="L106" s="6" t="s">
        <v>921</v>
      </c>
      <c r="M106" s="6" t="s">
        <v>216</v>
      </c>
      <c r="N106">
        <v>25188341</v>
      </c>
      <c r="O106" s="5">
        <v>4.9999999999999997E-12</v>
      </c>
      <c r="P106" s="6" t="s">
        <v>922</v>
      </c>
      <c r="Q106" s="26" t="s">
        <v>155</v>
      </c>
      <c r="R106" s="6" t="s">
        <v>925</v>
      </c>
      <c r="S106" s="6" t="s">
        <v>563</v>
      </c>
    </row>
    <row r="107" spans="1:19">
      <c r="A107" t="s">
        <v>71</v>
      </c>
      <c r="B107">
        <v>44908684</v>
      </c>
      <c r="C107" t="s">
        <v>514</v>
      </c>
      <c r="D107" t="s">
        <v>216</v>
      </c>
      <c r="E107" t="s">
        <v>90</v>
      </c>
      <c r="F107" t="s">
        <v>87</v>
      </c>
      <c r="G107">
        <v>0.95799999999999996</v>
      </c>
      <c r="H107" s="5">
        <v>1.97E-11</v>
      </c>
      <c r="I107" s="5">
        <v>2.0100000000000001E-5</v>
      </c>
      <c r="J107">
        <v>44908684</v>
      </c>
      <c r="K107" s="24">
        <v>1</v>
      </c>
      <c r="L107" s="6" t="s">
        <v>921</v>
      </c>
      <c r="M107" s="6" t="s">
        <v>216</v>
      </c>
      <c r="N107">
        <v>29263008</v>
      </c>
      <c r="O107" s="5">
        <v>3.0000000000000001E-64</v>
      </c>
      <c r="P107" s="6" t="s">
        <v>926</v>
      </c>
      <c r="Q107" s="26" t="s">
        <v>155</v>
      </c>
      <c r="S107" s="6" t="s">
        <v>87</v>
      </c>
    </row>
    <row r="108" spans="1:19">
      <c r="A108" t="s">
        <v>71</v>
      </c>
      <c r="B108">
        <v>44908684</v>
      </c>
      <c r="C108" t="s">
        <v>514</v>
      </c>
      <c r="D108" t="s">
        <v>216</v>
      </c>
      <c r="E108" t="s">
        <v>90</v>
      </c>
      <c r="F108" t="s">
        <v>87</v>
      </c>
      <c r="G108">
        <v>0.95799999999999996</v>
      </c>
      <c r="H108" s="5">
        <v>1.97E-11</v>
      </c>
      <c r="I108" s="5">
        <v>2.0100000000000001E-5</v>
      </c>
      <c r="J108">
        <v>44908684</v>
      </c>
      <c r="K108" s="24">
        <v>1</v>
      </c>
      <c r="L108" s="6" t="s">
        <v>921</v>
      </c>
      <c r="M108" s="6" t="s">
        <v>216</v>
      </c>
      <c r="N108">
        <v>31065058</v>
      </c>
      <c r="O108" s="5">
        <v>6.0000000000000001E-17</v>
      </c>
      <c r="P108" s="6" t="s">
        <v>926</v>
      </c>
      <c r="Q108" s="26" t="s">
        <v>155</v>
      </c>
      <c r="S108" s="6" t="s">
        <v>563</v>
      </c>
    </row>
    <row r="109" spans="1:19">
      <c r="A109" t="s">
        <v>71</v>
      </c>
      <c r="B109">
        <v>44908684</v>
      </c>
      <c r="C109" t="s">
        <v>514</v>
      </c>
      <c r="D109" t="s">
        <v>216</v>
      </c>
      <c r="E109" t="s">
        <v>90</v>
      </c>
      <c r="F109" t="s">
        <v>87</v>
      </c>
      <c r="G109">
        <v>0.95799999999999996</v>
      </c>
      <c r="H109" s="5">
        <v>1.97E-11</v>
      </c>
      <c r="I109" s="5">
        <v>2.0100000000000001E-5</v>
      </c>
      <c r="J109">
        <v>44908684</v>
      </c>
      <c r="K109" s="24">
        <v>1</v>
      </c>
      <c r="L109" s="6" t="s">
        <v>927</v>
      </c>
      <c r="M109" s="6" t="s">
        <v>216</v>
      </c>
      <c r="N109">
        <v>25188341</v>
      </c>
      <c r="O109" s="5">
        <v>9.9999999999999998E-13</v>
      </c>
      <c r="P109" s="6" t="s">
        <v>922</v>
      </c>
      <c r="Q109" s="26" t="s">
        <v>155</v>
      </c>
      <c r="R109" s="6" t="s">
        <v>923</v>
      </c>
      <c r="S109" s="6" t="s">
        <v>87</v>
      </c>
    </row>
    <row r="110" spans="1:19">
      <c r="A110" t="s">
        <v>71</v>
      </c>
      <c r="B110">
        <v>44908684</v>
      </c>
      <c r="C110" t="s">
        <v>514</v>
      </c>
      <c r="D110" t="s">
        <v>216</v>
      </c>
      <c r="E110" t="s">
        <v>90</v>
      </c>
      <c r="F110" t="s">
        <v>87</v>
      </c>
      <c r="G110">
        <v>0.95799999999999996</v>
      </c>
      <c r="H110" s="5">
        <v>1.97E-11</v>
      </c>
      <c r="I110" s="5">
        <v>2.0100000000000001E-5</v>
      </c>
      <c r="J110">
        <v>44908684</v>
      </c>
      <c r="K110" s="24">
        <v>1</v>
      </c>
      <c r="L110" s="6" t="s">
        <v>927</v>
      </c>
      <c r="M110" s="6" t="s">
        <v>216</v>
      </c>
      <c r="N110">
        <v>25188341</v>
      </c>
      <c r="O110" s="5">
        <v>3E-11</v>
      </c>
      <c r="P110" s="6" t="s">
        <v>922</v>
      </c>
      <c r="Q110" s="26" t="s">
        <v>155</v>
      </c>
      <c r="R110" s="6" t="s">
        <v>924</v>
      </c>
      <c r="S110" s="6" t="s">
        <v>563</v>
      </c>
    </row>
    <row r="111" spans="1:19">
      <c r="A111" t="s">
        <v>71</v>
      </c>
      <c r="B111">
        <v>44908684</v>
      </c>
      <c r="C111" t="s">
        <v>514</v>
      </c>
      <c r="D111" t="s">
        <v>216</v>
      </c>
      <c r="E111" t="s">
        <v>90</v>
      </c>
      <c r="F111" t="s">
        <v>87</v>
      </c>
      <c r="G111">
        <v>0.95799999999999996</v>
      </c>
      <c r="H111" s="5">
        <v>1.97E-11</v>
      </c>
      <c r="I111" s="5">
        <v>2.0100000000000001E-5</v>
      </c>
      <c r="J111">
        <v>44908684</v>
      </c>
      <c r="K111" s="24">
        <v>1</v>
      </c>
      <c r="L111" s="6" t="s">
        <v>927</v>
      </c>
      <c r="M111" s="6" t="s">
        <v>216</v>
      </c>
      <c r="N111">
        <v>25188341</v>
      </c>
      <c r="O111" s="5">
        <v>4.9999999999999997E-12</v>
      </c>
      <c r="P111" s="6" t="s">
        <v>922</v>
      </c>
      <c r="Q111" s="26" t="s">
        <v>155</v>
      </c>
      <c r="R111" s="6" t="s">
        <v>925</v>
      </c>
      <c r="S111" s="6" t="s">
        <v>563</v>
      </c>
    </row>
    <row r="112" spans="1:19">
      <c r="A112" t="s">
        <v>71</v>
      </c>
      <c r="B112">
        <v>44908684</v>
      </c>
      <c r="C112" t="s">
        <v>514</v>
      </c>
      <c r="D112" t="s">
        <v>216</v>
      </c>
      <c r="E112" t="s">
        <v>90</v>
      </c>
      <c r="F112" t="s">
        <v>87</v>
      </c>
      <c r="G112">
        <v>0.95799999999999996</v>
      </c>
      <c r="H112" s="5">
        <v>1.97E-11</v>
      </c>
      <c r="I112" s="5">
        <v>2.0100000000000001E-5</v>
      </c>
      <c r="J112">
        <v>44908684</v>
      </c>
      <c r="K112" s="24">
        <v>1</v>
      </c>
      <c r="L112" s="6" t="s">
        <v>869</v>
      </c>
      <c r="M112" s="6" t="s">
        <v>216</v>
      </c>
      <c r="N112">
        <v>28078323</v>
      </c>
      <c r="O112" s="5">
        <v>2E-14</v>
      </c>
      <c r="P112" s="6" t="s">
        <v>870</v>
      </c>
      <c r="Q112" s="26" t="s">
        <v>155</v>
      </c>
      <c r="S112" s="6" t="s">
        <v>563</v>
      </c>
    </row>
    <row r="113" spans="1:19">
      <c r="A113" t="s">
        <v>71</v>
      </c>
      <c r="B113">
        <v>44908684</v>
      </c>
      <c r="C113" t="s">
        <v>514</v>
      </c>
      <c r="D113" t="s">
        <v>216</v>
      </c>
      <c r="E113" t="s">
        <v>90</v>
      </c>
      <c r="F113" t="s">
        <v>87</v>
      </c>
      <c r="G113">
        <v>0.95799999999999996</v>
      </c>
      <c r="H113" s="5">
        <v>1.97E-11</v>
      </c>
      <c r="I113" s="5">
        <v>2.0100000000000001E-5</v>
      </c>
      <c r="J113">
        <v>44908684</v>
      </c>
      <c r="K113" s="24">
        <v>1</v>
      </c>
      <c r="L113" s="6" t="s">
        <v>928</v>
      </c>
      <c r="M113" s="6" t="s">
        <v>216</v>
      </c>
      <c r="N113">
        <v>26691988</v>
      </c>
      <c r="O113" s="5">
        <v>2.0000000000000001E-42</v>
      </c>
      <c r="P113" s="6" t="s">
        <v>929</v>
      </c>
      <c r="Q113" s="26" t="s">
        <v>155</v>
      </c>
      <c r="R113" s="6" t="s">
        <v>584</v>
      </c>
      <c r="S113" s="6" t="s">
        <v>87</v>
      </c>
    </row>
    <row r="114" spans="1:19">
      <c r="A114" t="s">
        <v>71</v>
      </c>
      <c r="B114">
        <v>44908684</v>
      </c>
      <c r="C114" t="s">
        <v>514</v>
      </c>
      <c r="D114" t="s">
        <v>216</v>
      </c>
      <c r="E114" t="s">
        <v>90</v>
      </c>
      <c r="F114" t="s">
        <v>87</v>
      </c>
      <c r="G114">
        <v>0.95799999999999996</v>
      </c>
      <c r="H114" s="5">
        <v>1.97E-11</v>
      </c>
      <c r="I114" s="5">
        <v>2.0100000000000001E-5</v>
      </c>
      <c r="J114">
        <v>44908684</v>
      </c>
      <c r="K114" s="24">
        <v>1</v>
      </c>
      <c r="L114" s="6" t="s">
        <v>871</v>
      </c>
      <c r="M114" s="6" t="s">
        <v>216</v>
      </c>
      <c r="N114">
        <v>23419831</v>
      </c>
      <c r="O114" s="5">
        <v>5.0000000000000002E-14</v>
      </c>
      <c r="P114" s="6" t="s">
        <v>863</v>
      </c>
      <c r="Q114" s="26" t="s">
        <v>155</v>
      </c>
      <c r="R114" s="6" t="s">
        <v>909</v>
      </c>
      <c r="S114" s="6" t="s">
        <v>563</v>
      </c>
    </row>
    <row r="115" spans="1:19">
      <c r="A115" t="s">
        <v>71</v>
      </c>
      <c r="B115">
        <v>44908684</v>
      </c>
      <c r="C115" t="s">
        <v>514</v>
      </c>
      <c r="D115" t="s">
        <v>216</v>
      </c>
      <c r="E115" t="s">
        <v>90</v>
      </c>
      <c r="F115" t="s">
        <v>87</v>
      </c>
      <c r="G115">
        <v>0.95799999999999996</v>
      </c>
      <c r="H115" s="5">
        <v>1.97E-11</v>
      </c>
      <c r="I115" s="5">
        <v>2.0100000000000001E-5</v>
      </c>
      <c r="J115">
        <v>44908684</v>
      </c>
      <c r="K115" s="24">
        <v>1</v>
      </c>
      <c r="L115" s="6" t="s">
        <v>930</v>
      </c>
      <c r="M115" s="6" t="s">
        <v>216</v>
      </c>
      <c r="N115">
        <v>32203549</v>
      </c>
      <c r="O115" s="5" t="s">
        <v>931</v>
      </c>
      <c r="P115" s="6" t="s">
        <v>932</v>
      </c>
      <c r="Q115" s="26" t="s">
        <v>155</v>
      </c>
      <c r="S115" s="6" t="s">
        <v>87</v>
      </c>
    </row>
    <row r="116" spans="1:19">
      <c r="A116" t="s">
        <v>71</v>
      </c>
      <c r="B116">
        <v>44908684</v>
      </c>
      <c r="C116" t="s">
        <v>514</v>
      </c>
      <c r="D116" t="s">
        <v>216</v>
      </c>
      <c r="E116" t="s">
        <v>90</v>
      </c>
      <c r="F116" t="s">
        <v>87</v>
      </c>
      <c r="G116">
        <v>0.95799999999999996</v>
      </c>
      <c r="H116" s="5">
        <v>1.97E-11</v>
      </c>
      <c r="I116" s="5">
        <v>2.0100000000000001E-5</v>
      </c>
      <c r="J116">
        <v>44908684</v>
      </c>
      <c r="K116" s="24">
        <v>1</v>
      </c>
      <c r="L116" s="6" t="s">
        <v>933</v>
      </c>
      <c r="M116" s="6" t="s">
        <v>216</v>
      </c>
      <c r="N116">
        <v>28240269</v>
      </c>
      <c r="O116" s="5">
        <v>2E-12</v>
      </c>
      <c r="P116" s="6" t="s">
        <v>642</v>
      </c>
      <c r="Q116" s="26" t="s">
        <v>155</v>
      </c>
      <c r="R116" s="6" t="s">
        <v>934</v>
      </c>
      <c r="S116" s="6" t="s">
        <v>87</v>
      </c>
    </row>
    <row r="117" spans="1:19">
      <c r="A117" t="s">
        <v>71</v>
      </c>
      <c r="B117">
        <v>44908684</v>
      </c>
      <c r="C117" t="s">
        <v>514</v>
      </c>
      <c r="D117" t="s">
        <v>216</v>
      </c>
      <c r="E117" t="s">
        <v>90</v>
      </c>
      <c r="F117" t="s">
        <v>87</v>
      </c>
      <c r="G117">
        <v>0.95799999999999996</v>
      </c>
      <c r="H117" s="5">
        <v>1.97E-11</v>
      </c>
      <c r="I117" s="5">
        <v>2.0100000000000001E-5</v>
      </c>
      <c r="J117">
        <v>44908684</v>
      </c>
      <c r="K117" s="24">
        <v>1</v>
      </c>
      <c r="L117" s="6" t="s">
        <v>935</v>
      </c>
      <c r="M117" s="6" t="s">
        <v>216</v>
      </c>
      <c r="N117">
        <v>26691988</v>
      </c>
      <c r="O117" s="5">
        <v>2.0000000000000001E-42</v>
      </c>
      <c r="P117" s="6" t="s">
        <v>929</v>
      </c>
      <c r="Q117" s="26" t="s">
        <v>155</v>
      </c>
      <c r="R117" s="6" t="s">
        <v>584</v>
      </c>
      <c r="S117" s="6" t="s">
        <v>87</v>
      </c>
    </row>
    <row r="118" spans="1:19">
      <c r="A118" t="s">
        <v>71</v>
      </c>
      <c r="B118">
        <v>44908684</v>
      </c>
      <c r="C118" t="s">
        <v>514</v>
      </c>
      <c r="D118" t="s">
        <v>216</v>
      </c>
      <c r="E118" t="s">
        <v>90</v>
      </c>
      <c r="F118" t="s">
        <v>87</v>
      </c>
      <c r="G118">
        <v>0.95799999999999996</v>
      </c>
      <c r="H118" s="5">
        <v>1.97E-11</v>
      </c>
      <c r="I118" s="5">
        <v>2.0100000000000001E-5</v>
      </c>
      <c r="J118">
        <v>44908684</v>
      </c>
      <c r="K118" s="24">
        <v>1</v>
      </c>
      <c r="L118" s="6" t="s">
        <v>873</v>
      </c>
      <c r="M118" s="6" t="s">
        <v>216</v>
      </c>
      <c r="N118">
        <v>25027320</v>
      </c>
      <c r="O118" s="5">
        <v>4.0000000000000003E-17</v>
      </c>
      <c r="P118" s="6" t="s">
        <v>910</v>
      </c>
      <c r="Q118" s="26" t="s">
        <v>155</v>
      </c>
      <c r="S118" s="6" t="s">
        <v>563</v>
      </c>
    </row>
    <row r="119" spans="1:19">
      <c r="A119" t="s">
        <v>71</v>
      </c>
      <c r="B119">
        <v>44908684</v>
      </c>
      <c r="C119" t="s">
        <v>514</v>
      </c>
      <c r="D119" t="s">
        <v>216</v>
      </c>
      <c r="E119" t="s">
        <v>90</v>
      </c>
      <c r="F119" t="s">
        <v>87</v>
      </c>
      <c r="G119">
        <v>0.95799999999999996</v>
      </c>
      <c r="H119" s="5">
        <v>1.97E-11</v>
      </c>
      <c r="I119" s="5">
        <v>2.0100000000000001E-5</v>
      </c>
      <c r="J119">
        <v>44908684</v>
      </c>
      <c r="K119" s="24">
        <v>1</v>
      </c>
      <c r="L119" s="6" t="s">
        <v>873</v>
      </c>
      <c r="M119" s="6" t="s">
        <v>216</v>
      </c>
      <c r="N119">
        <v>29274321</v>
      </c>
      <c r="O119" s="5">
        <v>1E-51</v>
      </c>
      <c r="P119" s="6" t="s">
        <v>874</v>
      </c>
      <c r="Q119" s="26" t="s">
        <v>155</v>
      </c>
      <c r="S119" s="6" t="s">
        <v>563</v>
      </c>
    </row>
    <row r="120" spans="1:19">
      <c r="A120" t="s">
        <v>71</v>
      </c>
      <c r="B120">
        <v>44908684</v>
      </c>
      <c r="C120" t="s">
        <v>514</v>
      </c>
      <c r="D120" t="s">
        <v>216</v>
      </c>
      <c r="E120" t="s">
        <v>90</v>
      </c>
      <c r="F120" t="s">
        <v>87</v>
      </c>
      <c r="G120">
        <v>0.95799999999999996</v>
      </c>
      <c r="H120" s="5">
        <v>1.97E-11</v>
      </c>
      <c r="I120" s="5">
        <v>2.0100000000000001E-5</v>
      </c>
      <c r="J120">
        <v>44908684</v>
      </c>
      <c r="K120" s="24">
        <v>1</v>
      </c>
      <c r="L120" s="6" t="s">
        <v>873</v>
      </c>
      <c r="M120" s="6" t="s">
        <v>216</v>
      </c>
      <c r="N120">
        <v>29274321</v>
      </c>
      <c r="O120" s="5">
        <v>6.0000000000000002E-27</v>
      </c>
      <c r="P120" s="6" t="s">
        <v>936</v>
      </c>
      <c r="Q120" s="26" t="s">
        <v>155</v>
      </c>
      <c r="S120" s="6" t="s">
        <v>563</v>
      </c>
    </row>
    <row r="121" spans="1:19">
      <c r="A121" t="s">
        <v>71</v>
      </c>
      <c r="B121">
        <v>44908684</v>
      </c>
      <c r="C121" t="s">
        <v>514</v>
      </c>
      <c r="D121" t="s">
        <v>216</v>
      </c>
      <c r="E121" t="s">
        <v>90</v>
      </c>
      <c r="F121" t="s">
        <v>87</v>
      </c>
      <c r="G121">
        <v>0.95799999999999996</v>
      </c>
      <c r="H121" s="5">
        <v>1.97E-11</v>
      </c>
      <c r="I121" s="5">
        <v>2.0100000000000001E-5</v>
      </c>
      <c r="J121">
        <v>44908684</v>
      </c>
      <c r="K121" s="24">
        <v>1</v>
      </c>
      <c r="L121" s="6" t="s">
        <v>873</v>
      </c>
      <c r="M121" s="6" t="s">
        <v>216</v>
      </c>
      <c r="N121">
        <v>29274321</v>
      </c>
      <c r="O121" s="5">
        <v>8.9999999999999999E-11</v>
      </c>
      <c r="P121" s="6" t="s">
        <v>937</v>
      </c>
      <c r="Q121" s="26" t="s">
        <v>155</v>
      </c>
      <c r="S121" s="6" t="s">
        <v>563</v>
      </c>
    </row>
    <row r="122" spans="1:19">
      <c r="A122" t="s">
        <v>71</v>
      </c>
      <c r="B122">
        <v>44908684</v>
      </c>
      <c r="C122" t="s">
        <v>514</v>
      </c>
      <c r="D122" t="s">
        <v>216</v>
      </c>
      <c r="E122" t="s">
        <v>90</v>
      </c>
      <c r="F122" t="s">
        <v>87</v>
      </c>
      <c r="G122">
        <v>0.95799999999999996</v>
      </c>
      <c r="H122" s="5">
        <v>1.97E-11</v>
      </c>
      <c r="I122" s="5">
        <v>2.0100000000000001E-5</v>
      </c>
      <c r="J122">
        <v>44908684</v>
      </c>
      <c r="K122" s="24">
        <v>1</v>
      </c>
      <c r="L122" s="6" t="s">
        <v>644</v>
      </c>
      <c r="M122" s="6" t="s">
        <v>216</v>
      </c>
      <c r="N122">
        <v>29875488</v>
      </c>
      <c r="O122">
        <v>0</v>
      </c>
      <c r="P122" s="6" t="s">
        <v>642</v>
      </c>
      <c r="Q122" s="26" t="s">
        <v>155</v>
      </c>
      <c r="R122" s="6" t="s">
        <v>938</v>
      </c>
      <c r="S122" s="6" t="s">
        <v>87</v>
      </c>
    </row>
    <row r="123" spans="1:19">
      <c r="A123" t="s">
        <v>71</v>
      </c>
      <c r="B123">
        <v>44908684</v>
      </c>
      <c r="C123" t="s">
        <v>514</v>
      </c>
      <c r="D123" t="s">
        <v>216</v>
      </c>
      <c r="E123" t="s">
        <v>90</v>
      </c>
      <c r="F123" t="s">
        <v>87</v>
      </c>
      <c r="G123">
        <v>0.95799999999999996</v>
      </c>
      <c r="H123" s="5">
        <v>1.97E-11</v>
      </c>
      <c r="I123" s="5">
        <v>2.0100000000000001E-5</v>
      </c>
      <c r="J123">
        <v>44908684</v>
      </c>
      <c r="K123" s="24">
        <v>1</v>
      </c>
      <c r="L123" s="6" t="s">
        <v>644</v>
      </c>
      <c r="M123" s="6" t="s">
        <v>216</v>
      </c>
      <c r="N123">
        <v>29875488</v>
      </c>
      <c r="O123">
        <v>0</v>
      </c>
      <c r="P123" s="6" t="s">
        <v>642</v>
      </c>
      <c r="Q123" s="26" t="s">
        <v>155</v>
      </c>
      <c r="R123" s="6" t="s">
        <v>939</v>
      </c>
      <c r="S123" s="6" t="s">
        <v>87</v>
      </c>
    </row>
    <row r="124" spans="1:19">
      <c r="A124" t="s">
        <v>71</v>
      </c>
      <c r="B124">
        <v>44908684</v>
      </c>
      <c r="C124" t="s">
        <v>514</v>
      </c>
      <c r="D124" t="s">
        <v>216</v>
      </c>
      <c r="E124" t="s">
        <v>90</v>
      </c>
      <c r="F124" t="s">
        <v>87</v>
      </c>
      <c r="G124">
        <v>0.95799999999999996</v>
      </c>
      <c r="H124" s="5">
        <v>1.97E-11</v>
      </c>
      <c r="I124" s="5">
        <v>2.0100000000000001E-5</v>
      </c>
      <c r="J124">
        <v>44908684</v>
      </c>
      <c r="K124" s="24">
        <v>1</v>
      </c>
      <c r="L124" s="6" t="s">
        <v>644</v>
      </c>
      <c r="M124" s="6" t="s">
        <v>216</v>
      </c>
      <c r="N124">
        <v>29875488</v>
      </c>
      <c r="O124" s="5">
        <v>1E-14</v>
      </c>
      <c r="P124" s="6" t="s">
        <v>642</v>
      </c>
      <c r="Q124" s="26" t="s">
        <v>155</v>
      </c>
      <c r="R124" s="6" t="s">
        <v>940</v>
      </c>
      <c r="S124" s="6" t="s">
        <v>563</v>
      </c>
    </row>
    <row r="125" spans="1:19">
      <c r="A125" t="s">
        <v>71</v>
      </c>
      <c r="B125">
        <v>44908684</v>
      </c>
      <c r="C125" t="s">
        <v>514</v>
      </c>
      <c r="D125" t="s">
        <v>216</v>
      </c>
      <c r="E125" t="s">
        <v>90</v>
      </c>
      <c r="F125" t="s">
        <v>87</v>
      </c>
      <c r="G125">
        <v>0.95799999999999996</v>
      </c>
      <c r="H125" s="5">
        <v>1.97E-11</v>
      </c>
      <c r="I125" s="5">
        <v>2.0100000000000001E-5</v>
      </c>
      <c r="J125">
        <v>44908684</v>
      </c>
      <c r="K125" s="24">
        <v>1</v>
      </c>
      <c r="L125" s="6" t="s">
        <v>644</v>
      </c>
      <c r="M125" s="6" t="s">
        <v>216</v>
      </c>
      <c r="N125">
        <v>29875488</v>
      </c>
      <c r="O125" s="5">
        <v>9.9999999999999998E-20</v>
      </c>
      <c r="P125" s="6" t="s">
        <v>642</v>
      </c>
      <c r="Q125" s="26" t="s">
        <v>155</v>
      </c>
      <c r="R125" s="6" t="s">
        <v>941</v>
      </c>
      <c r="S125" s="6" t="s">
        <v>563</v>
      </c>
    </row>
    <row r="126" spans="1:19">
      <c r="A126" t="s">
        <v>71</v>
      </c>
      <c r="B126">
        <v>44908684</v>
      </c>
      <c r="C126" t="s">
        <v>514</v>
      </c>
      <c r="D126" t="s">
        <v>216</v>
      </c>
      <c r="E126" t="s">
        <v>90</v>
      </c>
      <c r="F126" t="s">
        <v>87</v>
      </c>
      <c r="G126">
        <v>0.95799999999999996</v>
      </c>
      <c r="H126" s="5">
        <v>1.97E-11</v>
      </c>
      <c r="I126" s="5">
        <v>2.0100000000000001E-5</v>
      </c>
      <c r="J126">
        <v>44908684</v>
      </c>
      <c r="K126" s="24">
        <v>1</v>
      </c>
      <c r="L126" s="6" t="s">
        <v>644</v>
      </c>
      <c r="M126" s="6" t="s">
        <v>216</v>
      </c>
      <c r="N126">
        <v>29875488</v>
      </c>
      <c r="O126" s="5">
        <v>9.9999999999999995E-21</v>
      </c>
      <c r="P126" s="6" t="s">
        <v>642</v>
      </c>
      <c r="Q126" s="26" t="s">
        <v>155</v>
      </c>
      <c r="R126" s="6" t="s">
        <v>942</v>
      </c>
      <c r="S126" s="6" t="s">
        <v>563</v>
      </c>
    </row>
    <row r="127" spans="1:19">
      <c r="A127" t="s">
        <v>71</v>
      </c>
      <c r="B127">
        <v>44908684</v>
      </c>
      <c r="C127" t="s">
        <v>514</v>
      </c>
      <c r="D127" t="s">
        <v>216</v>
      </c>
      <c r="E127" t="s">
        <v>90</v>
      </c>
      <c r="F127" t="s">
        <v>87</v>
      </c>
      <c r="G127">
        <v>0.95799999999999996</v>
      </c>
      <c r="H127" s="5">
        <v>1.97E-11</v>
      </c>
      <c r="I127" s="5">
        <v>2.0100000000000001E-5</v>
      </c>
      <c r="J127">
        <v>44908684</v>
      </c>
      <c r="K127" s="24">
        <v>1</v>
      </c>
      <c r="L127" s="6" t="s">
        <v>644</v>
      </c>
      <c r="M127" s="6" t="s">
        <v>216</v>
      </c>
      <c r="N127">
        <v>29875488</v>
      </c>
      <c r="O127" s="5">
        <v>9.9999999999999992E-25</v>
      </c>
      <c r="P127" s="6" t="s">
        <v>642</v>
      </c>
      <c r="Q127" s="26" t="s">
        <v>155</v>
      </c>
      <c r="R127" s="6" t="s">
        <v>943</v>
      </c>
      <c r="S127" s="6" t="s">
        <v>563</v>
      </c>
    </row>
    <row r="128" spans="1:19">
      <c r="A128" t="s">
        <v>71</v>
      </c>
      <c r="B128">
        <v>44908684</v>
      </c>
      <c r="C128" t="s">
        <v>514</v>
      </c>
      <c r="D128" t="s">
        <v>216</v>
      </c>
      <c r="E128" t="s">
        <v>90</v>
      </c>
      <c r="F128" t="s">
        <v>87</v>
      </c>
      <c r="G128">
        <v>0.95799999999999996</v>
      </c>
      <c r="H128" s="5">
        <v>1.97E-11</v>
      </c>
      <c r="I128" s="5">
        <v>2.0100000000000001E-5</v>
      </c>
      <c r="J128">
        <v>44908684</v>
      </c>
      <c r="K128" s="24">
        <v>1</v>
      </c>
      <c r="L128" s="6" t="s">
        <v>644</v>
      </c>
      <c r="M128" s="6" t="s">
        <v>216</v>
      </c>
      <c r="N128">
        <v>29875488</v>
      </c>
      <c r="O128" s="5">
        <v>1E-25</v>
      </c>
      <c r="P128" s="6" t="s">
        <v>642</v>
      </c>
      <c r="Q128" s="26" t="s">
        <v>155</v>
      </c>
      <c r="R128" s="6" t="s">
        <v>944</v>
      </c>
      <c r="S128" s="6" t="s">
        <v>563</v>
      </c>
    </row>
    <row r="129" spans="1:19">
      <c r="A129" t="s">
        <v>71</v>
      </c>
      <c r="B129">
        <v>44908684</v>
      </c>
      <c r="C129" t="s">
        <v>514</v>
      </c>
      <c r="D129" t="s">
        <v>216</v>
      </c>
      <c r="E129" t="s">
        <v>90</v>
      </c>
      <c r="F129" t="s">
        <v>87</v>
      </c>
      <c r="G129">
        <v>0.95799999999999996</v>
      </c>
      <c r="H129" s="5">
        <v>1.97E-11</v>
      </c>
      <c r="I129" s="5">
        <v>2.0100000000000001E-5</v>
      </c>
      <c r="J129">
        <v>44908684</v>
      </c>
      <c r="K129" s="24">
        <v>1</v>
      </c>
      <c r="L129" s="6" t="s">
        <v>644</v>
      </c>
      <c r="M129" s="6" t="s">
        <v>216</v>
      </c>
      <c r="N129">
        <v>29875488</v>
      </c>
      <c r="O129" s="5">
        <v>1.9999999999999998E-96</v>
      </c>
      <c r="P129" s="6" t="s">
        <v>642</v>
      </c>
      <c r="Q129" s="26" t="s">
        <v>155</v>
      </c>
      <c r="R129" s="6" t="s">
        <v>945</v>
      </c>
      <c r="S129" s="6" t="s">
        <v>563</v>
      </c>
    </row>
    <row r="130" spans="1:19">
      <c r="A130" t="s">
        <v>71</v>
      </c>
      <c r="B130">
        <v>44908684</v>
      </c>
      <c r="C130" t="s">
        <v>514</v>
      </c>
      <c r="D130" t="s">
        <v>216</v>
      </c>
      <c r="E130" t="s">
        <v>90</v>
      </c>
      <c r="F130" t="s">
        <v>87</v>
      </c>
      <c r="G130">
        <v>0.95799999999999996</v>
      </c>
      <c r="H130" s="5">
        <v>1.97E-11</v>
      </c>
      <c r="I130" s="5">
        <v>2.0100000000000001E-5</v>
      </c>
      <c r="J130">
        <v>44908684</v>
      </c>
      <c r="K130" s="24">
        <v>1</v>
      </c>
      <c r="L130" s="6" t="s">
        <v>644</v>
      </c>
      <c r="M130" s="6" t="s">
        <v>216</v>
      </c>
      <c r="N130">
        <v>29875488</v>
      </c>
      <c r="O130" s="5">
        <v>3.0000000000000001E-26</v>
      </c>
      <c r="P130" s="6" t="s">
        <v>642</v>
      </c>
      <c r="Q130" s="26" t="s">
        <v>155</v>
      </c>
      <c r="R130" s="6" t="s">
        <v>946</v>
      </c>
      <c r="S130" s="6" t="s">
        <v>563</v>
      </c>
    </row>
    <row r="131" spans="1:19">
      <c r="A131" t="s">
        <v>71</v>
      </c>
      <c r="B131">
        <v>44908684</v>
      </c>
      <c r="C131" t="s">
        <v>514</v>
      </c>
      <c r="D131" t="s">
        <v>216</v>
      </c>
      <c r="E131" t="s">
        <v>90</v>
      </c>
      <c r="F131" t="s">
        <v>87</v>
      </c>
      <c r="G131">
        <v>0.95799999999999996</v>
      </c>
      <c r="H131" s="5">
        <v>1.97E-11</v>
      </c>
      <c r="I131" s="5">
        <v>2.0100000000000001E-5</v>
      </c>
      <c r="J131">
        <v>44908684</v>
      </c>
      <c r="K131" s="24">
        <v>1</v>
      </c>
      <c r="L131" s="6" t="s">
        <v>644</v>
      </c>
      <c r="M131" s="6" t="s">
        <v>216</v>
      </c>
      <c r="N131">
        <v>29875488</v>
      </c>
      <c r="O131" s="5">
        <v>3E-34</v>
      </c>
      <c r="P131" s="6" t="s">
        <v>642</v>
      </c>
      <c r="Q131" s="26" t="s">
        <v>155</v>
      </c>
      <c r="R131" s="6" t="s">
        <v>947</v>
      </c>
      <c r="S131" s="6" t="s">
        <v>563</v>
      </c>
    </row>
    <row r="132" spans="1:19">
      <c r="A132" t="s">
        <v>71</v>
      </c>
      <c r="B132">
        <v>44908684</v>
      </c>
      <c r="C132" t="s">
        <v>514</v>
      </c>
      <c r="D132" t="s">
        <v>216</v>
      </c>
      <c r="E132" t="s">
        <v>90</v>
      </c>
      <c r="F132" t="s">
        <v>87</v>
      </c>
      <c r="G132">
        <v>0.95799999999999996</v>
      </c>
      <c r="H132" s="5">
        <v>1.97E-11</v>
      </c>
      <c r="I132" s="5">
        <v>2.0100000000000001E-5</v>
      </c>
      <c r="J132">
        <v>44908684</v>
      </c>
      <c r="K132" s="24">
        <v>1</v>
      </c>
      <c r="L132" s="6" t="s">
        <v>644</v>
      </c>
      <c r="M132" s="6" t="s">
        <v>216</v>
      </c>
      <c r="N132">
        <v>29875488</v>
      </c>
      <c r="O132" s="5">
        <v>3.9999999999999997E-148</v>
      </c>
      <c r="P132" s="6" t="s">
        <v>642</v>
      </c>
      <c r="Q132" s="26" t="s">
        <v>155</v>
      </c>
      <c r="R132" s="6" t="s">
        <v>948</v>
      </c>
      <c r="S132" s="6" t="s">
        <v>563</v>
      </c>
    </row>
    <row r="133" spans="1:19">
      <c r="A133" t="s">
        <v>71</v>
      </c>
      <c r="B133">
        <v>44908684</v>
      </c>
      <c r="C133" t="s">
        <v>514</v>
      </c>
      <c r="D133" t="s">
        <v>216</v>
      </c>
      <c r="E133" t="s">
        <v>90</v>
      </c>
      <c r="F133" t="s">
        <v>87</v>
      </c>
      <c r="G133">
        <v>0.95799999999999996</v>
      </c>
      <c r="H133" s="5">
        <v>1.97E-11</v>
      </c>
      <c r="I133" s="5">
        <v>2.0100000000000001E-5</v>
      </c>
      <c r="J133">
        <v>44908684</v>
      </c>
      <c r="K133" s="24">
        <v>1</v>
      </c>
      <c r="L133" s="6" t="s">
        <v>644</v>
      </c>
      <c r="M133" s="6" t="s">
        <v>216</v>
      </c>
      <c r="N133">
        <v>29875488</v>
      </c>
      <c r="O133" s="5">
        <v>4E-159</v>
      </c>
      <c r="P133" s="6" t="s">
        <v>642</v>
      </c>
      <c r="Q133" s="26" t="s">
        <v>155</v>
      </c>
      <c r="R133" s="6" t="s">
        <v>949</v>
      </c>
      <c r="S133" s="6" t="s">
        <v>563</v>
      </c>
    </row>
    <row r="134" spans="1:19">
      <c r="A134" t="s">
        <v>71</v>
      </c>
      <c r="B134">
        <v>44908684</v>
      </c>
      <c r="C134" t="s">
        <v>514</v>
      </c>
      <c r="D134" t="s">
        <v>216</v>
      </c>
      <c r="E134" t="s">
        <v>90</v>
      </c>
      <c r="F134" t="s">
        <v>87</v>
      </c>
      <c r="G134">
        <v>0.95799999999999996</v>
      </c>
      <c r="H134" s="5">
        <v>1.97E-11</v>
      </c>
      <c r="I134" s="5">
        <v>2.0100000000000001E-5</v>
      </c>
      <c r="J134">
        <v>44908684</v>
      </c>
      <c r="K134" s="24">
        <v>1</v>
      </c>
      <c r="L134" s="6" t="s">
        <v>644</v>
      </c>
      <c r="M134" s="6" t="s">
        <v>216</v>
      </c>
      <c r="N134">
        <v>29875488</v>
      </c>
      <c r="O134" s="5">
        <v>5.9999999999999998E-35</v>
      </c>
      <c r="P134" s="6" t="s">
        <v>642</v>
      </c>
      <c r="Q134" s="26" t="s">
        <v>155</v>
      </c>
      <c r="R134" s="6" t="s">
        <v>950</v>
      </c>
      <c r="S134" s="6" t="s">
        <v>563</v>
      </c>
    </row>
    <row r="135" spans="1:19">
      <c r="A135" t="s">
        <v>71</v>
      </c>
      <c r="B135">
        <v>44908684</v>
      </c>
      <c r="C135" t="s">
        <v>514</v>
      </c>
      <c r="D135" t="s">
        <v>216</v>
      </c>
      <c r="E135" t="s">
        <v>90</v>
      </c>
      <c r="F135" t="s">
        <v>87</v>
      </c>
      <c r="G135">
        <v>0.95799999999999996</v>
      </c>
      <c r="H135" s="5">
        <v>1.97E-11</v>
      </c>
      <c r="I135" s="5">
        <v>2.0100000000000001E-5</v>
      </c>
      <c r="J135">
        <v>44908684</v>
      </c>
      <c r="K135" s="24">
        <v>1</v>
      </c>
      <c r="L135" s="6" t="s">
        <v>644</v>
      </c>
      <c r="M135" s="6" t="s">
        <v>216</v>
      </c>
      <c r="N135">
        <v>29875488</v>
      </c>
      <c r="O135" s="5">
        <v>7.0000000000000007E-21</v>
      </c>
      <c r="P135" s="6" t="s">
        <v>642</v>
      </c>
      <c r="Q135" s="26" t="s">
        <v>155</v>
      </c>
      <c r="R135" s="6" t="s">
        <v>951</v>
      </c>
      <c r="S135" s="6" t="s">
        <v>563</v>
      </c>
    </row>
    <row r="136" spans="1:19">
      <c r="A136" t="s">
        <v>71</v>
      </c>
      <c r="B136">
        <v>44908684</v>
      </c>
      <c r="C136" t="s">
        <v>514</v>
      </c>
      <c r="D136" t="s">
        <v>216</v>
      </c>
      <c r="E136" t="s">
        <v>90</v>
      </c>
      <c r="F136" t="s">
        <v>87</v>
      </c>
      <c r="G136">
        <v>0.95799999999999996</v>
      </c>
      <c r="H136" s="5">
        <v>1.97E-11</v>
      </c>
      <c r="I136" s="5">
        <v>2.0100000000000001E-5</v>
      </c>
      <c r="J136">
        <v>44908684</v>
      </c>
      <c r="K136" s="24">
        <v>1</v>
      </c>
      <c r="L136" s="6" t="s">
        <v>644</v>
      </c>
      <c r="M136" s="6" t="s">
        <v>216</v>
      </c>
      <c r="N136">
        <v>29875488</v>
      </c>
      <c r="O136" s="5">
        <v>7.0000000000000006E-30</v>
      </c>
      <c r="P136" s="6" t="s">
        <v>642</v>
      </c>
      <c r="Q136" s="26" t="s">
        <v>155</v>
      </c>
      <c r="R136" s="6" t="s">
        <v>952</v>
      </c>
      <c r="S136" s="6" t="s">
        <v>563</v>
      </c>
    </row>
    <row r="137" spans="1:19">
      <c r="A137" t="s">
        <v>71</v>
      </c>
      <c r="B137">
        <v>44908684</v>
      </c>
      <c r="C137" t="s">
        <v>514</v>
      </c>
      <c r="D137" t="s">
        <v>216</v>
      </c>
      <c r="E137" t="s">
        <v>90</v>
      </c>
      <c r="F137" t="s">
        <v>87</v>
      </c>
      <c r="G137">
        <v>0.95799999999999996</v>
      </c>
      <c r="H137" s="5">
        <v>1.97E-11</v>
      </c>
      <c r="I137" s="5">
        <v>2.0100000000000001E-5</v>
      </c>
      <c r="J137">
        <v>44908684</v>
      </c>
      <c r="K137" s="24">
        <v>1</v>
      </c>
      <c r="L137" s="6" t="s">
        <v>644</v>
      </c>
      <c r="M137" s="6" t="s">
        <v>216</v>
      </c>
      <c r="N137">
        <v>29875488</v>
      </c>
      <c r="O137" s="5">
        <v>7.9999999999999998E-12</v>
      </c>
      <c r="P137" s="6" t="s">
        <v>642</v>
      </c>
      <c r="Q137" s="26" t="s">
        <v>155</v>
      </c>
      <c r="R137" s="6" t="s">
        <v>953</v>
      </c>
      <c r="S137" s="6" t="s">
        <v>563</v>
      </c>
    </row>
    <row r="138" spans="1:19">
      <c r="A138" t="s">
        <v>71</v>
      </c>
      <c r="B138">
        <v>44908684</v>
      </c>
      <c r="C138" t="s">
        <v>514</v>
      </c>
      <c r="D138" t="s">
        <v>216</v>
      </c>
      <c r="E138" t="s">
        <v>90</v>
      </c>
      <c r="F138" t="s">
        <v>87</v>
      </c>
      <c r="G138">
        <v>0.95799999999999996</v>
      </c>
      <c r="H138" s="5">
        <v>1.97E-11</v>
      </c>
      <c r="I138" s="5">
        <v>2.0100000000000001E-5</v>
      </c>
      <c r="J138">
        <v>44908684</v>
      </c>
      <c r="K138" s="24">
        <v>1</v>
      </c>
      <c r="L138" s="6" t="s">
        <v>644</v>
      </c>
      <c r="M138" s="6" t="s">
        <v>216</v>
      </c>
      <c r="N138">
        <v>29875488</v>
      </c>
      <c r="O138" s="5">
        <v>8.0000000000000003E-26</v>
      </c>
      <c r="P138" s="6" t="s">
        <v>642</v>
      </c>
      <c r="Q138" s="26" t="s">
        <v>155</v>
      </c>
      <c r="R138" s="6" t="s">
        <v>954</v>
      </c>
      <c r="S138" s="6" t="s">
        <v>563</v>
      </c>
    </row>
    <row r="139" spans="1:19">
      <c r="A139" t="s">
        <v>71</v>
      </c>
      <c r="B139">
        <v>44908684</v>
      </c>
      <c r="C139" t="s">
        <v>514</v>
      </c>
      <c r="D139" t="s">
        <v>216</v>
      </c>
      <c r="E139" t="s">
        <v>90</v>
      </c>
      <c r="F139" t="s">
        <v>87</v>
      </c>
      <c r="G139">
        <v>0.95799999999999996</v>
      </c>
      <c r="H139" s="5">
        <v>1.97E-11</v>
      </c>
      <c r="I139" s="5">
        <v>2.0100000000000001E-5</v>
      </c>
      <c r="J139">
        <v>44908684</v>
      </c>
      <c r="K139" s="24">
        <v>1</v>
      </c>
      <c r="L139" s="6" t="s">
        <v>955</v>
      </c>
      <c r="M139" s="6" t="s">
        <v>216</v>
      </c>
      <c r="N139">
        <v>29458411</v>
      </c>
      <c r="O139" s="5">
        <v>4.9999999999999996E-40</v>
      </c>
      <c r="P139" s="6" t="s">
        <v>956</v>
      </c>
      <c r="Q139" s="26" t="s">
        <v>155</v>
      </c>
      <c r="S139" s="6" t="s">
        <v>87</v>
      </c>
    </row>
    <row r="140" spans="1:19">
      <c r="A140" t="s">
        <v>71</v>
      </c>
      <c r="B140">
        <v>44908684</v>
      </c>
      <c r="C140" t="s">
        <v>514</v>
      </c>
      <c r="D140" t="s">
        <v>216</v>
      </c>
      <c r="E140" t="s">
        <v>90</v>
      </c>
      <c r="F140" t="s">
        <v>87</v>
      </c>
      <c r="G140">
        <v>0.95799999999999996</v>
      </c>
      <c r="H140" s="5">
        <v>1.97E-11</v>
      </c>
      <c r="I140" s="5">
        <v>2.0100000000000001E-5</v>
      </c>
      <c r="J140">
        <v>44908684</v>
      </c>
      <c r="K140" s="24">
        <v>1</v>
      </c>
      <c r="L140" s="6" t="s">
        <v>955</v>
      </c>
      <c r="M140" s="6" t="s">
        <v>216</v>
      </c>
      <c r="N140">
        <v>29458411</v>
      </c>
      <c r="O140" s="5">
        <v>5.9999999999999998E-35</v>
      </c>
      <c r="P140" s="6" t="s">
        <v>957</v>
      </c>
      <c r="Q140" s="26" t="s">
        <v>155</v>
      </c>
      <c r="S140" s="6" t="s">
        <v>563</v>
      </c>
    </row>
    <row r="141" spans="1:19">
      <c r="A141" t="s">
        <v>71</v>
      </c>
      <c r="B141">
        <v>44908684</v>
      </c>
      <c r="C141" t="s">
        <v>514</v>
      </c>
      <c r="D141" t="s">
        <v>216</v>
      </c>
      <c r="E141" t="s">
        <v>90</v>
      </c>
      <c r="F141" t="s">
        <v>87</v>
      </c>
      <c r="G141">
        <v>0.95799999999999996</v>
      </c>
      <c r="H141" s="5">
        <v>1.97E-11</v>
      </c>
      <c r="I141" s="5">
        <v>2.0100000000000001E-5</v>
      </c>
      <c r="J141">
        <v>44908684</v>
      </c>
      <c r="K141" s="24">
        <v>1</v>
      </c>
      <c r="L141" s="6" t="s">
        <v>875</v>
      </c>
      <c r="M141" s="6" t="s">
        <v>216</v>
      </c>
      <c r="N141">
        <v>26252872</v>
      </c>
      <c r="O141" s="5">
        <v>4.9999999999999999E-20</v>
      </c>
      <c r="P141" s="6" t="s">
        <v>958</v>
      </c>
      <c r="Q141" s="26" t="s">
        <v>155</v>
      </c>
      <c r="S141" s="6" t="s">
        <v>563</v>
      </c>
    </row>
    <row r="142" spans="1:19">
      <c r="A142" t="s">
        <v>71</v>
      </c>
      <c r="B142">
        <v>44908684</v>
      </c>
      <c r="C142" t="s">
        <v>514</v>
      </c>
      <c r="D142" t="s">
        <v>216</v>
      </c>
      <c r="E142" t="s">
        <v>90</v>
      </c>
      <c r="F142" t="s">
        <v>87</v>
      </c>
      <c r="G142">
        <v>0.95799999999999996</v>
      </c>
      <c r="H142" s="5">
        <v>1.97E-11</v>
      </c>
      <c r="I142" s="5">
        <v>2.0100000000000001E-5</v>
      </c>
      <c r="J142">
        <v>44908684</v>
      </c>
      <c r="K142" s="24">
        <v>1</v>
      </c>
      <c r="L142" s="6" t="s">
        <v>875</v>
      </c>
      <c r="M142" s="6" t="s">
        <v>216</v>
      </c>
      <c r="N142">
        <v>26252872</v>
      </c>
      <c r="O142" s="5">
        <v>8.0000000000000004E-32</v>
      </c>
      <c r="P142" s="6" t="s">
        <v>876</v>
      </c>
      <c r="Q142" s="26" t="s">
        <v>155</v>
      </c>
      <c r="S142" s="6" t="s">
        <v>563</v>
      </c>
    </row>
    <row r="143" spans="1:19">
      <c r="A143" t="s">
        <v>71</v>
      </c>
      <c r="B143">
        <v>44908684</v>
      </c>
      <c r="C143" t="s">
        <v>514</v>
      </c>
      <c r="D143" t="s">
        <v>216</v>
      </c>
      <c r="E143" t="s">
        <v>90</v>
      </c>
      <c r="F143" t="s">
        <v>87</v>
      </c>
      <c r="G143">
        <v>0.95799999999999996</v>
      </c>
      <c r="H143" s="5">
        <v>1.97E-11</v>
      </c>
      <c r="I143" s="5">
        <v>2.0100000000000001E-5</v>
      </c>
      <c r="J143">
        <v>44908684</v>
      </c>
      <c r="K143" s="24">
        <v>1</v>
      </c>
      <c r="L143" s="6" t="s">
        <v>875</v>
      </c>
      <c r="M143" s="6" t="s">
        <v>216</v>
      </c>
      <c r="N143">
        <v>29860282</v>
      </c>
      <c r="O143" s="5">
        <v>2.9999999999999999E-50</v>
      </c>
      <c r="P143" s="6" t="s">
        <v>959</v>
      </c>
      <c r="Q143" s="26" t="s">
        <v>155</v>
      </c>
      <c r="R143" s="6" t="s">
        <v>960</v>
      </c>
      <c r="S143" s="6" t="s">
        <v>87</v>
      </c>
    </row>
    <row r="144" spans="1:19">
      <c r="A144" t="s">
        <v>71</v>
      </c>
      <c r="B144">
        <v>44908684</v>
      </c>
      <c r="C144" t="s">
        <v>514</v>
      </c>
      <c r="D144" t="s">
        <v>216</v>
      </c>
      <c r="E144" t="s">
        <v>90</v>
      </c>
      <c r="F144" t="s">
        <v>87</v>
      </c>
      <c r="G144">
        <v>0.95799999999999996</v>
      </c>
      <c r="H144" s="5">
        <v>1.97E-11</v>
      </c>
      <c r="I144" s="5">
        <v>2.0100000000000001E-5</v>
      </c>
      <c r="J144">
        <v>44908684</v>
      </c>
      <c r="K144" s="24">
        <v>1</v>
      </c>
      <c r="L144" s="6" t="s">
        <v>875</v>
      </c>
      <c r="M144" s="6" t="s">
        <v>216</v>
      </c>
      <c r="N144">
        <v>30361487</v>
      </c>
      <c r="O144" s="5">
        <v>8.9999999999999993E-30</v>
      </c>
      <c r="P144" s="6" t="s">
        <v>876</v>
      </c>
      <c r="Q144" s="26" t="s">
        <v>155</v>
      </c>
      <c r="S144" s="6" t="s">
        <v>563</v>
      </c>
    </row>
    <row r="145" spans="1:19">
      <c r="A145" t="s">
        <v>71</v>
      </c>
      <c r="B145">
        <v>44908684</v>
      </c>
      <c r="C145" t="s">
        <v>514</v>
      </c>
      <c r="D145" t="s">
        <v>216</v>
      </c>
      <c r="E145" t="s">
        <v>90</v>
      </c>
      <c r="F145" t="s">
        <v>87</v>
      </c>
      <c r="G145">
        <v>0.95799999999999996</v>
      </c>
      <c r="H145" s="5">
        <v>1.97E-11</v>
      </c>
      <c r="I145" s="5">
        <v>2.0100000000000001E-5</v>
      </c>
      <c r="J145">
        <v>44908684</v>
      </c>
      <c r="K145" s="24">
        <v>1</v>
      </c>
      <c r="L145" s="6" t="s">
        <v>881</v>
      </c>
      <c r="M145" s="6" t="s">
        <v>216</v>
      </c>
      <c r="N145">
        <v>29274321</v>
      </c>
      <c r="O145" s="5">
        <v>1E-13</v>
      </c>
      <c r="P145" s="6" t="s">
        <v>961</v>
      </c>
      <c r="Q145" s="26" t="s">
        <v>155</v>
      </c>
      <c r="S145" s="6" t="s">
        <v>563</v>
      </c>
    </row>
    <row r="146" spans="1:19">
      <c r="A146" t="s">
        <v>71</v>
      </c>
      <c r="B146">
        <v>44908684</v>
      </c>
      <c r="C146" t="s">
        <v>514</v>
      </c>
      <c r="D146" t="s">
        <v>216</v>
      </c>
      <c r="E146" t="s">
        <v>90</v>
      </c>
      <c r="F146" t="s">
        <v>87</v>
      </c>
      <c r="G146">
        <v>0.95799999999999996</v>
      </c>
      <c r="H146" s="5">
        <v>1.97E-11</v>
      </c>
      <c r="I146" s="5">
        <v>2.0100000000000001E-5</v>
      </c>
      <c r="J146">
        <v>44908684</v>
      </c>
      <c r="K146" s="24">
        <v>1</v>
      </c>
      <c r="L146" s="6" t="s">
        <v>881</v>
      </c>
      <c r="M146" s="6" t="s">
        <v>216</v>
      </c>
      <c r="N146">
        <v>29274321</v>
      </c>
      <c r="O146" s="5">
        <v>1.9999999999999999E-11</v>
      </c>
      <c r="P146" s="6" t="s">
        <v>962</v>
      </c>
      <c r="Q146" s="26" t="s">
        <v>155</v>
      </c>
      <c r="S146" s="6" t="s">
        <v>563</v>
      </c>
    </row>
    <row r="147" spans="1:19">
      <c r="A147" t="s">
        <v>71</v>
      </c>
      <c r="B147">
        <v>44908684</v>
      </c>
      <c r="C147" t="s">
        <v>514</v>
      </c>
      <c r="D147" t="s">
        <v>216</v>
      </c>
      <c r="E147" t="s">
        <v>90</v>
      </c>
      <c r="F147" t="s">
        <v>87</v>
      </c>
      <c r="G147">
        <v>0.95799999999999996</v>
      </c>
      <c r="H147" s="5">
        <v>1.97E-11</v>
      </c>
      <c r="I147" s="5">
        <v>2.0100000000000001E-5</v>
      </c>
      <c r="J147">
        <v>44908684</v>
      </c>
      <c r="K147" s="24">
        <v>1</v>
      </c>
      <c r="L147" s="6" t="s">
        <v>881</v>
      </c>
      <c r="M147" s="6" t="s">
        <v>216</v>
      </c>
      <c r="N147">
        <v>29274321</v>
      </c>
      <c r="O147" s="5">
        <v>6.0000000000000002E-27</v>
      </c>
      <c r="P147" s="6" t="s">
        <v>936</v>
      </c>
      <c r="Q147" s="26" t="s">
        <v>155</v>
      </c>
      <c r="S147" s="6" t="s">
        <v>87</v>
      </c>
    </row>
    <row r="148" spans="1:19">
      <c r="A148" t="s">
        <v>71</v>
      </c>
      <c r="B148">
        <v>44908684</v>
      </c>
      <c r="C148" t="s">
        <v>514</v>
      </c>
      <c r="D148" t="s">
        <v>216</v>
      </c>
      <c r="E148" t="s">
        <v>90</v>
      </c>
      <c r="F148" t="s">
        <v>87</v>
      </c>
      <c r="G148">
        <v>0.95799999999999996</v>
      </c>
      <c r="H148" s="5">
        <v>1.97E-11</v>
      </c>
      <c r="I148" s="5">
        <v>2.0100000000000001E-5</v>
      </c>
      <c r="J148">
        <v>44908684</v>
      </c>
      <c r="K148" s="24">
        <v>1</v>
      </c>
      <c r="L148" s="6" t="s">
        <v>963</v>
      </c>
      <c r="M148" s="6" t="s">
        <v>216</v>
      </c>
      <c r="N148">
        <v>32066663</v>
      </c>
      <c r="O148" s="5">
        <v>1E-8</v>
      </c>
      <c r="P148" s="6" t="s">
        <v>964</v>
      </c>
      <c r="Q148" s="26" t="s">
        <v>155</v>
      </c>
      <c r="R148" s="6" t="s">
        <v>754</v>
      </c>
      <c r="S148" s="6" t="s">
        <v>563</v>
      </c>
    </row>
    <row r="149" spans="1:19">
      <c r="A149" t="s">
        <v>71</v>
      </c>
      <c r="B149">
        <v>44908684</v>
      </c>
      <c r="C149" t="s">
        <v>514</v>
      </c>
      <c r="D149" t="s">
        <v>216</v>
      </c>
      <c r="E149" t="s">
        <v>90</v>
      </c>
      <c r="F149" t="s">
        <v>87</v>
      </c>
      <c r="G149">
        <v>0.95799999999999996</v>
      </c>
      <c r="H149" s="5">
        <v>1.97E-11</v>
      </c>
      <c r="I149" s="5">
        <v>2.0100000000000001E-5</v>
      </c>
      <c r="J149">
        <v>44908684</v>
      </c>
      <c r="K149" s="24">
        <v>1</v>
      </c>
      <c r="L149" s="6" t="s">
        <v>963</v>
      </c>
      <c r="M149" s="6" t="s">
        <v>216</v>
      </c>
      <c r="N149">
        <v>32066663</v>
      </c>
      <c r="O149" s="5">
        <v>4.9999999999999997E-12</v>
      </c>
      <c r="P149" s="6" t="s">
        <v>965</v>
      </c>
      <c r="Q149" s="26" t="s">
        <v>155</v>
      </c>
      <c r="S149" s="6" t="s">
        <v>563</v>
      </c>
    </row>
    <row r="150" spans="1:19">
      <c r="A150" t="s">
        <v>71</v>
      </c>
      <c r="B150">
        <v>44908684</v>
      </c>
      <c r="C150" t="s">
        <v>514</v>
      </c>
      <c r="D150" t="s">
        <v>216</v>
      </c>
      <c r="E150" t="s">
        <v>90</v>
      </c>
      <c r="F150" t="s">
        <v>87</v>
      </c>
      <c r="G150">
        <v>0.95799999999999996</v>
      </c>
      <c r="H150" s="5">
        <v>1.97E-11</v>
      </c>
      <c r="I150" s="5">
        <v>2.0100000000000001E-5</v>
      </c>
      <c r="J150">
        <v>44908684</v>
      </c>
      <c r="K150" s="24">
        <v>1</v>
      </c>
      <c r="L150" s="6" t="s">
        <v>963</v>
      </c>
      <c r="M150" s="6" t="s">
        <v>216</v>
      </c>
      <c r="N150">
        <v>32066663</v>
      </c>
      <c r="O150" s="5">
        <v>4.9999999999999999E-13</v>
      </c>
      <c r="P150" s="6" t="s">
        <v>964</v>
      </c>
      <c r="Q150" s="26" t="s">
        <v>155</v>
      </c>
      <c r="S150" s="6" t="s">
        <v>87</v>
      </c>
    </row>
    <row r="151" spans="1:19">
      <c r="A151" t="s">
        <v>71</v>
      </c>
      <c r="B151">
        <v>44908684</v>
      </c>
      <c r="C151" t="s">
        <v>514</v>
      </c>
      <c r="D151" t="s">
        <v>216</v>
      </c>
      <c r="E151" t="s">
        <v>90</v>
      </c>
      <c r="F151" t="s">
        <v>87</v>
      </c>
      <c r="G151">
        <v>0.95799999999999996</v>
      </c>
      <c r="H151" s="5">
        <v>1.97E-11</v>
      </c>
      <c r="I151" s="5">
        <v>2.0100000000000001E-5</v>
      </c>
      <c r="J151">
        <v>44908684</v>
      </c>
      <c r="K151" s="24">
        <v>1</v>
      </c>
      <c r="L151" s="6" t="s">
        <v>966</v>
      </c>
      <c r="M151" s="6" t="s">
        <v>216</v>
      </c>
      <c r="N151">
        <v>31263887</v>
      </c>
      <c r="O151" s="5">
        <v>5.0000000000000004E-19</v>
      </c>
      <c r="P151" s="6" t="s">
        <v>967</v>
      </c>
      <c r="Q151" s="26" t="s">
        <v>155</v>
      </c>
      <c r="S151" s="6" t="s">
        <v>87</v>
      </c>
    </row>
    <row r="152" spans="1:19">
      <c r="A152" t="s">
        <v>71</v>
      </c>
      <c r="B152">
        <v>44908684</v>
      </c>
      <c r="C152" t="s">
        <v>514</v>
      </c>
      <c r="D152" t="s">
        <v>216</v>
      </c>
      <c r="E152" t="s">
        <v>90</v>
      </c>
      <c r="F152" t="s">
        <v>87</v>
      </c>
      <c r="G152">
        <v>0.95799999999999996</v>
      </c>
      <c r="H152" s="5">
        <v>1.97E-11</v>
      </c>
      <c r="I152" s="5">
        <v>2.0100000000000001E-5</v>
      </c>
      <c r="J152">
        <v>44908684</v>
      </c>
      <c r="K152" s="24">
        <v>1</v>
      </c>
      <c r="L152" s="6" t="s">
        <v>883</v>
      </c>
      <c r="M152" s="6" t="s">
        <v>216</v>
      </c>
      <c r="N152">
        <v>25961943</v>
      </c>
      <c r="O152" s="5">
        <v>1E-14</v>
      </c>
      <c r="P152" s="6" t="s">
        <v>968</v>
      </c>
      <c r="Q152" s="26" t="s">
        <v>155</v>
      </c>
      <c r="S152" s="6" t="s">
        <v>563</v>
      </c>
    </row>
    <row r="153" spans="1:19">
      <c r="A153" t="s">
        <v>71</v>
      </c>
      <c r="B153">
        <v>44908684</v>
      </c>
      <c r="C153" t="s">
        <v>514</v>
      </c>
      <c r="D153" t="s">
        <v>216</v>
      </c>
      <c r="E153" t="s">
        <v>90</v>
      </c>
      <c r="F153" t="s">
        <v>87</v>
      </c>
      <c r="G153">
        <v>0.95799999999999996</v>
      </c>
      <c r="H153" s="5">
        <v>1.97E-11</v>
      </c>
      <c r="I153" s="5">
        <v>2.0100000000000001E-5</v>
      </c>
      <c r="J153">
        <v>44908684</v>
      </c>
      <c r="K153" s="24">
        <v>1</v>
      </c>
      <c r="L153" s="6" t="s">
        <v>883</v>
      </c>
      <c r="M153" s="6" t="s">
        <v>216</v>
      </c>
      <c r="N153">
        <v>29403010</v>
      </c>
      <c r="O153" s="5">
        <v>1.9999999999999998E-24</v>
      </c>
      <c r="P153" s="6" t="s">
        <v>884</v>
      </c>
      <c r="Q153" s="26" t="s">
        <v>155</v>
      </c>
      <c r="S153" s="6" t="s">
        <v>563</v>
      </c>
    </row>
    <row r="154" spans="1:19">
      <c r="A154" t="s">
        <v>71</v>
      </c>
      <c r="B154">
        <v>44908684</v>
      </c>
      <c r="C154" t="s">
        <v>514</v>
      </c>
      <c r="D154" t="s">
        <v>216</v>
      </c>
      <c r="E154" t="s">
        <v>90</v>
      </c>
      <c r="F154" t="s">
        <v>87</v>
      </c>
      <c r="G154">
        <v>0.95799999999999996</v>
      </c>
      <c r="H154" s="5">
        <v>1.97E-11</v>
      </c>
      <c r="I154" s="5">
        <v>2.0100000000000001E-5</v>
      </c>
      <c r="J154">
        <v>44908684</v>
      </c>
      <c r="K154" s="24">
        <v>1</v>
      </c>
      <c r="L154" s="6" t="s">
        <v>883</v>
      </c>
      <c r="M154" s="6" t="s">
        <v>216</v>
      </c>
      <c r="N154">
        <v>29507422</v>
      </c>
      <c r="O154" s="5">
        <v>2.9999999999999999E-50</v>
      </c>
      <c r="P154" s="6" t="s">
        <v>884</v>
      </c>
      <c r="Q154" s="26" t="s">
        <v>155</v>
      </c>
      <c r="S154" s="6" t="s">
        <v>563</v>
      </c>
    </row>
    <row r="155" spans="1:19">
      <c r="A155" t="s">
        <v>71</v>
      </c>
      <c r="B155">
        <v>44908684</v>
      </c>
      <c r="C155" t="s">
        <v>514</v>
      </c>
      <c r="D155" t="s">
        <v>216</v>
      </c>
      <c r="E155" t="s">
        <v>90</v>
      </c>
      <c r="F155" t="s">
        <v>87</v>
      </c>
      <c r="G155">
        <v>0.95799999999999996</v>
      </c>
      <c r="H155" s="5">
        <v>1.97E-11</v>
      </c>
      <c r="I155" s="5">
        <v>2.0100000000000001E-5</v>
      </c>
      <c r="J155">
        <v>44908684</v>
      </c>
      <c r="K155" s="24">
        <v>1</v>
      </c>
      <c r="L155" s="6" t="s">
        <v>883</v>
      </c>
      <c r="M155" s="6" t="s">
        <v>216</v>
      </c>
      <c r="N155">
        <v>29507422</v>
      </c>
      <c r="O155" s="5">
        <v>6.0000000000000003E-47</v>
      </c>
      <c r="P155" s="6" t="s">
        <v>884</v>
      </c>
      <c r="Q155" s="26" t="s">
        <v>155</v>
      </c>
      <c r="R155" s="6" t="s">
        <v>584</v>
      </c>
      <c r="S155" s="6" t="s">
        <v>563</v>
      </c>
    </row>
    <row r="156" spans="1:19">
      <c r="A156" t="s">
        <v>71</v>
      </c>
      <c r="B156">
        <v>44908684</v>
      </c>
      <c r="C156" t="s">
        <v>514</v>
      </c>
      <c r="D156" t="s">
        <v>216</v>
      </c>
      <c r="E156" t="s">
        <v>90</v>
      </c>
      <c r="F156" t="s">
        <v>87</v>
      </c>
      <c r="G156">
        <v>0.95799999999999996</v>
      </c>
      <c r="H156" s="5">
        <v>1.97E-11</v>
      </c>
      <c r="I156" s="5">
        <v>2.0100000000000001E-5</v>
      </c>
      <c r="J156">
        <v>44908684</v>
      </c>
      <c r="K156" s="24">
        <v>1</v>
      </c>
      <c r="L156" s="6" t="s">
        <v>883</v>
      </c>
      <c r="M156" s="6" t="s">
        <v>216</v>
      </c>
      <c r="N156">
        <v>30275531</v>
      </c>
      <c r="O156" s="5">
        <v>1E-142</v>
      </c>
      <c r="P156" s="6" t="s">
        <v>968</v>
      </c>
      <c r="Q156" s="26" t="s">
        <v>155</v>
      </c>
      <c r="S156" s="6" t="s">
        <v>563</v>
      </c>
    </row>
    <row r="157" spans="1:19">
      <c r="A157" t="s">
        <v>71</v>
      </c>
      <c r="B157">
        <v>44908684</v>
      </c>
      <c r="C157" t="s">
        <v>514</v>
      </c>
      <c r="D157" t="s">
        <v>216</v>
      </c>
      <c r="E157" t="s">
        <v>90</v>
      </c>
      <c r="F157" t="s">
        <v>87</v>
      </c>
      <c r="G157">
        <v>0.95799999999999996</v>
      </c>
      <c r="H157" s="5">
        <v>1.97E-11</v>
      </c>
      <c r="I157" s="5">
        <v>2.0100000000000001E-5</v>
      </c>
      <c r="J157">
        <v>44908684</v>
      </c>
      <c r="K157" s="24">
        <v>1</v>
      </c>
      <c r="L157" s="6" t="s">
        <v>883</v>
      </c>
      <c r="M157" s="6" t="s">
        <v>216</v>
      </c>
      <c r="N157">
        <v>32203549</v>
      </c>
      <c r="O157" s="5">
        <v>7.0000000000000001E-180</v>
      </c>
      <c r="P157" s="6" t="s">
        <v>868</v>
      </c>
      <c r="Q157" s="26" t="s">
        <v>155</v>
      </c>
      <c r="S157" s="6" t="s">
        <v>87</v>
      </c>
    </row>
    <row r="158" spans="1:19">
      <c r="A158" t="s">
        <v>71</v>
      </c>
      <c r="B158">
        <v>44908684</v>
      </c>
      <c r="C158" t="s">
        <v>514</v>
      </c>
      <c r="D158" t="s">
        <v>216</v>
      </c>
      <c r="E158" t="s">
        <v>90</v>
      </c>
      <c r="F158" t="s">
        <v>87</v>
      </c>
      <c r="G158">
        <v>0.95799999999999996</v>
      </c>
      <c r="H158" s="5">
        <v>1.97E-11</v>
      </c>
      <c r="I158" s="5">
        <v>2.0100000000000001E-5</v>
      </c>
      <c r="J158">
        <v>44908684</v>
      </c>
      <c r="K158" s="24">
        <v>1</v>
      </c>
      <c r="L158" s="6" t="s">
        <v>969</v>
      </c>
      <c r="M158" s="6" t="s">
        <v>216</v>
      </c>
      <c r="N158">
        <v>29274321</v>
      </c>
      <c r="O158" s="5">
        <v>2E-19</v>
      </c>
      <c r="P158" s="6" t="s">
        <v>970</v>
      </c>
      <c r="Q158" s="26" t="s">
        <v>155</v>
      </c>
      <c r="S158" s="6" t="s">
        <v>87</v>
      </c>
    </row>
    <row r="159" spans="1:19">
      <c r="A159" t="s">
        <v>71</v>
      </c>
      <c r="B159">
        <v>44908684</v>
      </c>
      <c r="C159" t="s">
        <v>514</v>
      </c>
      <c r="D159" t="s">
        <v>216</v>
      </c>
      <c r="E159" t="s">
        <v>90</v>
      </c>
      <c r="F159" t="s">
        <v>87</v>
      </c>
      <c r="G159">
        <v>0.95799999999999996</v>
      </c>
      <c r="H159" s="5">
        <v>1.97E-11</v>
      </c>
      <c r="I159" s="5">
        <v>2.0100000000000001E-5</v>
      </c>
      <c r="J159">
        <v>44908684</v>
      </c>
      <c r="K159" s="24">
        <v>1</v>
      </c>
      <c r="L159" s="6" t="s">
        <v>969</v>
      </c>
      <c r="M159" s="6" t="s">
        <v>216</v>
      </c>
      <c r="N159">
        <v>29860282</v>
      </c>
      <c r="O159" s="5">
        <v>1E-10</v>
      </c>
      <c r="P159" s="6" t="s">
        <v>970</v>
      </c>
      <c r="Q159" s="26" t="s">
        <v>155</v>
      </c>
      <c r="R159" s="6" t="s">
        <v>960</v>
      </c>
      <c r="S159" s="6" t="s">
        <v>563</v>
      </c>
    </row>
    <row r="160" spans="1:19">
      <c r="A160" t="s">
        <v>71</v>
      </c>
      <c r="B160">
        <v>44908684</v>
      </c>
      <c r="C160" t="s">
        <v>514</v>
      </c>
      <c r="D160" t="s">
        <v>216</v>
      </c>
      <c r="E160" t="s">
        <v>90</v>
      </c>
      <c r="F160" t="s">
        <v>87</v>
      </c>
      <c r="G160">
        <v>0.95799999999999996</v>
      </c>
      <c r="H160" s="5">
        <v>1.97E-11</v>
      </c>
      <c r="I160" s="5">
        <v>2.0100000000000001E-5</v>
      </c>
      <c r="J160">
        <v>44908684</v>
      </c>
      <c r="K160" s="24">
        <v>1</v>
      </c>
      <c r="L160" s="6" t="s">
        <v>971</v>
      </c>
      <c r="M160" s="6" t="s">
        <v>216</v>
      </c>
      <c r="N160">
        <v>30804565</v>
      </c>
      <c r="O160" s="5">
        <v>2E-8</v>
      </c>
      <c r="P160" s="6" t="s">
        <v>972</v>
      </c>
      <c r="Q160" s="26" t="s">
        <v>155</v>
      </c>
      <c r="S160" s="6" t="s">
        <v>87</v>
      </c>
    </row>
    <row r="161" spans="1:19">
      <c r="A161" t="s">
        <v>71</v>
      </c>
      <c r="B161">
        <v>44908684</v>
      </c>
      <c r="C161" t="s">
        <v>514</v>
      </c>
      <c r="D161" t="s">
        <v>216</v>
      </c>
      <c r="E161" t="s">
        <v>90</v>
      </c>
      <c r="F161" t="s">
        <v>87</v>
      </c>
      <c r="G161">
        <v>0.95799999999999996</v>
      </c>
      <c r="H161" s="5">
        <v>1.97E-11</v>
      </c>
      <c r="I161" s="5">
        <v>2.0100000000000001E-5</v>
      </c>
      <c r="J161">
        <v>44908684</v>
      </c>
      <c r="K161" s="24">
        <v>1</v>
      </c>
      <c r="L161" s="6" t="s">
        <v>973</v>
      </c>
      <c r="M161" s="6" t="s">
        <v>216</v>
      </c>
      <c r="N161">
        <v>32247823</v>
      </c>
      <c r="O161" s="5">
        <v>6E-11</v>
      </c>
      <c r="P161" s="6" t="s">
        <v>974</v>
      </c>
      <c r="Q161" s="26" t="s">
        <v>155</v>
      </c>
      <c r="S161" s="6" t="s">
        <v>87</v>
      </c>
    </row>
    <row r="162" spans="1:19">
      <c r="A162" t="s">
        <v>71</v>
      </c>
      <c r="B162">
        <v>44908684</v>
      </c>
      <c r="C162" t="s">
        <v>514</v>
      </c>
      <c r="D162" t="s">
        <v>216</v>
      </c>
      <c r="E162" t="s">
        <v>90</v>
      </c>
      <c r="F162" t="s">
        <v>87</v>
      </c>
      <c r="G162">
        <v>0.95799999999999996</v>
      </c>
      <c r="H162" s="5">
        <v>1.97E-11</v>
      </c>
      <c r="I162" s="5">
        <v>2.0100000000000001E-5</v>
      </c>
      <c r="J162">
        <v>44908684</v>
      </c>
      <c r="K162" s="24">
        <v>1</v>
      </c>
      <c r="L162" s="6" t="s">
        <v>885</v>
      </c>
      <c r="M162" s="6" t="s">
        <v>216</v>
      </c>
      <c r="N162">
        <v>31413261</v>
      </c>
      <c r="O162" s="5">
        <v>9.9999999999999994E-37</v>
      </c>
      <c r="P162" s="6" t="s">
        <v>975</v>
      </c>
      <c r="Q162" s="26" t="s">
        <v>155</v>
      </c>
      <c r="S162" s="6" t="s">
        <v>563</v>
      </c>
    </row>
    <row r="163" spans="1:19">
      <c r="A163" t="s">
        <v>71</v>
      </c>
      <c r="B163">
        <v>44908684</v>
      </c>
      <c r="C163" t="s">
        <v>514</v>
      </c>
      <c r="D163" t="s">
        <v>216</v>
      </c>
      <c r="E163" t="s">
        <v>90</v>
      </c>
      <c r="F163" t="s">
        <v>87</v>
      </c>
      <c r="G163">
        <v>0.95799999999999996</v>
      </c>
      <c r="H163" s="5">
        <v>1.97E-11</v>
      </c>
      <c r="I163" s="5">
        <v>2.0100000000000001E-5</v>
      </c>
      <c r="J163">
        <v>44908684</v>
      </c>
      <c r="K163" s="24">
        <v>1</v>
      </c>
      <c r="L163" s="6" t="s">
        <v>885</v>
      </c>
      <c r="M163" s="6" t="s">
        <v>216</v>
      </c>
      <c r="N163">
        <v>31413261</v>
      </c>
      <c r="O163" s="5">
        <v>1E-56</v>
      </c>
      <c r="P163" s="6" t="s">
        <v>976</v>
      </c>
      <c r="Q163" s="26" t="s">
        <v>155</v>
      </c>
      <c r="S163" s="6" t="s">
        <v>563</v>
      </c>
    </row>
    <row r="164" spans="1:19">
      <c r="A164" t="s">
        <v>71</v>
      </c>
      <c r="B164">
        <v>44908684</v>
      </c>
      <c r="C164" t="s">
        <v>514</v>
      </c>
      <c r="D164" t="s">
        <v>216</v>
      </c>
      <c r="E164" t="s">
        <v>90</v>
      </c>
      <c r="F164" t="s">
        <v>87</v>
      </c>
      <c r="G164">
        <v>0.95799999999999996</v>
      </c>
      <c r="H164" s="5">
        <v>1.97E-11</v>
      </c>
      <c r="I164" s="5">
        <v>2.0100000000000001E-5</v>
      </c>
      <c r="J164">
        <v>44908684</v>
      </c>
      <c r="K164" s="24">
        <v>1</v>
      </c>
      <c r="L164" s="6" t="s">
        <v>885</v>
      </c>
      <c r="M164" s="6" t="s">
        <v>216</v>
      </c>
      <c r="N164">
        <v>31413261</v>
      </c>
      <c r="O164" s="5">
        <v>1E-61</v>
      </c>
      <c r="P164" s="6" t="s">
        <v>976</v>
      </c>
      <c r="Q164" s="26" t="s">
        <v>155</v>
      </c>
      <c r="S164" s="6" t="s">
        <v>563</v>
      </c>
    </row>
    <row r="165" spans="1:19">
      <c r="A165" t="s">
        <v>71</v>
      </c>
      <c r="B165">
        <v>44908684</v>
      </c>
      <c r="C165" t="s">
        <v>514</v>
      </c>
      <c r="D165" t="s">
        <v>216</v>
      </c>
      <c r="E165" t="s">
        <v>90</v>
      </c>
      <c r="F165" t="s">
        <v>87</v>
      </c>
      <c r="G165">
        <v>0.95799999999999996</v>
      </c>
      <c r="H165" s="5">
        <v>1.97E-11</v>
      </c>
      <c r="I165" s="5">
        <v>2.0100000000000001E-5</v>
      </c>
      <c r="J165">
        <v>44908684</v>
      </c>
      <c r="K165" s="24">
        <v>1</v>
      </c>
      <c r="L165" s="6" t="s">
        <v>885</v>
      </c>
      <c r="M165" s="6" t="s">
        <v>216</v>
      </c>
      <c r="N165">
        <v>31413261</v>
      </c>
      <c r="O165" s="5">
        <v>3.9999999999999997E-34</v>
      </c>
      <c r="P165" s="6" t="s">
        <v>975</v>
      </c>
      <c r="Q165" s="26" t="s">
        <v>155</v>
      </c>
      <c r="S165" s="6" t="s">
        <v>563</v>
      </c>
    </row>
    <row r="166" spans="1:19">
      <c r="A166" t="s">
        <v>71</v>
      </c>
      <c r="B166">
        <v>44908684</v>
      </c>
      <c r="C166" t="s">
        <v>514</v>
      </c>
      <c r="D166" t="s">
        <v>216</v>
      </c>
      <c r="E166" t="s">
        <v>90</v>
      </c>
      <c r="F166" t="s">
        <v>87</v>
      </c>
      <c r="G166">
        <v>0.95799999999999996</v>
      </c>
      <c r="H166" s="5">
        <v>1.97E-11</v>
      </c>
      <c r="I166" s="5">
        <v>2.0100000000000001E-5</v>
      </c>
      <c r="J166">
        <v>44908684</v>
      </c>
      <c r="K166" s="24">
        <v>1</v>
      </c>
      <c r="L166" s="6" t="s">
        <v>674</v>
      </c>
      <c r="M166" s="6" t="s">
        <v>216</v>
      </c>
      <c r="N166">
        <v>29403010</v>
      </c>
      <c r="O166" s="5">
        <v>3.9999999999999997E-71</v>
      </c>
      <c r="P166" s="6" t="s">
        <v>675</v>
      </c>
      <c r="Q166" s="26" t="s">
        <v>155</v>
      </c>
      <c r="S166" s="6" t="s">
        <v>563</v>
      </c>
    </row>
    <row r="167" spans="1:19">
      <c r="A167" t="s">
        <v>71</v>
      </c>
      <c r="B167">
        <v>44908684</v>
      </c>
      <c r="C167" t="s">
        <v>514</v>
      </c>
      <c r="D167" t="s">
        <v>216</v>
      </c>
      <c r="E167" t="s">
        <v>90</v>
      </c>
      <c r="F167" t="s">
        <v>87</v>
      </c>
      <c r="G167">
        <v>0.95799999999999996</v>
      </c>
      <c r="H167" s="5">
        <v>1.97E-11</v>
      </c>
      <c r="I167" s="5">
        <v>2.0100000000000001E-5</v>
      </c>
      <c r="J167">
        <v>44908684</v>
      </c>
      <c r="K167" s="24">
        <v>1</v>
      </c>
      <c r="L167" s="6" t="s">
        <v>674</v>
      </c>
      <c r="M167" s="6" t="s">
        <v>216</v>
      </c>
      <c r="N167">
        <v>29507422</v>
      </c>
      <c r="O167" s="5">
        <v>1.9999999999999999E-164</v>
      </c>
      <c r="P167" s="6" t="s">
        <v>675</v>
      </c>
      <c r="Q167" s="26" t="s">
        <v>155</v>
      </c>
      <c r="R167" s="6" t="s">
        <v>584</v>
      </c>
      <c r="S167" s="6" t="s">
        <v>563</v>
      </c>
    </row>
    <row r="168" spans="1:19">
      <c r="A168" t="s">
        <v>71</v>
      </c>
      <c r="B168">
        <v>44908684</v>
      </c>
      <c r="C168" t="s">
        <v>514</v>
      </c>
      <c r="D168" t="s">
        <v>216</v>
      </c>
      <c r="E168" t="s">
        <v>90</v>
      </c>
      <c r="F168" t="s">
        <v>87</v>
      </c>
      <c r="G168">
        <v>0.95799999999999996</v>
      </c>
      <c r="H168" s="5">
        <v>1.97E-11</v>
      </c>
      <c r="I168" s="5">
        <v>2.0100000000000001E-5</v>
      </c>
      <c r="J168">
        <v>44908684</v>
      </c>
      <c r="K168" s="24">
        <v>1</v>
      </c>
      <c r="L168" s="6" t="s">
        <v>674</v>
      </c>
      <c r="M168" s="6" t="s">
        <v>216</v>
      </c>
      <c r="N168">
        <v>29507422</v>
      </c>
      <c r="O168" s="5">
        <v>3E-187</v>
      </c>
      <c r="P168" s="6" t="s">
        <v>675</v>
      </c>
      <c r="Q168" s="26" t="s">
        <v>155</v>
      </c>
      <c r="S168" s="6" t="s">
        <v>563</v>
      </c>
    </row>
    <row r="169" spans="1:19">
      <c r="A169" t="s">
        <v>71</v>
      </c>
      <c r="B169">
        <v>44908684</v>
      </c>
      <c r="C169" t="s">
        <v>514</v>
      </c>
      <c r="D169" t="s">
        <v>216</v>
      </c>
      <c r="E169" t="s">
        <v>90</v>
      </c>
      <c r="F169" t="s">
        <v>87</v>
      </c>
      <c r="G169">
        <v>0.95799999999999996</v>
      </c>
      <c r="H169" s="5">
        <v>1.97E-11</v>
      </c>
      <c r="I169" s="5">
        <v>2.0100000000000001E-5</v>
      </c>
      <c r="J169">
        <v>44908684</v>
      </c>
      <c r="K169" s="24">
        <v>1</v>
      </c>
      <c r="L169" s="6" t="s">
        <v>674</v>
      </c>
      <c r="M169" s="6" t="s">
        <v>216</v>
      </c>
      <c r="N169">
        <v>29507422</v>
      </c>
      <c r="O169" s="5">
        <v>5E-15</v>
      </c>
      <c r="P169" s="6" t="s">
        <v>675</v>
      </c>
      <c r="Q169" s="26" t="s">
        <v>155</v>
      </c>
      <c r="R169" s="6" t="s">
        <v>887</v>
      </c>
      <c r="S169" s="6" t="s">
        <v>563</v>
      </c>
    </row>
    <row r="170" spans="1:19">
      <c r="A170" t="s">
        <v>71</v>
      </c>
      <c r="B170">
        <v>44908684</v>
      </c>
      <c r="C170" t="s">
        <v>514</v>
      </c>
      <c r="D170" t="s">
        <v>216</v>
      </c>
      <c r="E170" t="s">
        <v>90</v>
      </c>
      <c r="F170" t="s">
        <v>87</v>
      </c>
      <c r="G170">
        <v>0.95799999999999996</v>
      </c>
      <c r="H170" s="5">
        <v>1.97E-11</v>
      </c>
      <c r="I170" s="5">
        <v>2.0100000000000001E-5</v>
      </c>
      <c r="J170">
        <v>44908684</v>
      </c>
      <c r="K170" s="24">
        <v>1</v>
      </c>
      <c r="L170" s="6" t="s">
        <v>889</v>
      </c>
      <c r="M170" s="6" t="s">
        <v>216</v>
      </c>
      <c r="N170">
        <v>29274321</v>
      </c>
      <c r="O170" s="5">
        <v>2.0000000000000001E-13</v>
      </c>
      <c r="P170" s="6" t="s">
        <v>977</v>
      </c>
      <c r="Q170" s="26" t="s">
        <v>155</v>
      </c>
      <c r="S170" s="6" t="s">
        <v>563</v>
      </c>
    </row>
    <row r="171" spans="1:19">
      <c r="A171" t="s">
        <v>71</v>
      </c>
      <c r="B171">
        <v>44908684</v>
      </c>
      <c r="C171" t="s">
        <v>514</v>
      </c>
      <c r="D171" t="s">
        <v>216</v>
      </c>
      <c r="E171" t="s">
        <v>90</v>
      </c>
      <c r="F171" t="s">
        <v>87</v>
      </c>
      <c r="G171">
        <v>0.95799999999999996</v>
      </c>
      <c r="H171" s="5">
        <v>1.97E-11</v>
      </c>
      <c r="I171" s="5">
        <v>2.0100000000000001E-5</v>
      </c>
      <c r="J171">
        <v>44908684</v>
      </c>
      <c r="K171" s="24">
        <v>1</v>
      </c>
      <c r="L171" s="6" t="s">
        <v>889</v>
      </c>
      <c r="M171" s="6" t="s">
        <v>216</v>
      </c>
      <c r="N171">
        <v>29274321</v>
      </c>
      <c r="O171" s="5">
        <v>2.0000000000000001E-18</v>
      </c>
      <c r="P171" s="6" t="s">
        <v>978</v>
      </c>
      <c r="Q171" s="26" t="s">
        <v>155</v>
      </c>
      <c r="S171" s="6" t="s">
        <v>87</v>
      </c>
    </row>
    <row r="172" spans="1:19">
      <c r="A172" t="s">
        <v>71</v>
      </c>
      <c r="B172">
        <v>44908684</v>
      </c>
      <c r="C172" t="s">
        <v>514</v>
      </c>
      <c r="D172" t="s">
        <v>216</v>
      </c>
      <c r="E172" t="s">
        <v>90</v>
      </c>
      <c r="F172" t="s">
        <v>87</v>
      </c>
      <c r="G172">
        <v>0.95799999999999996</v>
      </c>
      <c r="H172" s="5">
        <v>1.97E-11</v>
      </c>
      <c r="I172" s="5">
        <v>2.0100000000000001E-5</v>
      </c>
      <c r="J172">
        <v>44908684</v>
      </c>
      <c r="K172" s="24">
        <v>1</v>
      </c>
      <c r="L172" s="6" t="s">
        <v>979</v>
      </c>
      <c r="M172" s="6" t="s">
        <v>216</v>
      </c>
      <c r="N172">
        <v>27029810</v>
      </c>
      <c r="O172" s="5">
        <v>9.9999999999999995E-21</v>
      </c>
      <c r="P172" s="6" t="s">
        <v>980</v>
      </c>
      <c r="Q172" s="26" t="s">
        <v>155</v>
      </c>
      <c r="S172" s="6" t="s">
        <v>87</v>
      </c>
    </row>
    <row r="173" spans="1:19">
      <c r="A173" t="s">
        <v>71</v>
      </c>
      <c r="B173">
        <v>44908684</v>
      </c>
      <c r="C173" t="s">
        <v>514</v>
      </c>
      <c r="D173" t="s">
        <v>216</v>
      </c>
      <c r="E173" t="s">
        <v>90</v>
      </c>
      <c r="F173" t="s">
        <v>87</v>
      </c>
      <c r="G173">
        <v>0.95799999999999996</v>
      </c>
      <c r="H173" s="5">
        <v>1.97E-11</v>
      </c>
      <c r="I173" s="5">
        <v>2.0100000000000001E-5</v>
      </c>
      <c r="J173">
        <v>44908684</v>
      </c>
      <c r="K173" s="24">
        <v>1</v>
      </c>
      <c r="L173" s="6" t="s">
        <v>981</v>
      </c>
      <c r="M173" s="6" t="s">
        <v>216</v>
      </c>
      <c r="N173">
        <v>29458411</v>
      </c>
      <c r="O173" s="5">
        <v>4.9999999999999996E-40</v>
      </c>
      <c r="P173" s="6" t="s">
        <v>956</v>
      </c>
      <c r="Q173" s="26" t="s">
        <v>155</v>
      </c>
      <c r="S173" s="6" t="s">
        <v>563</v>
      </c>
    </row>
    <row r="174" spans="1:19">
      <c r="A174" t="s">
        <v>71</v>
      </c>
      <c r="B174">
        <v>44908684</v>
      </c>
      <c r="C174" t="s">
        <v>514</v>
      </c>
      <c r="D174" t="s">
        <v>216</v>
      </c>
      <c r="E174" t="s">
        <v>90</v>
      </c>
      <c r="F174" t="s">
        <v>87</v>
      </c>
      <c r="G174">
        <v>0.95799999999999996</v>
      </c>
      <c r="H174" s="5">
        <v>1.97E-11</v>
      </c>
      <c r="I174" s="5">
        <v>2.0100000000000001E-5</v>
      </c>
      <c r="J174">
        <v>44908684</v>
      </c>
      <c r="K174" s="24">
        <v>1</v>
      </c>
      <c r="L174" s="6" t="s">
        <v>981</v>
      </c>
      <c r="M174" s="6" t="s">
        <v>216</v>
      </c>
      <c r="N174">
        <v>31497858</v>
      </c>
      <c r="O174" s="5">
        <v>4.9999999999999999E-20</v>
      </c>
      <c r="P174" s="6" t="s">
        <v>982</v>
      </c>
      <c r="Q174" s="26" t="s">
        <v>155</v>
      </c>
      <c r="S174" s="6" t="s">
        <v>563</v>
      </c>
    </row>
    <row r="175" spans="1:19">
      <c r="A175" t="s">
        <v>71</v>
      </c>
      <c r="B175">
        <v>44908684</v>
      </c>
      <c r="C175" t="s">
        <v>514</v>
      </c>
      <c r="D175" t="s">
        <v>216</v>
      </c>
      <c r="E175" t="s">
        <v>90</v>
      </c>
      <c r="F175" t="s">
        <v>87</v>
      </c>
      <c r="G175">
        <v>0.95799999999999996</v>
      </c>
      <c r="H175" s="5">
        <v>1.97E-11</v>
      </c>
      <c r="I175" s="5">
        <v>2.0100000000000001E-5</v>
      </c>
      <c r="J175">
        <v>44908684</v>
      </c>
      <c r="K175" s="24">
        <v>1</v>
      </c>
      <c r="L175" s="6" t="s">
        <v>981</v>
      </c>
      <c r="M175" s="6" t="s">
        <v>216</v>
      </c>
      <c r="N175">
        <v>31497858</v>
      </c>
      <c r="O175" s="5">
        <v>9.0000000000000002E-25</v>
      </c>
      <c r="P175" s="6" t="s">
        <v>982</v>
      </c>
      <c r="Q175" s="26" t="s">
        <v>155</v>
      </c>
      <c r="S175" s="6" t="s">
        <v>563</v>
      </c>
    </row>
    <row r="176" spans="1:19">
      <c r="A176" t="s">
        <v>71</v>
      </c>
      <c r="B176">
        <v>44908684</v>
      </c>
      <c r="C176" t="s">
        <v>514</v>
      </c>
      <c r="D176" t="s">
        <v>216</v>
      </c>
      <c r="E176" t="s">
        <v>90</v>
      </c>
      <c r="F176" t="s">
        <v>87</v>
      </c>
      <c r="G176">
        <v>0.95799999999999996</v>
      </c>
      <c r="H176" s="5">
        <v>1.97E-11</v>
      </c>
      <c r="I176" s="5">
        <v>2.0100000000000001E-5</v>
      </c>
      <c r="J176">
        <v>44908684</v>
      </c>
      <c r="K176" s="24">
        <v>1</v>
      </c>
      <c r="L176" s="6" t="s">
        <v>983</v>
      </c>
      <c r="M176" s="6" t="s">
        <v>216</v>
      </c>
      <c r="N176">
        <v>29458411</v>
      </c>
      <c r="O176" s="5">
        <v>5.9999999999999998E-35</v>
      </c>
      <c r="P176" s="6" t="s">
        <v>957</v>
      </c>
      <c r="Q176" s="26" t="s">
        <v>155</v>
      </c>
      <c r="S176" s="6" t="s">
        <v>563</v>
      </c>
    </row>
    <row r="177" spans="1:19">
      <c r="A177" t="s">
        <v>71</v>
      </c>
      <c r="B177">
        <v>44908684</v>
      </c>
      <c r="C177" t="s">
        <v>514</v>
      </c>
      <c r="D177" t="s">
        <v>216</v>
      </c>
      <c r="E177" t="s">
        <v>90</v>
      </c>
      <c r="F177" t="s">
        <v>87</v>
      </c>
      <c r="G177">
        <v>0.95799999999999996</v>
      </c>
      <c r="H177" s="5">
        <v>1.97E-11</v>
      </c>
      <c r="I177" s="5">
        <v>2.0100000000000001E-5</v>
      </c>
      <c r="J177">
        <v>44908684</v>
      </c>
      <c r="K177" s="24">
        <v>1</v>
      </c>
      <c r="L177" s="6" t="s">
        <v>983</v>
      </c>
      <c r="M177" s="6" t="s">
        <v>216</v>
      </c>
      <c r="N177">
        <v>31497858</v>
      </c>
      <c r="O177" s="5">
        <v>2.9999999999999998E-31</v>
      </c>
      <c r="P177" s="6" t="s">
        <v>984</v>
      </c>
      <c r="Q177" s="26" t="s">
        <v>155</v>
      </c>
      <c r="S177" s="6" t="s">
        <v>563</v>
      </c>
    </row>
    <row r="178" spans="1:19">
      <c r="A178" t="s">
        <v>71</v>
      </c>
      <c r="B178">
        <v>44908684</v>
      </c>
      <c r="C178" t="s">
        <v>514</v>
      </c>
      <c r="D178" t="s">
        <v>216</v>
      </c>
      <c r="E178" t="s">
        <v>90</v>
      </c>
      <c r="F178" t="s">
        <v>87</v>
      </c>
      <c r="G178">
        <v>0.95799999999999996</v>
      </c>
      <c r="H178" s="5">
        <v>1.97E-11</v>
      </c>
      <c r="I178" s="5">
        <v>2.0100000000000001E-5</v>
      </c>
      <c r="J178">
        <v>44908684</v>
      </c>
      <c r="K178" s="24">
        <v>1</v>
      </c>
      <c r="L178" s="6" t="s">
        <v>983</v>
      </c>
      <c r="M178" s="6" t="s">
        <v>216</v>
      </c>
      <c r="N178">
        <v>31497858</v>
      </c>
      <c r="O178" s="5">
        <v>5.0000000000000002E-23</v>
      </c>
      <c r="P178" s="6" t="s">
        <v>984</v>
      </c>
      <c r="Q178" s="26" t="s">
        <v>155</v>
      </c>
      <c r="S178" s="6" t="s">
        <v>563</v>
      </c>
    </row>
    <row r="179" spans="1:19">
      <c r="A179" t="s">
        <v>71</v>
      </c>
      <c r="B179">
        <v>44908684</v>
      </c>
      <c r="C179" t="s">
        <v>514</v>
      </c>
      <c r="D179" t="s">
        <v>216</v>
      </c>
      <c r="E179" t="s">
        <v>90</v>
      </c>
      <c r="F179" t="s">
        <v>87</v>
      </c>
      <c r="G179">
        <v>0.95799999999999996</v>
      </c>
      <c r="H179" s="5">
        <v>1.97E-11</v>
      </c>
      <c r="I179" s="5">
        <v>2.0100000000000001E-5</v>
      </c>
      <c r="J179">
        <v>44908684</v>
      </c>
      <c r="K179" s="24">
        <v>1</v>
      </c>
      <c r="L179" s="6" t="s">
        <v>985</v>
      </c>
      <c r="M179" s="6" t="s">
        <v>216</v>
      </c>
      <c r="N179">
        <v>20100581</v>
      </c>
      <c r="O179" s="5">
        <v>1.0000000000000001E-9</v>
      </c>
      <c r="P179" s="6" t="s">
        <v>986</v>
      </c>
      <c r="Q179" s="26" t="s">
        <v>155</v>
      </c>
      <c r="R179" s="6" t="s">
        <v>987</v>
      </c>
      <c r="S179" s="6" t="s">
        <v>87</v>
      </c>
    </row>
    <row r="180" spans="1:19">
      <c r="A180" t="s">
        <v>71</v>
      </c>
      <c r="B180">
        <v>44908684</v>
      </c>
      <c r="C180" t="s">
        <v>514</v>
      </c>
      <c r="D180" t="s">
        <v>216</v>
      </c>
      <c r="E180" t="s">
        <v>90</v>
      </c>
      <c r="F180" t="s">
        <v>87</v>
      </c>
      <c r="G180">
        <v>0.95799999999999996</v>
      </c>
      <c r="H180" s="5">
        <v>1.97E-11</v>
      </c>
      <c r="I180" s="5">
        <v>2.0100000000000001E-5</v>
      </c>
      <c r="J180">
        <v>44908684</v>
      </c>
      <c r="K180" s="24">
        <v>1</v>
      </c>
      <c r="L180" s="6" t="s">
        <v>891</v>
      </c>
      <c r="M180" s="6" t="s">
        <v>216</v>
      </c>
      <c r="N180">
        <v>29274321</v>
      </c>
      <c r="O180" s="5">
        <v>2.9999999999999998E-18</v>
      </c>
      <c r="P180" s="6" t="s">
        <v>988</v>
      </c>
      <c r="Q180" s="26" t="s">
        <v>155</v>
      </c>
      <c r="S180" s="6" t="s">
        <v>563</v>
      </c>
    </row>
    <row r="181" spans="1:19">
      <c r="A181" t="s">
        <v>71</v>
      </c>
      <c r="B181">
        <v>44908684</v>
      </c>
      <c r="C181" t="s">
        <v>514</v>
      </c>
      <c r="D181" t="s">
        <v>216</v>
      </c>
      <c r="E181" t="s">
        <v>90</v>
      </c>
      <c r="F181" t="s">
        <v>87</v>
      </c>
      <c r="G181">
        <v>0.95799999999999996</v>
      </c>
      <c r="H181" s="5">
        <v>1.97E-11</v>
      </c>
      <c r="I181" s="5">
        <v>2.0100000000000001E-5</v>
      </c>
      <c r="J181">
        <v>44908684</v>
      </c>
      <c r="K181" s="24">
        <v>1</v>
      </c>
      <c r="L181" s="6" t="s">
        <v>895</v>
      </c>
      <c r="M181" s="6" t="s">
        <v>216</v>
      </c>
      <c r="N181">
        <v>29030599</v>
      </c>
      <c r="O181" s="5">
        <v>1E-27</v>
      </c>
      <c r="P181" s="6" t="s">
        <v>989</v>
      </c>
      <c r="Q181" s="26" t="s">
        <v>155</v>
      </c>
      <c r="R181" s="6" t="s">
        <v>584</v>
      </c>
      <c r="S181" s="6" t="s">
        <v>563</v>
      </c>
    </row>
    <row r="182" spans="1:19">
      <c r="A182" t="s">
        <v>71</v>
      </c>
      <c r="B182">
        <v>44908684</v>
      </c>
      <c r="C182" t="s">
        <v>514</v>
      </c>
      <c r="D182" t="s">
        <v>216</v>
      </c>
      <c r="E182" t="s">
        <v>90</v>
      </c>
      <c r="F182" t="s">
        <v>87</v>
      </c>
      <c r="G182">
        <v>0.95799999999999996</v>
      </c>
      <c r="H182" s="5">
        <v>1.97E-11</v>
      </c>
      <c r="I182" s="5">
        <v>2.0100000000000001E-5</v>
      </c>
      <c r="J182">
        <v>44908684</v>
      </c>
      <c r="K182" s="24">
        <v>1</v>
      </c>
      <c r="L182" s="6" t="s">
        <v>895</v>
      </c>
      <c r="M182" s="6" t="s">
        <v>216</v>
      </c>
      <c r="N182">
        <v>29227965</v>
      </c>
      <c r="O182" s="5">
        <v>1.0000000000000001E-68</v>
      </c>
      <c r="P182" s="6" t="s">
        <v>990</v>
      </c>
      <c r="Q182" s="26" t="s">
        <v>155</v>
      </c>
      <c r="S182" s="6" t="s">
        <v>563</v>
      </c>
    </row>
    <row r="183" spans="1:19">
      <c r="A183" t="s">
        <v>71</v>
      </c>
      <c r="B183">
        <v>44908684</v>
      </c>
      <c r="C183" t="s">
        <v>514</v>
      </c>
      <c r="D183" t="s">
        <v>216</v>
      </c>
      <c r="E183" t="s">
        <v>90</v>
      </c>
      <c r="F183" t="s">
        <v>87</v>
      </c>
      <c r="G183">
        <v>0.95799999999999996</v>
      </c>
      <c r="H183" s="5">
        <v>1.97E-11</v>
      </c>
      <c r="I183" s="5">
        <v>2.0100000000000001E-5</v>
      </c>
      <c r="J183">
        <v>44908684</v>
      </c>
      <c r="K183" s="24">
        <v>1</v>
      </c>
      <c r="L183" s="6" t="s">
        <v>895</v>
      </c>
      <c r="M183" s="6" t="s">
        <v>216</v>
      </c>
      <c r="N183">
        <v>29227965</v>
      </c>
      <c r="O183" s="5">
        <v>9.9999999999999996E-75</v>
      </c>
      <c r="P183" s="6" t="s">
        <v>991</v>
      </c>
      <c r="Q183" s="26" t="s">
        <v>155</v>
      </c>
      <c r="S183" s="6" t="s">
        <v>563</v>
      </c>
    </row>
    <row r="184" spans="1:19">
      <c r="A184" t="s">
        <v>71</v>
      </c>
      <c r="B184">
        <v>44908684</v>
      </c>
      <c r="C184" t="s">
        <v>514</v>
      </c>
      <c r="D184" t="s">
        <v>216</v>
      </c>
      <c r="E184" t="s">
        <v>90</v>
      </c>
      <c r="F184" t="s">
        <v>87</v>
      </c>
      <c r="G184">
        <v>0.95799999999999996</v>
      </c>
      <c r="H184" s="5">
        <v>1.97E-11</v>
      </c>
      <c r="I184" s="5">
        <v>2.0100000000000001E-5</v>
      </c>
      <c r="J184">
        <v>44908684</v>
      </c>
      <c r="K184" s="24">
        <v>1</v>
      </c>
      <c r="L184" s="6" t="s">
        <v>895</v>
      </c>
      <c r="M184" s="6" t="s">
        <v>216</v>
      </c>
      <c r="N184">
        <v>29227965</v>
      </c>
      <c r="O184" s="5">
        <v>1.9999999999999999E-28</v>
      </c>
      <c r="P184" s="6" t="s">
        <v>992</v>
      </c>
      <c r="Q184" s="26" t="s">
        <v>155</v>
      </c>
      <c r="S184" s="6" t="s">
        <v>563</v>
      </c>
    </row>
    <row r="185" spans="1:19">
      <c r="A185" t="s">
        <v>71</v>
      </c>
      <c r="B185">
        <v>44908684</v>
      </c>
      <c r="C185" t="s">
        <v>514</v>
      </c>
      <c r="D185" t="s">
        <v>216</v>
      </c>
      <c r="E185" t="s">
        <v>90</v>
      </c>
      <c r="F185" t="s">
        <v>87</v>
      </c>
      <c r="G185">
        <v>0.95799999999999996</v>
      </c>
      <c r="H185" s="5">
        <v>1.97E-11</v>
      </c>
      <c r="I185" s="5">
        <v>2.0100000000000001E-5</v>
      </c>
      <c r="J185">
        <v>44908684</v>
      </c>
      <c r="K185" s="24">
        <v>1</v>
      </c>
      <c r="L185" s="6" t="s">
        <v>895</v>
      </c>
      <c r="M185" s="6" t="s">
        <v>216</v>
      </c>
      <c r="N185">
        <v>29227965</v>
      </c>
      <c r="O185" s="5">
        <v>4.9999999999999995E-22</v>
      </c>
      <c r="P185" s="6" t="s">
        <v>993</v>
      </c>
      <c r="Q185" s="26" t="s">
        <v>155</v>
      </c>
      <c r="S185" s="6" t="s">
        <v>563</v>
      </c>
    </row>
    <row r="186" spans="1:19">
      <c r="A186" t="s">
        <v>71</v>
      </c>
      <c r="B186">
        <v>44908684</v>
      </c>
      <c r="C186" t="s">
        <v>514</v>
      </c>
      <c r="D186" t="s">
        <v>216</v>
      </c>
      <c r="E186" t="s">
        <v>90</v>
      </c>
      <c r="F186" t="s">
        <v>87</v>
      </c>
      <c r="G186">
        <v>0.95799999999999996</v>
      </c>
      <c r="H186" s="5">
        <v>1.97E-11</v>
      </c>
      <c r="I186" s="5">
        <v>2.0100000000000001E-5</v>
      </c>
      <c r="J186">
        <v>44908684</v>
      </c>
      <c r="K186" s="24">
        <v>1</v>
      </c>
      <c r="L186" s="6" t="s">
        <v>895</v>
      </c>
      <c r="M186" s="6" t="s">
        <v>216</v>
      </c>
      <c r="N186">
        <v>29227965</v>
      </c>
      <c r="O186" s="5">
        <v>7.0000000000000003E-19</v>
      </c>
      <c r="P186" s="6" t="s">
        <v>994</v>
      </c>
      <c r="Q186" s="26" t="s">
        <v>155</v>
      </c>
      <c r="S186" s="6" t="s">
        <v>563</v>
      </c>
    </row>
    <row r="187" spans="1:19">
      <c r="A187" t="s">
        <v>71</v>
      </c>
      <c r="B187">
        <v>44908684</v>
      </c>
      <c r="C187" t="s">
        <v>514</v>
      </c>
      <c r="D187" t="s">
        <v>216</v>
      </c>
      <c r="E187" t="s">
        <v>90</v>
      </c>
      <c r="F187" t="s">
        <v>87</v>
      </c>
      <c r="G187">
        <v>0.95799999999999996</v>
      </c>
      <c r="H187" s="5">
        <v>1.97E-11</v>
      </c>
      <c r="I187" s="5">
        <v>2.0100000000000001E-5</v>
      </c>
      <c r="J187">
        <v>44908684</v>
      </c>
      <c r="K187" s="24">
        <v>1</v>
      </c>
      <c r="L187" s="6" t="s">
        <v>895</v>
      </c>
      <c r="M187" s="6" t="s">
        <v>216</v>
      </c>
      <c r="N187">
        <v>29227965</v>
      </c>
      <c r="O187" s="5">
        <v>7.0000000000000004E-46</v>
      </c>
      <c r="P187" s="6" t="s">
        <v>995</v>
      </c>
      <c r="Q187" s="26" t="s">
        <v>155</v>
      </c>
      <c r="S187" s="6" t="s">
        <v>563</v>
      </c>
    </row>
    <row r="188" spans="1:19">
      <c r="A188" t="s">
        <v>71</v>
      </c>
      <c r="B188">
        <v>44908684</v>
      </c>
      <c r="C188" t="s">
        <v>514</v>
      </c>
      <c r="D188" t="s">
        <v>216</v>
      </c>
      <c r="E188" t="s">
        <v>90</v>
      </c>
      <c r="F188" t="s">
        <v>87</v>
      </c>
      <c r="G188">
        <v>0.95799999999999996</v>
      </c>
      <c r="H188" s="5">
        <v>1.97E-11</v>
      </c>
      <c r="I188" s="5">
        <v>2.0100000000000001E-5</v>
      </c>
      <c r="J188">
        <v>44908684</v>
      </c>
      <c r="K188" s="24">
        <v>1</v>
      </c>
      <c r="L188" s="6" t="s">
        <v>895</v>
      </c>
      <c r="M188" s="6" t="s">
        <v>216</v>
      </c>
      <c r="N188">
        <v>29227965</v>
      </c>
      <c r="O188" s="5">
        <v>9E-13</v>
      </c>
      <c r="P188" s="6" t="s">
        <v>996</v>
      </c>
      <c r="Q188" s="26" t="s">
        <v>155</v>
      </c>
      <c r="S188" s="6" t="s">
        <v>563</v>
      </c>
    </row>
    <row r="189" spans="1:19">
      <c r="A189" t="s">
        <v>71</v>
      </c>
      <c r="B189">
        <v>44908684</v>
      </c>
      <c r="C189" t="s">
        <v>514</v>
      </c>
      <c r="D189" t="s">
        <v>216</v>
      </c>
      <c r="E189" t="s">
        <v>90</v>
      </c>
      <c r="F189" t="s">
        <v>87</v>
      </c>
      <c r="G189">
        <v>0.95799999999999996</v>
      </c>
      <c r="H189" s="5">
        <v>1.97E-11</v>
      </c>
      <c r="I189" s="5">
        <v>2.0100000000000001E-5</v>
      </c>
      <c r="J189">
        <v>44908684</v>
      </c>
      <c r="K189" s="24">
        <v>1</v>
      </c>
      <c r="L189" s="6" t="s">
        <v>895</v>
      </c>
      <c r="M189" s="6" t="s">
        <v>216</v>
      </c>
      <c r="N189">
        <v>30642433</v>
      </c>
      <c r="O189" s="5">
        <v>3.0000000000000001E-83</v>
      </c>
      <c r="P189" s="6" t="s">
        <v>989</v>
      </c>
      <c r="Q189" s="26" t="s">
        <v>155</v>
      </c>
      <c r="S189" s="6" t="s">
        <v>87</v>
      </c>
    </row>
    <row r="190" spans="1:19">
      <c r="A190" t="s">
        <v>71</v>
      </c>
      <c r="B190">
        <v>44908684</v>
      </c>
      <c r="C190" t="s">
        <v>514</v>
      </c>
      <c r="D190" t="s">
        <v>216</v>
      </c>
      <c r="E190" t="s">
        <v>90</v>
      </c>
      <c r="F190" t="s">
        <v>87</v>
      </c>
      <c r="G190">
        <v>0.95799999999999996</v>
      </c>
      <c r="H190" s="5">
        <v>1.97E-11</v>
      </c>
      <c r="I190" s="5">
        <v>2.0100000000000001E-5</v>
      </c>
      <c r="J190">
        <v>44908684</v>
      </c>
      <c r="K190" s="24">
        <v>1</v>
      </c>
      <c r="L190" s="6" t="s">
        <v>895</v>
      </c>
      <c r="M190" s="6" t="s">
        <v>216</v>
      </c>
      <c r="N190">
        <v>31484785</v>
      </c>
      <c r="O190" s="5">
        <v>3.9999999999999998E-57</v>
      </c>
      <c r="P190" s="6" t="s">
        <v>997</v>
      </c>
      <c r="Q190" s="26" t="s">
        <v>155</v>
      </c>
      <c r="S190" s="6" t="s">
        <v>563</v>
      </c>
    </row>
    <row r="191" spans="1:19">
      <c r="A191" t="s">
        <v>71</v>
      </c>
      <c r="B191">
        <v>44908684</v>
      </c>
      <c r="C191" t="s">
        <v>514</v>
      </c>
      <c r="D191" t="s">
        <v>216</v>
      </c>
      <c r="E191" t="s">
        <v>90</v>
      </c>
      <c r="F191" t="s">
        <v>87</v>
      </c>
      <c r="G191">
        <v>0.95799999999999996</v>
      </c>
      <c r="H191" s="5">
        <v>1.97E-11</v>
      </c>
      <c r="I191" s="5">
        <v>2.0100000000000001E-5</v>
      </c>
      <c r="J191">
        <v>44908684</v>
      </c>
      <c r="K191" s="24">
        <v>1</v>
      </c>
      <c r="L191" s="6" t="s">
        <v>998</v>
      </c>
      <c r="M191" s="6" t="s">
        <v>216</v>
      </c>
      <c r="N191">
        <v>29899525</v>
      </c>
      <c r="O191" s="5">
        <v>5.9999999999999997E-13</v>
      </c>
      <c r="P191" s="6" t="s">
        <v>999</v>
      </c>
      <c r="Q191" s="26" t="s">
        <v>155</v>
      </c>
      <c r="S191" s="6" t="s">
        <v>87</v>
      </c>
    </row>
    <row r="192" spans="1:19">
      <c r="A192" t="s">
        <v>71</v>
      </c>
      <c r="B192">
        <v>44908684</v>
      </c>
      <c r="C192" t="s">
        <v>514</v>
      </c>
      <c r="D192" t="s">
        <v>216</v>
      </c>
      <c r="E192" t="s">
        <v>90</v>
      </c>
      <c r="F192" t="s">
        <v>87</v>
      </c>
      <c r="G192">
        <v>0.95799999999999996</v>
      </c>
      <c r="H192" s="5">
        <v>1.97E-11</v>
      </c>
      <c r="I192" s="5">
        <v>2.0100000000000001E-5</v>
      </c>
      <c r="J192">
        <v>44908684</v>
      </c>
      <c r="K192" s="24">
        <v>1</v>
      </c>
      <c r="L192" s="6" t="s">
        <v>1000</v>
      </c>
      <c r="M192" s="6" t="s">
        <v>216</v>
      </c>
      <c r="N192">
        <v>27863252</v>
      </c>
      <c r="O192" s="5">
        <v>3E-9</v>
      </c>
      <c r="P192" s="6" t="s">
        <v>1001</v>
      </c>
      <c r="Q192" s="26" t="s">
        <v>155</v>
      </c>
      <c r="S192" s="6" t="s">
        <v>87</v>
      </c>
    </row>
    <row r="193" spans="1:19">
      <c r="A193" t="s">
        <v>71</v>
      </c>
      <c r="B193">
        <v>44908684</v>
      </c>
      <c r="C193" t="s">
        <v>514</v>
      </c>
      <c r="D193" t="s">
        <v>216</v>
      </c>
      <c r="E193" t="s">
        <v>90</v>
      </c>
      <c r="F193" t="s">
        <v>87</v>
      </c>
      <c r="G193">
        <v>0.95799999999999996</v>
      </c>
      <c r="H193" s="5">
        <v>1.97E-11</v>
      </c>
      <c r="I193" s="5">
        <v>2.0100000000000001E-5</v>
      </c>
      <c r="J193">
        <v>44908684</v>
      </c>
      <c r="K193" s="24">
        <v>1</v>
      </c>
      <c r="L193" s="6" t="s">
        <v>695</v>
      </c>
      <c r="M193" s="6" t="s">
        <v>216</v>
      </c>
      <c r="N193">
        <v>27863252</v>
      </c>
      <c r="O193" s="5">
        <v>8.0000000000000003E-26</v>
      </c>
      <c r="P193" s="6" t="s">
        <v>697</v>
      </c>
      <c r="Q193" s="26" t="s">
        <v>155</v>
      </c>
      <c r="S193" s="6" t="s">
        <v>563</v>
      </c>
    </row>
    <row r="194" spans="1:19">
      <c r="A194" t="s">
        <v>71</v>
      </c>
      <c r="B194">
        <v>44908684</v>
      </c>
      <c r="C194" t="s">
        <v>514</v>
      </c>
      <c r="D194" t="s">
        <v>216</v>
      </c>
      <c r="E194" t="s">
        <v>90</v>
      </c>
      <c r="F194" t="s">
        <v>87</v>
      </c>
      <c r="G194">
        <v>0.95799999999999996</v>
      </c>
      <c r="H194" s="5">
        <v>1.97E-11</v>
      </c>
      <c r="I194" s="5">
        <v>2.0100000000000001E-5</v>
      </c>
      <c r="J194">
        <v>44908684</v>
      </c>
      <c r="K194" s="24">
        <v>1</v>
      </c>
      <c r="L194" s="6" t="s">
        <v>1002</v>
      </c>
      <c r="M194" s="6" t="s">
        <v>216</v>
      </c>
      <c r="N194">
        <v>32352494</v>
      </c>
      <c r="O194" s="5">
        <v>4.0000000000000001E-8</v>
      </c>
      <c r="P194" s="6" t="s">
        <v>1003</v>
      </c>
      <c r="Q194" s="26" t="s">
        <v>155</v>
      </c>
      <c r="S194" s="6" t="s">
        <v>87</v>
      </c>
    </row>
    <row r="195" spans="1:19">
      <c r="A195" t="s">
        <v>71</v>
      </c>
      <c r="B195">
        <v>44908684</v>
      </c>
      <c r="C195" t="s">
        <v>514</v>
      </c>
      <c r="D195" t="s">
        <v>216</v>
      </c>
      <c r="E195" t="s">
        <v>90</v>
      </c>
      <c r="F195" t="s">
        <v>87</v>
      </c>
      <c r="G195">
        <v>0.95799999999999996</v>
      </c>
      <c r="H195" s="5">
        <v>1.97E-11</v>
      </c>
      <c r="I195" s="5">
        <v>2.0100000000000001E-5</v>
      </c>
      <c r="J195">
        <v>44908684</v>
      </c>
      <c r="K195" s="24">
        <v>1</v>
      </c>
      <c r="L195" s="6" t="s">
        <v>900</v>
      </c>
      <c r="M195" s="6" t="s">
        <v>216</v>
      </c>
      <c r="N195">
        <v>29274321</v>
      </c>
      <c r="O195" s="5">
        <v>1E-13</v>
      </c>
      <c r="P195" s="6" t="s">
        <v>961</v>
      </c>
      <c r="Q195" s="26" t="s">
        <v>155</v>
      </c>
      <c r="S195" s="6" t="s">
        <v>563</v>
      </c>
    </row>
    <row r="196" spans="1:19">
      <c r="A196" t="s">
        <v>71</v>
      </c>
      <c r="B196">
        <v>44908684</v>
      </c>
      <c r="C196" t="s">
        <v>514</v>
      </c>
      <c r="D196" t="s">
        <v>216</v>
      </c>
      <c r="E196" t="s">
        <v>90</v>
      </c>
      <c r="F196" t="s">
        <v>87</v>
      </c>
      <c r="G196">
        <v>0.95799999999999996</v>
      </c>
      <c r="H196" s="5">
        <v>1.97E-11</v>
      </c>
      <c r="I196" s="5">
        <v>2.0100000000000001E-5</v>
      </c>
      <c r="J196">
        <v>44908684</v>
      </c>
      <c r="K196" s="24">
        <v>1</v>
      </c>
      <c r="L196" s="6" t="s">
        <v>900</v>
      </c>
      <c r="M196" s="6" t="s">
        <v>216</v>
      </c>
      <c r="N196">
        <v>29274321</v>
      </c>
      <c r="O196" s="5">
        <v>9.9999999999999995E-21</v>
      </c>
      <c r="P196" s="6" t="s">
        <v>902</v>
      </c>
      <c r="Q196" s="26" t="s">
        <v>155</v>
      </c>
      <c r="S196" s="6" t="s">
        <v>563</v>
      </c>
    </row>
    <row r="197" spans="1:19">
      <c r="A197" t="s">
        <v>71</v>
      </c>
      <c r="B197">
        <v>44908684</v>
      </c>
      <c r="C197" t="s">
        <v>514</v>
      </c>
      <c r="D197" t="s">
        <v>216</v>
      </c>
      <c r="E197" t="s">
        <v>90</v>
      </c>
      <c r="F197" t="s">
        <v>87</v>
      </c>
      <c r="G197">
        <v>0.95799999999999996</v>
      </c>
      <c r="H197" s="5">
        <v>1.97E-11</v>
      </c>
      <c r="I197" s="5">
        <v>2.0100000000000001E-5</v>
      </c>
      <c r="J197">
        <v>44908684</v>
      </c>
      <c r="K197" s="24">
        <v>1</v>
      </c>
      <c r="L197" s="6" t="s">
        <v>900</v>
      </c>
      <c r="M197" s="6" t="s">
        <v>216</v>
      </c>
      <c r="N197">
        <v>29274321</v>
      </c>
      <c r="O197" s="5">
        <v>1.9999999999999999E-11</v>
      </c>
      <c r="P197" s="6" t="s">
        <v>962</v>
      </c>
      <c r="Q197" s="26" t="s">
        <v>155</v>
      </c>
      <c r="S197" s="6" t="s">
        <v>563</v>
      </c>
    </row>
    <row r="198" spans="1:19">
      <c r="A198" t="s">
        <v>71</v>
      </c>
      <c r="B198">
        <v>44908684</v>
      </c>
      <c r="C198" t="s">
        <v>514</v>
      </c>
      <c r="D198" t="s">
        <v>216</v>
      </c>
      <c r="E198" t="s">
        <v>90</v>
      </c>
      <c r="F198" t="s">
        <v>87</v>
      </c>
      <c r="G198">
        <v>0.95799999999999996</v>
      </c>
      <c r="H198" s="5">
        <v>1.97E-11</v>
      </c>
      <c r="I198" s="5">
        <v>2.0100000000000001E-5</v>
      </c>
      <c r="J198">
        <v>44908684</v>
      </c>
      <c r="K198" s="24">
        <v>1</v>
      </c>
      <c r="L198" s="6" t="s">
        <v>764</v>
      </c>
      <c r="M198" s="6" t="s">
        <v>216</v>
      </c>
      <c r="N198">
        <v>29403010</v>
      </c>
      <c r="O198" s="5">
        <v>1.9999999999999999E-57</v>
      </c>
      <c r="P198" s="6" t="s">
        <v>766</v>
      </c>
      <c r="Q198" s="26" t="s">
        <v>155</v>
      </c>
      <c r="S198" s="6" t="s">
        <v>563</v>
      </c>
    </row>
    <row r="199" spans="1:19">
      <c r="A199" t="s">
        <v>71</v>
      </c>
      <c r="B199">
        <v>44908684</v>
      </c>
      <c r="C199" t="s">
        <v>514</v>
      </c>
      <c r="D199" t="s">
        <v>216</v>
      </c>
      <c r="E199" t="s">
        <v>90</v>
      </c>
      <c r="F199" t="s">
        <v>87</v>
      </c>
      <c r="G199">
        <v>0.95799999999999996</v>
      </c>
      <c r="H199" s="5">
        <v>1.97E-11</v>
      </c>
      <c r="I199" s="5">
        <v>2.0100000000000001E-5</v>
      </c>
      <c r="J199">
        <v>44908684</v>
      </c>
      <c r="K199" s="24">
        <v>1</v>
      </c>
      <c r="L199" s="6" t="s">
        <v>764</v>
      </c>
      <c r="M199" s="6" t="s">
        <v>216</v>
      </c>
      <c r="N199">
        <v>29507422</v>
      </c>
      <c r="O199" s="5">
        <v>1.0000000000000001E-123</v>
      </c>
      <c r="P199" s="6" t="s">
        <v>766</v>
      </c>
      <c r="Q199" s="26" t="s">
        <v>155</v>
      </c>
      <c r="R199" s="6" t="s">
        <v>584</v>
      </c>
      <c r="S199" s="6" t="s">
        <v>563</v>
      </c>
    </row>
    <row r="200" spans="1:19">
      <c r="A200" t="s">
        <v>71</v>
      </c>
      <c r="B200">
        <v>44908684</v>
      </c>
      <c r="C200" t="s">
        <v>514</v>
      </c>
      <c r="D200" t="s">
        <v>216</v>
      </c>
      <c r="E200" t="s">
        <v>90</v>
      </c>
      <c r="F200" t="s">
        <v>87</v>
      </c>
      <c r="G200">
        <v>0.95799999999999996</v>
      </c>
      <c r="H200" s="5">
        <v>1.97E-11</v>
      </c>
      <c r="I200" s="5">
        <v>2.0100000000000001E-5</v>
      </c>
      <c r="J200">
        <v>44908684</v>
      </c>
      <c r="K200" s="24">
        <v>1</v>
      </c>
      <c r="L200" s="6" t="s">
        <v>764</v>
      </c>
      <c r="M200" s="6" t="s">
        <v>216</v>
      </c>
      <c r="N200">
        <v>29507422</v>
      </c>
      <c r="O200" s="5">
        <v>9.9999999999999991E-146</v>
      </c>
      <c r="P200" s="6" t="s">
        <v>766</v>
      </c>
      <c r="Q200" s="26" t="s">
        <v>155</v>
      </c>
      <c r="S200" s="6" t="s">
        <v>563</v>
      </c>
    </row>
    <row r="201" spans="1:19">
      <c r="A201" t="s">
        <v>71</v>
      </c>
      <c r="B201">
        <v>44908684</v>
      </c>
      <c r="C201" t="s">
        <v>514</v>
      </c>
      <c r="D201" t="s">
        <v>216</v>
      </c>
      <c r="E201" t="s">
        <v>90</v>
      </c>
      <c r="F201" t="s">
        <v>87</v>
      </c>
      <c r="G201">
        <v>0.95799999999999996</v>
      </c>
      <c r="H201" s="5">
        <v>1.97E-11</v>
      </c>
      <c r="I201" s="5">
        <v>2.0100000000000001E-5</v>
      </c>
      <c r="J201">
        <v>44908684</v>
      </c>
      <c r="K201" s="24">
        <v>1</v>
      </c>
      <c r="L201" s="6" t="s">
        <v>764</v>
      </c>
      <c r="M201" s="6" t="s">
        <v>216</v>
      </c>
      <c r="N201">
        <v>29507422</v>
      </c>
      <c r="O201" s="5">
        <v>2.9999999999999997E-8</v>
      </c>
      <c r="P201" s="6" t="s">
        <v>766</v>
      </c>
      <c r="Q201" s="26" t="s">
        <v>155</v>
      </c>
      <c r="R201" s="6" t="s">
        <v>888</v>
      </c>
      <c r="S201" s="6" t="s">
        <v>563</v>
      </c>
    </row>
    <row r="202" spans="1:19">
      <c r="A202" t="s">
        <v>71</v>
      </c>
      <c r="B202">
        <v>44908684</v>
      </c>
      <c r="C202" t="s">
        <v>514</v>
      </c>
      <c r="D202" t="s">
        <v>216</v>
      </c>
      <c r="E202" t="s">
        <v>90</v>
      </c>
      <c r="F202" t="s">
        <v>87</v>
      </c>
      <c r="G202">
        <v>0.95799999999999996</v>
      </c>
      <c r="H202" s="5">
        <v>1.97E-11</v>
      </c>
      <c r="I202" s="5">
        <v>2.0100000000000001E-5</v>
      </c>
      <c r="J202">
        <v>44908684</v>
      </c>
      <c r="K202" s="24">
        <v>1</v>
      </c>
      <c r="L202" s="6" t="s">
        <v>764</v>
      </c>
      <c r="M202" s="6" t="s">
        <v>216</v>
      </c>
      <c r="N202">
        <v>29507422</v>
      </c>
      <c r="O202" s="5">
        <v>2.9999999999999998E-14</v>
      </c>
      <c r="P202" s="6" t="s">
        <v>766</v>
      </c>
      <c r="Q202" s="26" t="s">
        <v>155</v>
      </c>
      <c r="R202" s="6" t="s">
        <v>887</v>
      </c>
      <c r="S202" s="6" t="s">
        <v>563</v>
      </c>
    </row>
    <row r="203" spans="1:19">
      <c r="A203" t="s">
        <v>71</v>
      </c>
      <c r="B203">
        <v>44908684</v>
      </c>
      <c r="C203" t="s">
        <v>514</v>
      </c>
      <c r="D203" t="s">
        <v>216</v>
      </c>
      <c r="E203" t="s">
        <v>90</v>
      </c>
      <c r="F203" t="s">
        <v>87</v>
      </c>
      <c r="G203">
        <v>0.95799999999999996</v>
      </c>
      <c r="H203" s="5">
        <v>1.97E-11</v>
      </c>
      <c r="I203" s="5">
        <v>2.0100000000000001E-5</v>
      </c>
      <c r="J203">
        <v>44908684</v>
      </c>
      <c r="K203" s="24">
        <v>1</v>
      </c>
      <c r="L203" s="6" t="s">
        <v>905</v>
      </c>
      <c r="M203" s="6" t="s">
        <v>216</v>
      </c>
      <c r="N203">
        <v>29507422</v>
      </c>
      <c r="O203" s="5">
        <v>9.9999999999999993E-40</v>
      </c>
      <c r="P203" s="6" t="s">
        <v>906</v>
      </c>
      <c r="Q203" s="26" t="s">
        <v>155</v>
      </c>
      <c r="S203" s="6" t="s">
        <v>563</v>
      </c>
    </row>
    <row r="204" spans="1:19">
      <c r="A204" t="s">
        <v>71</v>
      </c>
      <c r="B204">
        <v>44908684</v>
      </c>
      <c r="C204" t="s">
        <v>514</v>
      </c>
      <c r="D204" t="s">
        <v>216</v>
      </c>
      <c r="E204" t="s">
        <v>90</v>
      </c>
      <c r="F204" t="s">
        <v>87</v>
      </c>
      <c r="G204">
        <v>0.95799999999999996</v>
      </c>
      <c r="H204" s="5">
        <v>1.97E-11</v>
      </c>
      <c r="I204" s="5">
        <v>2.0100000000000001E-5</v>
      </c>
      <c r="J204">
        <v>44908684</v>
      </c>
      <c r="K204" s="24">
        <v>1</v>
      </c>
      <c r="L204" s="6" t="s">
        <v>905</v>
      </c>
      <c r="M204" s="6" t="s">
        <v>216</v>
      </c>
      <c r="N204">
        <v>29507422</v>
      </c>
      <c r="O204" s="5">
        <v>9.0000000000000008E-34</v>
      </c>
      <c r="P204" s="6" t="s">
        <v>906</v>
      </c>
      <c r="Q204" s="26" t="s">
        <v>155</v>
      </c>
      <c r="R204" s="6" t="s">
        <v>584</v>
      </c>
      <c r="S204" s="6" t="s">
        <v>563</v>
      </c>
    </row>
    <row r="205" spans="1:19">
      <c r="A205" t="s">
        <v>71</v>
      </c>
      <c r="B205">
        <v>44908684</v>
      </c>
      <c r="C205" t="s">
        <v>514</v>
      </c>
      <c r="D205" t="s">
        <v>216</v>
      </c>
      <c r="E205" t="s">
        <v>90</v>
      </c>
      <c r="F205" t="s">
        <v>87</v>
      </c>
      <c r="G205">
        <v>0.95799999999999996</v>
      </c>
      <c r="H205" s="5">
        <v>1.97E-11</v>
      </c>
      <c r="I205" s="5">
        <v>2.0100000000000001E-5</v>
      </c>
      <c r="J205">
        <v>44908684</v>
      </c>
      <c r="K205" s="24">
        <v>1</v>
      </c>
      <c r="L205" s="6" t="s">
        <v>1004</v>
      </c>
      <c r="M205" s="6" t="s">
        <v>216</v>
      </c>
      <c r="N205">
        <v>30297969</v>
      </c>
      <c r="O205" s="5">
        <v>2.9999999999999998E-18</v>
      </c>
      <c r="P205" s="6" t="s">
        <v>1005</v>
      </c>
      <c r="Q205" s="26" t="s">
        <v>155</v>
      </c>
      <c r="S205" s="6" t="s">
        <v>87</v>
      </c>
    </row>
    <row r="206" spans="1:19">
      <c r="A206" t="s">
        <v>71</v>
      </c>
      <c r="B206">
        <v>44908684</v>
      </c>
      <c r="C206" t="s">
        <v>514</v>
      </c>
      <c r="D206" t="s">
        <v>216</v>
      </c>
      <c r="E206" t="s">
        <v>90</v>
      </c>
      <c r="F206" t="s">
        <v>87</v>
      </c>
      <c r="G206">
        <v>0.95799999999999996</v>
      </c>
      <c r="H206" s="5">
        <v>1.97E-11</v>
      </c>
      <c r="I206" s="5">
        <v>2.0100000000000001E-5</v>
      </c>
      <c r="J206">
        <v>44908684</v>
      </c>
      <c r="K206" s="24">
        <v>1</v>
      </c>
      <c r="L206" s="6" t="s">
        <v>1006</v>
      </c>
      <c r="M206" s="6" t="s">
        <v>216</v>
      </c>
      <c r="N206">
        <v>31473137</v>
      </c>
      <c r="O206" s="5">
        <v>5.9999999999999997E-14</v>
      </c>
      <c r="P206" s="6" t="s">
        <v>917</v>
      </c>
      <c r="Q206" s="26" t="s">
        <v>155</v>
      </c>
      <c r="S206" s="6" t="s">
        <v>87</v>
      </c>
    </row>
    <row r="207" spans="1:19">
      <c r="A207" t="s">
        <v>71</v>
      </c>
      <c r="B207">
        <v>44908684</v>
      </c>
      <c r="C207" t="s">
        <v>514</v>
      </c>
      <c r="D207" t="s">
        <v>216</v>
      </c>
      <c r="E207" t="s">
        <v>90</v>
      </c>
      <c r="F207" t="s">
        <v>87</v>
      </c>
      <c r="G207">
        <v>0.95799999999999996</v>
      </c>
      <c r="H207" s="5">
        <v>1.97E-11</v>
      </c>
      <c r="I207" s="5">
        <v>2.0100000000000001E-5</v>
      </c>
      <c r="J207">
        <v>44908684</v>
      </c>
      <c r="K207" s="24">
        <v>1</v>
      </c>
      <c r="L207" s="6" t="s">
        <v>693</v>
      </c>
      <c r="M207" s="6" t="s">
        <v>216</v>
      </c>
      <c r="N207">
        <v>30239722</v>
      </c>
      <c r="O207" s="5">
        <v>4.0000000000000003E-37</v>
      </c>
      <c r="P207" s="6" t="s">
        <v>694</v>
      </c>
      <c r="Q207" s="26" t="s">
        <v>155</v>
      </c>
      <c r="S207" s="6" t="s">
        <v>87</v>
      </c>
    </row>
    <row r="208" spans="1:19">
      <c r="A208" t="s">
        <v>71</v>
      </c>
      <c r="B208">
        <v>44908684</v>
      </c>
      <c r="C208" t="s">
        <v>514</v>
      </c>
      <c r="D208" t="s">
        <v>216</v>
      </c>
      <c r="E208" t="s">
        <v>90</v>
      </c>
      <c r="F208" t="s">
        <v>87</v>
      </c>
      <c r="G208">
        <v>0.95799999999999996</v>
      </c>
      <c r="H208" s="5">
        <v>1.97E-11</v>
      </c>
      <c r="I208" s="5">
        <v>2.0100000000000001E-5</v>
      </c>
      <c r="J208">
        <v>44908684</v>
      </c>
      <c r="K208" s="24">
        <v>1</v>
      </c>
      <c r="L208" s="6" t="s">
        <v>693</v>
      </c>
      <c r="M208" s="6" t="s">
        <v>216</v>
      </c>
      <c r="N208">
        <v>30239722</v>
      </c>
      <c r="O208" s="5">
        <v>4.0000000000000003E-37</v>
      </c>
      <c r="P208" s="6" t="s">
        <v>694</v>
      </c>
      <c r="Q208" s="26" t="s">
        <v>155</v>
      </c>
      <c r="S208" s="6" t="s">
        <v>87</v>
      </c>
    </row>
    <row r="209" spans="1:19">
      <c r="A209" t="s">
        <v>71</v>
      </c>
      <c r="B209">
        <v>44908684</v>
      </c>
      <c r="C209" t="s">
        <v>514</v>
      </c>
      <c r="D209" t="s">
        <v>216</v>
      </c>
      <c r="E209" t="s">
        <v>90</v>
      </c>
      <c r="F209" t="s">
        <v>87</v>
      </c>
      <c r="G209">
        <v>0.95799999999999996</v>
      </c>
      <c r="H209" s="5">
        <v>1.97E-11</v>
      </c>
      <c r="I209" s="5">
        <v>2.0100000000000001E-5</v>
      </c>
      <c r="J209">
        <v>44908684</v>
      </c>
      <c r="K209" s="24">
        <v>1</v>
      </c>
      <c r="L209" s="6" t="s">
        <v>693</v>
      </c>
      <c r="M209" s="6" t="s">
        <v>216</v>
      </c>
      <c r="N209">
        <v>30595370</v>
      </c>
      <c r="O209" s="5">
        <v>4.0000000000000003E-18</v>
      </c>
      <c r="P209" s="6" t="s">
        <v>694</v>
      </c>
      <c r="Q209" s="26" t="s">
        <v>155</v>
      </c>
      <c r="S209" s="6" t="s">
        <v>563</v>
      </c>
    </row>
    <row r="210" spans="1:19">
      <c r="A210" t="s">
        <v>71</v>
      </c>
      <c r="B210">
        <v>44908684</v>
      </c>
      <c r="C210" t="s">
        <v>514</v>
      </c>
      <c r="D210" t="s">
        <v>216</v>
      </c>
      <c r="E210" t="s">
        <v>90</v>
      </c>
      <c r="F210" t="s">
        <v>87</v>
      </c>
      <c r="G210">
        <v>0.95799999999999996</v>
      </c>
      <c r="H210" s="5">
        <v>1.97E-11</v>
      </c>
      <c r="I210" s="5">
        <v>2.0100000000000001E-5</v>
      </c>
      <c r="J210">
        <v>44908684</v>
      </c>
      <c r="K210" s="24">
        <v>1</v>
      </c>
      <c r="L210" s="6" t="s">
        <v>1007</v>
      </c>
      <c r="M210" s="6" t="s">
        <v>216</v>
      </c>
      <c r="N210">
        <v>26691988</v>
      </c>
      <c r="O210" s="5">
        <v>2.0000000000000001E-42</v>
      </c>
      <c r="P210" s="6" t="s">
        <v>929</v>
      </c>
      <c r="Q210" s="26" t="s">
        <v>155</v>
      </c>
      <c r="R210" s="6" t="s">
        <v>584</v>
      </c>
      <c r="S210" s="6" t="s">
        <v>87</v>
      </c>
    </row>
    <row r="211" spans="1:19">
      <c r="A211" t="s">
        <v>71</v>
      </c>
      <c r="B211">
        <v>44908684</v>
      </c>
      <c r="C211" t="s">
        <v>514</v>
      </c>
      <c r="D211" t="s">
        <v>216</v>
      </c>
      <c r="E211" t="s">
        <v>90</v>
      </c>
      <c r="F211" t="s">
        <v>87</v>
      </c>
      <c r="G211">
        <v>0.95799999999999996</v>
      </c>
      <c r="H211" s="5">
        <v>1.97E-11</v>
      </c>
      <c r="I211" s="5">
        <v>2.0100000000000001E-5</v>
      </c>
      <c r="J211">
        <v>44908684</v>
      </c>
      <c r="K211" s="24">
        <v>1</v>
      </c>
      <c r="L211" s="6" t="s">
        <v>1008</v>
      </c>
      <c r="M211" s="6" t="s">
        <v>216</v>
      </c>
      <c r="N211">
        <v>32358547</v>
      </c>
      <c r="O211" s="5">
        <v>1.0000000000000001E-9</v>
      </c>
      <c r="P211" s="6" t="s">
        <v>1009</v>
      </c>
      <c r="Q211" s="26" t="s">
        <v>155</v>
      </c>
      <c r="S211" s="6" t="s">
        <v>87</v>
      </c>
    </row>
    <row r="212" spans="1:19">
      <c r="A212" t="s">
        <v>71</v>
      </c>
      <c r="B212">
        <v>44908684</v>
      </c>
      <c r="C212" t="s">
        <v>514</v>
      </c>
      <c r="D212" t="s">
        <v>216</v>
      </c>
      <c r="E212" t="s">
        <v>90</v>
      </c>
      <c r="F212" t="s">
        <v>87</v>
      </c>
      <c r="G212">
        <v>0.95799999999999996</v>
      </c>
      <c r="H212" s="5">
        <v>1.97E-11</v>
      </c>
      <c r="I212" s="5">
        <v>2.0100000000000001E-5</v>
      </c>
      <c r="J212">
        <v>44918903</v>
      </c>
      <c r="K212" s="24">
        <v>0.81945599999999996</v>
      </c>
      <c r="L212" s="6" t="s">
        <v>875</v>
      </c>
      <c r="M212" s="6" t="s">
        <v>1010</v>
      </c>
      <c r="N212">
        <v>30361487</v>
      </c>
      <c r="O212" s="5">
        <v>2.9999999999999999E-21</v>
      </c>
      <c r="P212" s="6" t="s">
        <v>876</v>
      </c>
      <c r="Q212" s="26" t="s">
        <v>158</v>
      </c>
      <c r="S212" s="6" t="s">
        <v>563</v>
      </c>
    </row>
    <row r="213" spans="1:19">
      <c r="A213" t="s">
        <v>71</v>
      </c>
      <c r="B213">
        <v>44908684</v>
      </c>
      <c r="C213" t="s">
        <v>514</v>
      </c>
      <c r="D213" t="s">
        <v>216</v>
      </c>
      <c r="E213" t="s">
        <v>90</v>
      </c>
      <c r="F213" t="s">
        <v>87</v>
      </c>
      <c r="G213">
        <v>0.95799999999999996</v>
      </c>
      <c r="H213" s="5">
        <v>1.97E-11</v>
      </c>
      <c r="I213" s="5">
        <v>2.0100000000000001E-5</v>
      </c>
      <c r="J213">
        <v>44918903</v>
      </c>
      <c r="K213" s="24">
        <v>0.81945599999999996</v>
      </c>
      <c r="L213" s="6" t="s">
        <v>1011</v>
      </c>
      <c r="M213" s="6" t="s">
        <v>1010</v>
      </c>
      <c r="N213">
        <v>27798624</v>
      </c>
      <c r="O213" s="5">
        <v>5.0000000000000002E-11</v>
      </c>
      <c r="P213" s="6" t="s">
        <v>1012</v>
      </c>
      <c r="Q213" s="26" t="s">
        <v>158</v>
      </c>
      <c r="S213" s="6" t="s">
        <v>87</v>
      </c>
    </row>
    <row r="214" spans="1:19">
      <c r="A214" t="s">
        <v>71</v>
      </c>
      <c r="B214">
        <v>44908684</v>
      </c>
      <c r="C214" t="s">
        <v>514</v>
      </c>
      <c r="D214" t="s">
        <v>216</v>
      </c>
      <c r="E214" t="s">
        <v>90</v>
      </c>
      <c r="F214" t="s">
        <v>87</v>
      </c>
      <c r="G214">
        <v>0.95799999999999996</v>
      </c>
      <c r="H214" s="5">
        <v>1.97E-11</v>
      </c>
      <c r="I214" s="5">
        <v>2.0100000000000001E-5</v>
      </c>
      <c r="J214">
        <v>44918903</v>
      </c>
      <c r="K214" s="24">
        <v>0.81945599999999996</v>
      </c>
      <c r="L214" s="6" t="s">
        <v>764</v>
      </c>
      <c r="M214" s="6" t="s">
        <v>1010</v>
      </c>
      <c r="N214">
        <v>30275531</v>
      </c>
      <c r="O214" s="5">
        <v>1E-179</v>
      </c>
      <c r="P214" s="6" t="s">
        <v>766</v>
      </c>
      <c r="Q214" s="26" t="s">
        <v>158</v>
      </c>
      <c r="S214" s="6" t="s">
        <v>563</v>
      </c>
    </row>
    <row r="215" spans="1:19">
      <c r="A215" t="s">
        <v>71</v>
      </c>
      <c r="B215">
        <v>44908684</v>
      </c>
      <c r="C215" t="s">
        <v>514</v>
      </c>
      <c r="D215" t="s">
        <v>216</v>
      </c>
      <c r="E215" t="s">
        <v>90</v>
      </c>
      <c r="F215" t="s">
        <v>87</v>
      </c>
      <c r="G215">
        <v>0.95799999999999996</v>
      </c>
      <c r="H215" s="5">
        <v>1.97E-11</v>
      </c>
      <c r="I215" s="5">
        <v>2.0100000000000001E-5</v>
      </c>
      <c r="J215">
        <v>44919589</v>
      </c>
      <c r="K215" s="24">
        <v>0.81947199999999998</v>
      </c>
      <c r="L215" s="6" t="s">
        <v>861</v>
      </c>
      <c r="M215" s="6" t="s">
        <v>1013</v>
      </c>
      <c r="N215">
        <v>23419831</v>
      </c>
      <c r="O215" s="5">
        <v>3.9999999999999999E-12</v>
      </c>
      <c r="P215" s="6" t="s">
        <v>863</v>
      </c>
      <c r="Q215" s="26" t="s">
        <v>1130</v>
      </c>
      <c r="R215" s="6" t="s">
        <v>909</v>
      </c>
      <c r="S215" s="6" t="s">
        <v>563</v>
      </c>
    </row>
    <row r="216" spans="1:19">
      <c r="A216" t="s">
        <v>71</v>
      </c>
      <c r="B216">
        <v>44908684</v>
      </c>
      <c r="C216" t="s">
        <v>514</v>
      </c>
      <c r="D216" t="s">
        <v>216</v>
      </c>
      <c r="E216" t="s">
        <v>90</v>
      </c>
      <c r="F216" t="s">
        <v>87</v>
      </c>
      <c r="G216">
        <v>0.95799999999999996</v>
      </c>
      <c r="H216" s="5">
        <v>1.97E-11</v>
      </c>
      <c r="I216" s="5">
        <v>2.0100000000000001E-5</v>
      </c>
      <c r="J216">
        <v>44919589</v>
      </c>
      <c r="K216" s="24">
        <v>0.81947199999999998</v>
      </c>
      <c r="L216" s="6" t="s">
        <v>861</v>
      </c>
      <c r="M216" s="6" t="s">
        <v>1013</v>
      </c>
      <c r="N216">
        <v>30636644</v>
      </c>
      <c r="O216" s="5">
        <v>3E-24</v>
      </c>
      <c r="P216" s="6" t="s">
        <v>861</v>
      </c>
      <c r="Q216" s="26" t="s">
        <v>1130</v>
      </c>
      <c r="R216" s="6" t="s">
        <v>723</v>
      </c>
      <c r="S216" s="6" t="s">
        <v>563</v>
      </c>
    </row>
    <row r="217" spans="1:19">
      <c r="A217" t="s">
        <v>71</v>
      </c>
      <c r="B217">
        <v>44908684</v>
      </c>
      <c r="C217" t="s">
        <v>514</v>
      </c>
      <c r="D217" t="s">
        <v>216</v>
      </c>
      <c r="E217" t="s">
        <v>90</v>
      </c>
      <c r="F217" t="s">
        <v>87</v>
      </c>
      <c r="G217">
        <v>0.95799999999999996</v>
      </c>
      <c r="H217" s="5">
        <v>1.97E-11</v>
      </c>
      <c r="I217" s="5">
        <v>2.0100000000000001E-5</v>
      </c>
      <c r="J217">
        <v>44919589</v>
      </c>
      <c r="K217" s="24">
        <v>0.81947199999999998</v>
      </c>
      <c r="L217" s="6" t="s">
        <v>861</v>
      </c>
      <c r="M217" s="6" t="s">
        <v>1013</v>
      </c>
      <c r="N217">
        <v>30636644</v>
      </c>
      <c r="O217" s="5">
        <v>3.9999999999999999E-48</v>
      </c>
      <c r="P217" s="6" t="s">
        <v>861</v>
      </c>
      <c r="Q217" s="26" t="s">
        <v>1130</v>
      </c>
      <c r="R217" s="6" t="s">
        <v>722</v>
      </c>
      <c r="S217" s="6" t="s">
        <v>563</v>
      </c>
    </row>
    <row r="218" spans="1:19">
      <c r="A218" t="s">
        <v>71</v>
      </c>
      <c r="B218">
        <v>44908684</v>
      </c>
      <c r="C218" t="s">
        <v>514</v>
      </c>
      <c r="D218" t="s">
        <v>216</v>
      </c>
      <c r="E218" t="s">
        <v>90</v>
      </c>
      <c r="F218" t="s">
        <v>87</v>
      </c>
      <c r="G218">
        <v>0.95799999999999996</v>
      </c>
      <c r="H218" s="5">
        <v>1.97E-11</v>
      </c>
      <c r="I218" s="5">
        <v>2.0100000000000001E-5</v>
      </c>
      <c r="J218">
        <v>44919589</v>
      </c>
      <c r="K218" s="24">
        <v>0.81947199999999998</v>
      </c>
      <c r="L218" s="6" t="s">
        <v>861</v>
      </c>
      <c r="M218" s="6" t="s">
        <v>1013</v>
      </c>
      <c r="N218">
        <v>30636644</v>
      </c>
      <c r="O218" s="5">
        <v>6.0000000000000003E-77</v>
      </c>
      <c r="P218" s="6" t="s">
        <v>861</v>
      </c>
      <c r="Q218" s="26" t="s">
        <v>1130</v>
      </c>
      <c r="S218" s="6" t="s">
        <v>563</v>
      </c>
    </row>
    <row r="219" spans="1:19">
      <c r="A219" t="s">
        <v>71</v>
      </c>
      <c r="B219">
        <v>44908684</v>
      </c>
      <c r="C219" t="s">
        <v>514</v>
      </c>
      <c r="D219" t="s">
        <v>216</v>
      </c>
      <c r="E219" t="s">
        <v>90</v>
      </c>
      <c r="F219" t="s">
        <v>87</v>
      </c>
      <c r="G219">
        <v>0.95799999999999996</v>
      </c>
      <c r="H219" s="5">
        <v>1.97E-11</v>
      </c>
      <c r="I219" s="5">
        <v>2.0100000000000001E-5</v>
      </c>
      <c r="J219">
        <v>44919589</v>
      </c>
      <c r="K219" s="24">
        <v>0.81947199999999998</v>
      </c>
      <c r="L219" s="6" t="s">
        <v>871</v>
      </c>
      <c r="M219" s="6" t="s">
        <v>1013</v>
      </c>
      <c r="N219">
        <v>23419831</v>
      </c>
      <c r="O219" s="5">
        <v>3.9999999999999999E-12</v>
      </c>
      <c r="P219" s="6" t="s">
        <v>863</v>
      </c>
      <c r="Q219" s="26" t="s">
        <v>1130</v>
      </c>
      <c r="R219" s="6" t="s">
        <v>909</v>
      </c>
      <c r="S219" s="6" t="s">
        <v>563</v>
      </c>
    </row>
    <row r="220" spans="1:19">
      <c r="A220" t="s">
        <v>71</v>
      </c>
      <c r="B220">
        <v>44908684</v>
      </c>
      <c r="C220" t="s">
        <v>514</v>
      </c>
      <c r="D220" t="s">
        <v>216</v>
      </c>
      <c r="E220" t="s">
        <v>90</v>
      </c>
      <c r="F220" t="s">
        <v>87</v>
      </c>
      <c r="G220">
        <v>0.95799999999999996</v>
      </c>
      <c r="H220" s="5">
        <v>1.97E-11</v>
      </c>
      <c r="I220" s="5">
        <v>2.0100000000000001E-5</v>
      </c>
      <c r="J220">
        <v>44919589</v>
      </c>
      <c r="K220" s="24">
        <v>0.81947199999999998</v>
      </c>
      <c r="L220" s="6" t="s">
        <v>875</v>
      </c>
      <c r="M220" s="6" t="s">
        <v>1013</v>
      </c>
      <c r="N220">
        <v>30361487</v>
      </c>
      <c r="O220" s="5">
        <v>9.9999999999999995E-21</v>
      </c>
      <c r="P220" s="6" t="s">
        <v>876</v>
      </c>
      <c r="Q220" s="26" t="s">
        <v>1130</v>
      </c>
      <c r="S220" s="6" t="s">
        <v>563</v>
      </c>
    </row>
    <row r="221" spans="1:19">
      <c r="A221" t="s">
        <v>71</v>
      </c>
      <c r="B221">
        <v>44908684</v>
      </c>
      <c r="C221" t="s">
        <v>514</v>
      </c>
      <c r="D221" t="s">
        <v>216</v>
      </c>
      <c r="E221" t="s">
        <v>90</v>
      </c>
      <c r="F221" t="s">
        <v>87</v>
      </c>
      <c r="G221">
        <v>0.95799999999999996</v>
      </c>
      <c r="H221" s="5">
        <v>1.97E-11</v>
      </c>
      <c r="I221" s="5">
        <v>2.0100000000000001E-5</v>
      </c>
      <c r="J221">
        <v>44919589</v>
      </c>
      <c r="K221" s="24">
        <v>0.81947199999999998</v>
      </c>
      <c r="L221" s="6" t="s">
        <v>883</v>
      </c>
      <c r="M221" s="6" t="s">
        <v>1013</v>
      </c>
      <c r="N221">
        <v>29507422</v>
      </c>
      <c r="O221" s="5">
        <v>9.9999999999999994E-50</v>
      </c>
      <c r="P221" s="6" t="s">
        <v>884</v>
      </c>
      <c r="Q221" s="26" t="s">
        <v>1130</v>
      </c>
      <c r="R221" s="6" t="s">
        <v>584</v>
      </c>
      <c r="S221" s="6" t="s">
        <v>563</v>
      </c>
    </row>
    <row r="222" spans="1:19">
      <c r="A222" t="s">
        <v>71</v>
      </c>
      <c r="B222">
        <v>44908684</v>
      </c>
      <c r="C222" t="s">
        <v>514</v>
      </c>
      <c r="D222" t="s">
        <v>216</v>
      </c>
      <c r="E222" t="s">
        <v>90</v>
      </c>
      <c r="F222" t="s">
        <v>87</v>
      </c>
      <c r="G222">
        <v>0.95799999999999996</v>
      </c>
      <c r="H222" s="5">
        <v>1.97E-11</v>
      </c>
      <c r="I222" s="5">
        <v>2.0100000000000001E-5</v>
      </c>
      <c r="J222">
        <v>44919589</v>
      </c>
      <c r="K222" s="24">
        <v>0.81947199999999998</v>
      </c>
      <c r="L222" s="6" t="s">
        <v>883</v>
      </c>
      <c r="M222" s="6" t="s">
        <v>1013</v>
      </c>
      <c r="N222">
        <v>29507422</v>
      </c>
      <c r="O222" s="5">
        <v>8.0000000000000002E-53</v>
      </c>
      <c r="P222" s="6" t="s">
        <v>884</v>
      </c>
      <c r="Q222" s="26" t="s">
        <v>1130</v>
      </c>
      <c r="S222" s="6" t="s">
        <v>563</v>
      </c>
    </row>
    <row r="223" spans="1:19">
      <c r="A223" t="s">
        <v>71</v>
      </c>
      <c r="B223">
        <v>44908684</v>
      </c>
      <c r="C223" t="s">
        <v>514</v>
      </c>
      <c r="D223" t="s">
        <v>216</v>
      </c>
      <c r="E223" t="s">
        <v>90</v>
      </c>
      <c r="F223" t="s">
        <v>87</v>
      </c>
      <c r="G223">
        <v>0.95799999999999996</v>
      </c>
      <c r="H223" s="5">
        <v>1.97E-11</v>
      </c>
      <c r="I223" s="5">
        <v>2.0100000000000001E-5</v>
      </c>
      <c r="J223">
        <v>44919589</v>
      </c>
      <c r="K223" s="24">
        <v>0.81947199999999998</v>
      </c>
      <c r="L223" s="6" t="s">
        <v>674</v>
      </c>
      <c r="M223" s="6" t="s">
        <v>1013</v>
      </c>
      <c r="N223">
        <v>29507422</v>
      </c>
      <c r="O223" s="5">
        <v>1.9999999999999999E-157</v>
      </c>
      <c r="P223" s="6" t="s">
        <v>675</v>
      </c>
      <c r="Q223" s="26" t="s">
        <v>1130</v>
      </c>
      <c r="R223" s="6" t="s">
        <v>584</v>
      </c>
      <c r="S223" s="6" t="s">
        <v>563</v>
      </c>
    </row>
    <row r="224" spans="1:19">
      <c r="A224" t="s">
        <v>71</v>
      </c>
      <c r="B224">
        <v>44908684</v>
      </c>
      <c r="C224" t="s">
        <v>514</v>
      </c>
      <c r="D224" t="s">
        <v>216</v>
      </c>
      <c r="E224" t="s">
        <v>90</v>
      </c>
      <c r="F224" t="s">
        <v>87</v>
      </c>
      <c r="G224">
        <v>0.95799999999999996</v>
      </c>
      <c r="H224" s="5">
        <v>1.97E-11</v>
      </c>
      <c r="I224" s="5">
        <v>2.0100000000000001E-5</v>
      </c>
      <c r="J224">
        <v>44919589</v>
      </c>
      <c r="K224" s="24">
        <v>0.81947199999999998</v>
      </c>
      <c r="L224" s="6" t="s">
        <v>674</v>
      </c>
      <c r="M224" s="6" t="s">
        <v>1013</v>
      </c>
      <c r="N224">
        <v>29507422</v>
      </c>
      <c r="O224" s="5">
        <v>6.0000000000000005E-163</v>
      </c>
      <c r="P224" s="6" t="s">
        <v>675</v>
      </c>
      <c r="Q224" s="26" t="s">
        <v>1130</v>
      </c>
      <c r="S224" s="6" t="s">
        <v>563</v>
      </c>
    </row>
    <row r="225" spans="1:19">
      <c r="A225" t="s">
        <v>71</v>
      </c>
      <c r="B225">
        <v>44908684</v>
      </c>
      <c r="C225" t="s">
        <v>514</v>
      </c>
      <c r="D225" t="s">
        <v>216</v>
      </c>
      <c r="E225" t="s">
        <v>90</v>
      </c>
      <c r="F225" t="s">
        <v>87</v>
      </c>
      <c r="G225">
        <v>0.95799999999999996</v>
      </c>
      <c r="H225" s="5">
        <v>1.97E-11</v>
      </c>
      <c r="I225" s="5">
        <v>2.0100000000000001E-5</v>
      </c>
      <c r="J225">
        <v>44919589</v>
      </c>
      <c r="K225" s="24">
        <v>0.81947199999999998</v>
      </c>
      <c r="L225" s="6" t="s">
        <v>1014</v>
      </c>
      <c r="M225" s="6" t="s">
        <v>1013</v>
      </c>
      <c r="N225">
        <v>26343387</v>
      </c>
      <c r="O225" s="5">
        <v>4.0000000000000001E-8</v>
      </c>
      <c r="P225" s="6" t="s">
        <v>1015</v>
      </c>
      <c r="Q225" s="26" t="s">
        <v>1130</v>
      </c>
      <c r="S225" s="6" t="s">
        <v>87</v>
      </c>
    </row>
    <row r="226" spans="1:19">
      <c r="A226" t="s">
        <v>71</v>
      </c>
      <c r="B226">
        <v>44908684</v>
      </c>
      <c r="C226" t="s">
        <v>514</v>
      </c>
      <c r="D226" t="s">
        <v>216</v>
      </c>
      <c r="E226" t="s">
        <v>90</v>
      </c>
      <c r="F226" t="s">
        <v>87</v>
      </c>
      <c r="G226">
        <v>0.95799999999999996</v>
      </c>
      <c r="H226" s="5">
        <v>1.97E-11</v>
      </c>
      <c r="I226" s="5">
        <v>2.0100000000000001E-5</v>
      </c>
      <c r="J226">
        <v>44919589</v>
      </c>
      <c r="K226" s="24">
        <v>0.81947199999999998</v>
      </c>
      <c r="L226" s="6" t="s">
        <v>764</v>
      </c>
      <c r="M226" s="6" t="s">
        <v>1013</v>
      </c>
      <c r="N226">
        <v>29507422</v>
      </c>
      <c r="O226" s="5">
        <v>2E-120</v>
      </c>
      <c r="P226" s="6" t="s">
        <v>766</v>
      </c>
      <c r="Q226" s="26" t="s">
        <v>1130</v>
      </c>
      <c r="S226" s="6" t="s">
        <v>563</v>
      </c>
    </row>
    <row r="227" spans="1:19">
      <c r="A227" t="s">
        <v>71</v>
      </c>
      <c r="B227">
        <v>44908684</v>
      </c>
      <c r="C227" t="s">
        <v>514</v>
      </c>
      <c r="D227" t="s">
        <v>216</v>
      </c>
      <c r="E227" t="s">
        <v>90</v>
      </c>
      <c r="F227" t="s">
        <v>87</v>
      </c>
      <c r="G227">
        <v>0.95799999999999996</v>
      </c>
      <c r="H227" s="5">
        <v>1.97E-11</v>
      </c>
      <c r="I227" s="5">
        <v>2.0100000000000001E-5</v>
      </c>
      <c r="J227">
        <v>44919589</v>
      </c>
      <c r="K227" s="24">
        <v>0.81947199999999998</v>
      </c>
      <c r="L227" s="6" t="s">
        <v>764</v>
      </c>
      <c r="M227" s="6" t="s">
        <v>1013</v>
      </c>
      <c r="N227">
        <v>29507422</v>
      </c>
      <c r="O227" s="5">
        <v>6.0000000000000003E-114</v>
      </c>
      <c r="P227" s="6" t="s">
        <v>766</v>
      </c>
      <c r="Q227" s="26" t="s">
        <v>1130</v>
      </c>
      <c r="R227" s="6" t="s">
        <v>584</v>
      </c>
      <c r="S227" s="6" t="s">
        <v>563</v>
      </c>
    </row>
    <row r="228" spans="1:19">
      <c r="A228" t="s">
        <v>71</v>
      </c>
      <c r="B228">
        <v>44908684</v>
      </c>
      <c r="C228" t="s">
        <v>514</v>
      </c>
      <c r="D228" t="s">
        <v>216</v>
      </c>
      <c r="E228" t="s">
        <v>90</v>
      </c>
      <c r="F228" t="s">
        <v>87</v>
      </c>
      <c r="G228">
        <v>0.95799999999999996</v>
      </c>
      <c r="H228" s="5">
        <v>1.97E-11</v>
      </c>
      <c r="I228" s="5">
        <v>2.0100000000000001E-5</v>
      </c>
      <c r="J228">
        <v>44919589</v>
      </c>
      <c r="K228" s="24">
        <v>0.81947199999999998</v>
      </c>
      <c r="L228" s="6" t="s">
        <v>905</v>
      </c>
      <c r="M228" s="6" t="s">
        <v>1013</v>
      </c>
      <c r="N228">
        <v>29507422</v>
      </c>
      <c r="O228" s="5">
        <v>2.0000000000000001E-32</v>
      </c>
      <c r="P228" s="6" t="s">
        <v>906</v>
      </c>
      <c r="Q228" s="26" t="s">
        <v>1130</v>
      </c>
      <c r="R228" s="6" t="s">
        <v>584</v>
      </c>
      <c r="S228" s="6" t="s">
        <v>563</v>
      </c>
    </row>
    <row r="229" spans="1:19">
      <c r="A229" t="s">
        <v>71</v>
      </c>
      <c r="B229">
        <v>44908684</v>
      </c>
      <c r="C229" t="s">
        <v>514</v>
      </c>
      <c r="D229" t="s">
        <v>216</v>
      </c>
      <c r="E229" t="s">
        <v>90</v>
      </c>
      <c r="F229" t="s">
        <v>87</v>
      </c>
      <c r="G229">
        <v>0.95799999999999996</v>
      </c>
      <c r="H229" s="5">
        <v>1.97E-11</v>
      </c>
      <c r="I229" s="5">
        <v>2.0100000000000001E-5</v>
      </c>
      <c r="J229">
        <v>44919589</v>
      </c>
      <c r="K229" s="24">
        <v>0.81947199999999998</v>
      </c>
      <c r="L229" s="6" t="s">
        <v>905</v>
      </c>
      <c r="M229" s="6" t="s">
        <v>1013</v>
      </c>
      <c r="N229">
        <v>29507422</v>
      </c>
      <c r="O229" s="5">
        <v>8.0000000000000001E-35</v>
      </c>
      <c r="P229" s="6" t="s">
        <v>906</v>
      </c>
      <c r="Q229" s="26" t="s">
        <v>1130</v>
      </c>
      <c r="S229" s="6" t="s">
        <v>563</v>
      </c>
    </row>
    <row r="230" spans="1:19">
      <c r="A230" t="s">
        <v>71</v>
      </c>
      <c r="B230">
        <v>44908684</v>
      </c>
      <c r="C230" t="s">
        <v>514</v>
      </c>
      <c r="D230" t="s">
        <v>216</v>
      </c>
      <c r="E230" t="s">
        <v>90</v>
      </c>
      <c r="F230" t="s">
        <v>87</v>
      </c>
      <c r="G230">
        <v>0.95799999999999996</v>
      </c>
      <c r="H230" s="5">
        <v>1.97E-11</v>
      </c>
      <c r="I230" s="5">
        <v>2.0100000000000001E-5</v>
      </c>
      <c r="J230">
        <v>44919689</v>
      </c>
      <c r="K230" s="24">
        <v>0.81947700000000001</v>
      </c>
      <c r="L230" s="6" t="s">
        <v>861</v>
      </c>
      <c r="M230" s="6" t="s">
        <v>1016</v>
      </c>
      <c r="N230">
        <v>17474819</v>
      </c>
      <c r="O230" s="5">
        <v>9.9999999999999993E-40</v>
      </c>
      <c r="P230" s="6" t="s">
        <v>1017</v>
      </c>
      <c r="Q230" s="26" t="s">
        <v>1130</v>
      </c>
      <c r="S230" s="6" t="s">
        <v>563</v>
      </c>
    </row>
    <row r="231" spans="1:19">
      <c r="A231" t="s">
        <v>71</v>
      </c>
      <c r="B231">
        <v>44908684</v>
      </c>
      <c r="C231" t="s">
        <v>514</v>
      </c>
      <c r="D231" t="s">
        <v>216</v>
      </c>
      <c r="E231" t="s">
        <v>90</v>
      </c>
      <c r="F231" t="s">
        <v>87</v>
      </c>
      <c r="G231">
        <v>0.95799999999999996</v>
      </c>
      <c r="H231" s="5">
        <v>1.97E-11</v>
      </c>
      <c r="I231" s="5">
        <v>2.0100000000000001E-5</v>
      </c>
      <c r="J231">
        <v>44919689</v>
      </c>
      <c r="K231" s="24">
        <v>0.81947700000000001</v>
      </c>
      <c r="L231" s="6" t="s">
        <v>861</v>
      </c>
      <c r="M231" s="6" t="s">
        <v>1016</v>
      </c>
      <c r="N231">
        <v>17975299</v>
      </c>
      <c r="O231" s="5">
        <v>9.9999999999999993E-40</v>
      </c>
      <c r="P231" s="6" t="s">
        <v>861</v>
      </c>
      <c r="Q231" s="26" t="s">
        <v>1130</v>
      </c>
      <c r="S231" s="6" t="s">
        <v>563</v>
      </c>
    </row>
    <row r="232" spans="1:19">
      <c r="A232" t="s">
        <v>71</v>
      </c>
      <c r="B232">
        <v>44908684</v>
      </c>
      <c r="C232" t="s">
        <v>514</v>
      </c>
      <c r="D232" t="s">
        <v>216</v>
      </c>
      <c r="E232" t="s">
        <v>90</v>
      </c>
      <c r="F232" t="s">
        <v>87</v>
      </c>
      <c r="G232">
        <v>0.95799999999999996</v>
      </c>
      <c r="H232" s="5">
        <v>1.97E-11</v>
      </c>
      <c r="I232" s="5">
        <v>2.0100000000000001E-5</v>
      </c>
      <c r="J232">
        <v>44919689</v>
      </c>
      <c r="K232" s="24">
        <v>0.81947700000000001</v>
      </c>
      <c r="L232" s="6" t="s">
        <v>861</v>
      </c>
      <c r="M232" s="6" t="s">
        <v>1016</v>
      </c>
      <c r="N232">
        <v>17998437</v>
      </c>
      <c r="O232" s="5">
        <v>1.9999999999999999E-44</v>
      </c>
      <c r="P232" s="6" t="s">
        <v>861</v>
      </c>
      <c r="Q232" s="26" t="s">
        <v>1130</v>
      </c>
      <c r="S232" s="6" t="s">
        <v>563</v>
      </c>
    </row>
    <row r="233" spans="1:19">
      <c r="A233" t="s">
        <v>71</v>
      </c>
      <c r="B233">
        <v>44908684</v>
      </c>
      <c r="C233" t="s">
        <v>514</v>
      </c>
      <c r="D233" t="s">
        <v>216</v>
      </c>
      <c r="E233" t="s">
        <v>90</v>
      </c>
      <c r="F233" t="s">
        <v>87</v>
      </c>
      <c r="G233">
        <v>0.95799999999999996</v>
      </c>
      <c r="H233" s="5">
        <v>1.97E-11</v>
      </c>
      <c r="I233" s="5">
        <v>2.0100000000000001E-5</v>
      </c>
      <c r="J233">
        <v>44919689</v>
      </c>
      <c r="K233" s="24">
        <v>0.81947700000000001</v>
      </c>
      <c r="L233" s="6" t="s">
        <v>861</v>
      </c>
      <c r="M233" s="6" t="s">
        <v>1016</v>
      </c>
      <c r="N233">
        <v>22005931</v>
      </c>
      <c r="O233" s="5">
        <v>9.9999999999999998E-13</v>
      </c>
      <c r="P233" s="6" t="s">
        <v>1018</v>
      </c>
      <c r="Q233" s="26" t="s">
        <v>1130</v>
      </c>
      <c r="S233" s="6" t="s">
        <v>563</v>
      </c>
    </row>
    <row r="234" spans="1:19">
      <c r="A234" t="s">
        <v>71</v>
      </c>
      <c r="B234">
        <v>44908684</v>
      </c>
      <c r="C234" t="s">
        <v>514</v>
      </c>
      <c r="D234" t="s">
        <v>216</v>
      </c>
      <c r="E234" t="s">
        <v>90</v>
      </c>
      <c r="F234" t="s">
        <v>87</v>
      </c>
      <c r="G234">
        <v>0.95799999999999996</v>
      </c>
      <c r="H234" s="5">
        <v>1.97E-11</v>
      </c>
      <c r="I234" s="5">
        <v>2.0100000000000001E-5</v>
      </c>
      <c r="J234">
        <v>44919689</v>
      </c>
      <c r="K234" s="24">
        <v>0.81947700000000001</v>
      </c>
      <c r="L234" s="6" t="s">
        <v>861</v>
      </c>
      <c r="M234" s="6" t="s">
        <v>1016</v>
      </c>
      <c r="N234">
        <v>22832961</v>
      </c>
      <c r="O234" s="5">
        <v>7.9999999999999998E-149</v>
      </c>
      <c r="P234" s="6" t="s">
        <v>861</v>
      </c>
      <c r="Q234" s="26" t="s">
        <v>1130</v>
      </c>
      <c r="S234" s="6" t="s">
        <v>563</v>
      </c>
    </row>
    <row r="235" spans="1:19">
      <c r="A235" t="s">
        <v>71</v>
      </c>
      <c r="B235">
        <v>44908684</v>
      </c>
      <c r="C235" t="s">
        <v>514</v>
      </c>
      <c r="D235" t="s">
        <v>216</v>
      </c>
      <c r="E235" t="s">
        <v>90</v>
      </c>
      <c r="F235" t="s">
        <v>87</v>
      </c>
      <c r="G235">
        <v>0.95799999999999996</v>
      </c>
      <c r="H235" s="5">
        <v>1.97E-11</v>
      </c>
      <c r="I235" s="5">
        <v>2.0100000000000001E-5</v>
      </c>
      <c r="J235">
        <v>44919689</v>
      </c>
      <c r="K235" s="24">
        <v>0.81947700000000001</v>
      </c>
      <c r="L235" s="6" t="s">
        <v>861</v>
      </c>
      <c r="M235" s="6" t="s">
        <v>1016</v>
      </c>
      <c r="N235">
        <v>30636644</v>
      </c>
      <c r="O235" s="5">
        <v>1.9999999999999998E-24</v>
      </c>
      <c r="P235" s="6" t="s">
        <v>861</v>
      </c>
      <c r="Q235" s="26" t="s">
        <v>1130</v>
      </c>
      <c r="R235" s="6" t="s">
        <v>723</v>
      </c>
      <c r="S235" s="6" t="s">
        <v>563</v>
      </c>
    </row>
    <row r="236" spans="1:19">
      <c r="A236" t="s">
        <v>71</v>
      </c>
      <c r="B236">
        <v>44908684</v>
      </c>
      <c r="C236" t="s">
        <v>514</v>
      </c>
      <c r="D236" t="s">
        <v>216</v>
      </c>
      <c r="E236" t="s">
        <v>90</v>
      </c>
      <c r="F236" t="s">
        <v>87</v>
      </c>
      <c r="G236">
        <v>0.95799999999999996</v>
      </c>
      <c r="H236" s="5">
        <v>1.97E-11</v>
      </c>
      <c r="I236" s="5">
        <v>2.0100000000000001E-5</v>
      </c>
      <c r="J236">
        <v>44919689</v>
      </c>
      <c r="K236" s="24">
        <v>0.81947700000000001</v>
      </c>
      <c r="L236" s="6" t="s">
        <v>861</v>
      </c>
      <c r="M236" s="6" t="s">
        <v>1016</v>
      </c>
      <c r="N236">
        <v>30636644</v>
      </c>
      <c r="O236" s="5">
        <v>7.9999999999999998E-48</v>
      </c>
      <c r="P236" s="6" t="s">
        <v>861</v>
      </c>
      <c r="Q236" s="26" t="s">
        <v>1130</v>
      </c>
      <c r="R236" s="6" t="s">
        <v>722</v>
      </c>
      <c r="S236" s="6" t="s">
        <v>563</v>
      </c>
    </row>
    <row r="237" spans="1:19">
      <c r="A237" t="s">
        <v>71</v>
      </c>
      <c r="B237">
        <v>44908684</v>
      </c>
      <c r="C237" t="s">
        <v>514</v>
      </c>
      <c r="D237" t="s">
        <v>216</v>
      </c>
      <c r="E237" t="s">
        <v>90</v>
      </c>
      <c r="F237" t="s">
        <v>87</v>
      </c>
      <c r="G237">
        <v>0.95799999999999996</v>
      </c>
      <c r="H237" s="5">
        <v>1.97E-11</v>
      </c>
      <c r="I237" s="5">
        <v>2.0100000000000001E-5</v>
      </c>
      <c r="J237">
        <v>44919689</v>
      </c>
      <c r="K237" s="24">
        <v>0.81947700000000001</v>
      </c>
      <c r="L237" s="6" t="s">
        <v>861</v>
      </c>
      <c r="M237" s="6" t="s">
        <v>1016</v>
      </c>
      <c r="N237">
        <v>30636644</v>
      </c>
      <c r="O237" s="5">
        <v>9.0000000000000001E-77</v>
      </c>
      <c r="P237" s="6" t="s">
        <v>861</v>
      </c>
      <c r="Q237" s="26" t="s">
        <v>1130</v>
      </c>
      <c r="S237" s="6" t="s">
        <v>563</v>
      </c>
    </row>
    <row r="238" spans="1:19">
      <c r="A238" t="s">
        <v>71</v>
      </c>
      <c r="B238">
        <v>44908684</v>
      </c>
      <c r="C238" t="s">
        <v>514</v>
      </c>
      <c r="D238" t="s">
        <v>216</v>
      </c>
      <c r="E238" t="s">
        <v>90</v>
      </c>
      <c r="F238" t="s">
        <v>87</v>
      </c>
      <c r="G238">
        <v>0.95799999999999996</v>
      </c>
      <c r="H238" s="5">
        <v>1.97E-11</v>
      </c>
      <c r="I238" s="5">
        <v>2.0100000000000001E-5</v>
      </c>
      <c r="J238">
        <v>44919689</v>
      </c>
      <c r="K238" s="24">
        <v>0.81947700000000001</v>
      </c>
      <c r="L238" s="6" t="s">
        <v>690</v>
      </c>
      <c r="M238" s="6" t="s">
        <v>1016</v>
      </c>
      <c r="N238">
        <v>30575882</v>
      </c>
      <c r="O238" s="5">
        <v>2E-19</v>
      </c>
      <c r="P238" s="6" t="s">
        <v>692</v>
      </c>
      <c r="Q238" s="26" t="s">
        <v>1130</v>
      </c>
      <c r="S238" s="6" t="s">
        <v>563</v>
      </c>
    </row>
    <row r="239" spans="1:19">
      <c r="A239" t="s">
        <v>71</v>
      </c>
      <c r="B239">
        <v>44908684</v>
      </c>
      <c r="C239" t="s">
        <v>514</v>
      </c>
      <c r="D239" t="s">
        <v>216</v>
      </c>
      <c r="E239" t="s">
        <v>90</v>
      </c>
      <c r="F239" t="s">
        <v>87</v>
      </c>
      <c r="G239">
        <v>0.95799999999999996</v>
      </c>
      <c r="H239" s="5">
        <v>1.97E-11</v>
      </c>
      <c r="I239" s="5">
        <v>2.0100000000000001E-5</v>
      </c>
      <c r="J239">
        <v>44919689</v>
      </c>
      <c r="K239" s="24">
        <v>0.81947700000000001</v>
      </c>
      <c r="L239" s="6" t="s">
        <v>634</v>
      </c>
      <c r="M239" s="6" t="s">
        <v>1016</v>
      </c>
      <c r="N239">
        <v>19567438</v>
      </c>
      <c r="O239" s="5">
        <v>5.0000000000000002E-27</v>
      </c>
      <c r="P239" s="6" t="s">
        <v>866</v>
      </c>
      <c r="Q239" s="26" t="s">
        <v>1130</v>
      </c>
      <c r="S239" s="6" t="s">
        <v>563</v>
      </c>
    </row>
    <row r="240" spans="1:19">
      <c r="A240" t="s">
        <v>71</v>
      </c>
      <c r="B240">
        <v>44908684</v>
      </c>
      <c r="C240" t="s">
        <v>514</v>
      </c>
      <c r="D240" t="s">
        <v>216</v>
      </c>
      <c r="E240" t="s">
        <v>90</v>
      </c>
      <c r="F240" t="s">
        <v>87</v>
      </c>
      <c r="G240">
        <v>0.95799999999999996</v>
      </c>
      <c r="H240" s="5">
        <v>1.97E-11</v>
      </c>
      <c r="I240" s="5">
        <v>2.0100000000000001E-5</v>
      </c>
      <c r="J240">
        <v>44919689</v>
      </c>
      <c r="K240" s="24">
        <v>0.81947700000000001</v>
      </c>
      <c r="L240" s="6" t="s">
        <v>634</v>
      </c>
      <c r="M240" s="6" t="s">
        <v>1016</v>
      </c>
      <c r="N240">
        <v>21300955</v>
      </c>
      <c r="O240" s="5">
        <v>9.0000000000000005E-139</v>
      </c>
      <c r="P240" s="6" t="s">
        <v>635</v>
      </c>
      <c r="Q240" s="26" t="s">
        <v>1130</v>
      </c>
      <c r="S240" s="6" t="s">
        <v>563</v>
      </c>
    </row>
    <row r="241" spans="1:19">
      <c r="A241" t="s">
        <v>71</v>
      </c>
      <c r="B241">
        <v>44908684</v>
      </c>
      <c r="C241" t="s">
        <v>514</v>
      </c>
      <c r="D241" t="s">
        <v>216</v>
      </c>
      <c r="E241" t="s">
        <v>90</v>
      </c>
      <c r="F241" t="s">
        <v>87</v>
      </c>
      <c r="G241">
        <v>0.95799999999999996</v>
      </c>
      <c r="H241" s="5">
        <v>1.97E-11</v>
      </c>
      <c r="I241" s="5">
        <v>2.0100000000000001E-5</v>
      </c>
      <c r="J241">
        <v>44919689</v>
      </c>
      <c r="K241" s="24">
        <v>0.81947700000000001</v>
      </c>
      <c r="L241" s="6" t="s">
        <v>634</v>
      </c>
      <c r="M241" s="6" t="s">
        <v>1016</v>
      </c>
      <c r="N241">
        <v>30388399</v>
      </c>
      <c r="O241" s="5">
        <v>1E-305</v>
      </c>
      <c r="P241" s="6" t="s">
        <v>635</v>
      </c>
      <c r="Q241" s="26" t="s">
        <v>1130</v>
      </c>
      <c r="S241" s="6" t="s">
        <v>563</v>
      </c>
    </row>
    <row r="242" spans="1:19">
      <c r="A242" t="s">
        <v>71</v>
      </c>
      <c r="B242">
        <v>44908684</v>
      </c>
      <c r="C242" t="s">
        <v>514</v>
      </c>
      <c r="D242" t="s">
        <v>216</v>
      </c>
      <c r="E242" t="s">
        <v>90</v>
      </c>
      <c r="F242" t="s">
        <v>87</v>
      </c>
      <c r="G242">
        <v>0.95799999999999996</v>
      </c>
      <c r="H242" s="5">
        <v>1.97E-11</v>
      </c>
      <c r="I242" s="5">
        <v>2.0100000000000001E-5</v>
      </c>
      <c r="J242">
        <v>44919689</v>
      </c>
      <c r="K242" s="24">
        <v>0.81947700000000001</v>
      </c>
      <c r="L242" s="6" t="s">
        <v>634</v>
      </c>
      <c r="M242" s="6" t="s">
        <v>1016</v>
      </c>
      <c r="N242">
        <v>31217584</v>
      </c>
      <c r="O242" s="5">
        <v>1.0000000000000001E-30</v>
      </c>
      <c r="P242" s="6" t="s">
        <v>635</v>
      </c>
      <c r="Q242" s="26" t="s">
        <v>1130</v>
      </c>
      <c r="S242" s="6" t="s">
        <v>563</v>
      </c>
    </row>
    <row r="243" spans="1:19">
      <c r="A243" t="s">
        <v>71</v>
      </c>
      <c r="B243">
        <v>44908684</v>
      </c>
      <c r="C243" t="s">
        <v>514</v>
      </c>
      <c r="D243" t="s">
        <v>216</v>
      </c>
      <c r="E243" t="s">
        <v>90</v>
      </c>
      <c r="F243" t="s">
        <v>87</v>
      </c>
      <c r="G243">
        <v>0.95799999999999996</v>
      </c>
      <c r="H243" s="5">
        <v>1.97E-11</v>
      </c>
      <c r="I243" s="5">
        <v>2.0100000000000001E-5</v>
      </c>
      <c r="J243">
        <v>44919689</v>
      </c>
      <c r="K243" s="24">
        <v>0.81947700000000001</v>
      </c>
      <c r="L243" s="6" t="s">
        <v>1019</v>
      </c>
      <c r="M243" s="6" t="s">
        <v>1016</v>
      </c>
      <c r="N243">
        <v>28046027</v>
      </c>
      <c r="O243" s="5">
        <v>7.9999999999999995E-11</v>
      </c>
      <c r="P243" s="6" t="s">
        <v>1020</v>
      </c>
      <c r="Q243" s="26" t="s">
        <v>1130</v>
      </c>
      <c r="S243" s="6" t="s">
        <v>87</v>
      </c>
    </row>
    <row r="244" spans="1:19">
      <c r="A244" t="s">
        <v>71</v>
      </c>
      <c r="B244">
        <v>44908684</v>
      </c>
      <c r="C244" t="s">
        <v>514</v>
      </c>
      <c r="D244" t="s">
        <v>216</v>
      </c>
      <c r="E244" t="s">
        <v>90</v>
      </c>
      <c r="F244" t="s">
        <v>87</v>
      </c>
      <c r="G244">
        <v>0.95799999999999996</v>
      </c>
      <c r="H244" s="5">
        <v>1.97E-11</v>
      </c>
      <c r="I244" s="5">
        <v>2.0100000000000001E-5</v>
      </c>
      <c r="J244">
        <v>44919689</v>
      </c>
      <c r="K244" s="24">
        <v>0.81947700000000001</v>
      </c>
      <c r="L244" s="6" t="s">
        <v>1021</v>
      </c>
      <c r="M244" s="6" t="s">
        <v>1016</v>
      </c>
      <c r="N244">
        <v>22005931</v>
      </c>
      <c r="O244" s="5">
        <v>9.9999999999999998E-13</v>
      </c>
      <c r="P244" s="6" t="s">
        <v>1018</v>
      </c>
      <c r="Q244" s="26" t="s">
        <v>1130</v>
      </c>
      <c r="S244" s="6" t="s">
        <v>87</v>
      </c>
    </row>
    <row r="245" spans="1:19">
      <c r="A245" t="s">
        <v>71</v>
      </c>
      <c r="B245">
        <v>44908684</v>
      </c>
      <c r="C245" t="s">
        <v>514</v>
      </c>
      <c r="D245" t="s">
        <v>216</v>
      </c>
      <c r="E245" t="s">
        <v>90</v>
      </c>
      <c r="F245" t="s">
        <v>87</v>
      </c>
      <c r="G245">
        <v>0.95799999999999996</v>
      </c>
      <c r="H245" s="5">
        <v>1.97E-11</v>
      </c>
      <c r="I245" s="5">
        <v>2.0100000000000001E-5</v>
      </c>
      <c r="J245">
        <v>44919689</v>
      </c>
      <c r="K245" s="24">
        <v>0.81947700000000001</v>
      </c>
      <c r="L245" s="6" t="s">
        <v>928</v>
      </c>
      <c r="M245" s="6" t="s">
        <v>1016</v>
      </c>
      <c r="N245">
        <v>23455636</v>
      </c>
      <c r="O245" s="5">
        <v>1.9999999999999999E-20</v>
      </c>
      <c r="P245" s="6" t="s">
        <v>1022</v>
      </c>
      <c r="Q245" s="26" t="s">
        <v>1130</v>
      </c>
      <c r="S245" s="6" t="s">
        <v>563</v>
      </c>
    </row>
    <row r="246" spans="1:19">
      <c r="A246" t="s">
        <v>71</v>
      </c>
      <c r="B246">
        <v>44908684</v>
      </c>
      <c r="C246" t="s">
        <v>514</v>
      </c>
      <c r="D246" t="s">
        <v>216</v>
      </c>
      <c r="E246" t="s">
        <v>90</v>
      </c>
      <c r="F246" t="s">
        <v>87</v>
      </c>
      <c r="G246">
        <v>0.95799999999999996</v>
      </c>
      <c r="H246" s="5">
        <v>1.97E-11</v>
      </c>
      <c r="I246" s="5">
        <v>2.0100000000000001E-5</v>
      </c>
      <c r="J246">
        <v>44919689</v>
      </c>
      <c r="K246" s="24">
        <v>0.81947700000000001</v>
      </c>
      <c r="L246" s="6" t="s">
        <v>871</v>
      </c>
      <c r="M246" s="6" t="s">
        <v>1016</v>
      </c>
      <c r="N246">
        <v>26421299</v>
      </c>
      <c r="O246" s="5">
        <v>4.9999999999999997E-21</v>
      </c>
      <c r="P246" s="6" t="s">
        <v>872</v>
      </c>
      <c r="Q246" s="26" t="s">
        <v>1130</v>
      </c>
      <c r="S246" s="6" t="s">
        <v>87</v>
      </c>
    </row>
    <row r="247" spans="1:19">
      <c r="A247" t="s">
        <v>71</v>
      </c>
      <c r="B247">
        <v>44908684</v>
      </c>
      <c r="C247" t="s">
        <v>514</v>
      </c>
      <c r="D247" t="s">
        <v>216</v>
      </c>
      <c r="E247" t="s">
        <v>90</v>
      </c>
      <c r="F247" t="s">
        <v>87</v>
      </c>
      <c r="G247">
        <v>0.95799999999999996</v>
      </c>
      <c r="H247" s="5">
        <v>1.97E-11</v>
      </c>
      <c r="I247" s="5">
        <v>2.0100000000000001E-5</v>
      </c>
      <c r="J247">
        <v>44919689</v>
      </c>
      <c r="K247" s="24">
        <v>0.81947700000000001</v>
      </c>
      <c r="L247" s="6" t="s">
        <v>1023</v>
      </c>
      <c r="M247" s="6" t="s">
        <v>1016</v>
      </c>
      <c r="N247">
        <v>28240269</v>
      </c>
      <c r="O247" s="5">
        <v>2.0000000000000001E-13</v>
      </c>
      <c r="P247" s="6" t="s">
        <v>642</v>
      </c>
      <c r="Q247" s="26" t="s">
        <v>1130</v>
      </c>
      <c r="R247" s="6" t="s">
        <v>1024</v>
      </c>
      <c r="S247" s="6" t="s">
        <v>87</v>
      </c>
    </row>
    <row r="248" spans="1:19">
      <c r="A248" t="s">
        <v>71</v>
      </c>
      <c r="B248">
        <v>44908684</v>
      </c>
      <c r="C248" t="s">
        <v>514</v>
      </c>
      <c r="D248" t="s">
        <v>216</v>
      </c>
      <c r="E248" t="s">
        <v>90</v>
      </c>
      <c r="F248" t="s">
        <v>87</v>
      </c>
      <c r="G248">
        <v>0.95799999999999996</v>
      </c>
      <c r="H248" s="5">
        <v>1.97E-11</v>
      </c>
      <c r="I248" s="5">
        <v>2.0100000000000001E-5</v>
      </c>
      <c r="J248">
        <v>44919689</v>
      </c>
      <c r="K248" s="24">
        <v>0.81947700000000001</v>
      </c>
      <c r="L248" s="6" t="s">
        <v>873</v>
      </c>
      <c r="M248" s="6" t="s">
        <v>1016</v>
      </c>
      <c r="N248">
        <v>28641921</v>
      </c>
      <c r="O248" s="5">
        <v>6.0000000000000005E-42</v>
      </c>
      <c r="P248" s="6" t="s">
        <v>874</v>
      </c>
      <c r="Q248" s="26" t="s">
        <v>1130</v>
      </c>
      <c r="S248" s="6" t="s">
        <v>563</v>
      </c>
    </row>
    <row r="249" spans="1:19">
      <c r="A249" t="s">
        <v>71</v>
      </c>
      <c r="B249">
        <v>44908684</v>
      </c>
      <c r="C249" t="s">
        <v>514</v>
      </c>
      <c r="D249" t="s">
        <v>216</v>
      </c>
      <c r="E249" t="s">
        <v>90</v>
      </c>
      <c r="F249" t="s">
        <v>87</v>
      </c>
      <c r="G249">
        <v>0.95799999999999996</v>
      </c>
      <c r="H249" s="5">
        <v>1.97E-11</v>
      </c>
      <c r="I249" s="5">
        <v>2.0100000000000001E-5</v>
      </c>
      <c r="J249">
        <v>44919689</v>
      </c>
      <c r="K249" s="24">
        <v>0.81947700000000001</v>
      </c>
      <c r="L249" s="6" t="s">
        <v>873</v>
      </c>
      <c r="M249" s="6" t="s">
        <v>1016</v>
      </c>
      <c r="N249">
        <v>30319691</v>
      </c>
      <c r="O249" s="5">
        <v>9.9999999999999995E-21</v>
      </c>
      <c r="P249" s="6" t="s">
        <v>874</v>
      </c>
      <c r="Q249" s="26" t="s">
        <v>1130</v>
      </c>
      <c r="S249" s="6" t="s">
        <v>563</v>
      </c>
    </row>
    <row r="250" spans="1:19">
      <c r="A250" t="s">
        <v>71</v>
      </c>
      <c r="B250">
        <v>44908684</v>
      </c>
      <c r="C250" t="s">
        <v>514</v>
      </c>
      <c r="D250" t="s">
        <v>216</v>
      </c>
      <c r="E250" t="s">
        <v>90</v>
      </c>
      <c r="F250" t="s">
        <v>87</v>
      </c>
      <c r="G250">
        <v>0.95799999999999996</v>
      </c>
      <c r="H250" s="5">
        <v>1.97E-11</v>
      </c>
      <c r="I250" s="5">
        <v>2.0100000000000001E-5</v>
      </c>
      <c r="J250">
        <v>44919689</v>
      </c>
      <c r="K250" s="24">
        <v>0.81947700000000001</v>
      </c>
      <c r="L250" s="6" t="s">
        <v>644</v>
      </c>
      <c r="M250" s="6" t="s">
        <v>1016</v>
      </c>
      <c r="N250">
        <v>27532455</v>
      </c>
      <c r="O250" s="5">
        <v>8.9999999999999995E-9</v>
      </c>
      <c r="P250" s="6" t="s">
        <v>642</v>
      </c>
      <c r="Q250" s="26" t="s">
        <v>1130</v>
      </c>
      <c r="R250" s="6" t="s">
        <v>1025</v>
      </c>
      <c r="S250" s="6" t="s">
        <v>563</v>
      </c>
    </row>
    <row r="251" spans="1:19">
      <c r="A251" t="s">
        <v>71</v>
      </c>
      <c r="B251">
        <v>44908684</v>
      </c>
      <c r="C251" t="s">
        <v>514</v>
      </c>
      <c r="D251" t="s">
        <v>216</v>
      </c>
      <c r="E251" t="s">
        <v>90</v>
      </c>
      <c r="F251" t="s">
        <v>87</v>
      </c>
      <c r="G251">
        <v>0.95799999999999996</v>
      </c>
      <c r="H251" s="5">
        <v>1.97E-11</v>
      </c>
      <c r="I251" s="5">
        <v>2.0100000000000001E-5</v>
      </c>
      <c r="J251">
        <v>44919689</v>
      </c>
      <c r="K251" s="24">
        <v>0.81947700000000001</v>
      </c>
      <c r="L251" s="6" t="s">
        <v>594</v>
      </c>
      <c r="M251" s="6" t="s">
        <v>1016</v>
      </c>
      <c r="N251">
        <v>26426971</v>
      </c>
      <c r="O251" s="5">
        <v>8.9999999999999996E-12</v>
      </c>
      <c r="P251" s="6" t="s">
        <v>1026</v>
      </c>
      <c r="Q251" s="26" t="s">
        <v>1130</v>
      </c>
      <c r="S251" s="6" t="s">
        <v>563</v>
      </c>
    </row>
    <row r="252" spans="1:19">
      <c r="A252" t="s">
        <v>71</v>
      </c>
      <c r="B252">
        <v>44908684</v>
      </c>
      <c r="C252" t="s">
        <v>514</v>
      </c>
      <c r="D252" t="s">
        <v>216</v>
      </c>
      <c r="E252" t="s">
        <v>90</v>
      </c>
      <c r="F252" t="s">
        <v>87</v>
      </c>
      <c r="G252">
        <v>0.95799999999999996</v>
      </c>
      <c r="H252" s="5">
        <v>1.97E-11</v>
      </c>
      <c r="I252" s="5">
        <v>2.0100000000000001E-5</v>
      </c>
      <c r="J252">
        <v>44919689</v>
      </c>
      <c r="K252" s="24">
        <v>0.81947700000000001</v>
      </c>
      <c r="L252" s="6" t="s">
        <v>875</v>
      </c>
      <c r="M252" s="6" t="s">
        <v>1016</v>
      </c>
      <c r="N252">
        <v>30361487</v>
      </c>
      <c r="O252" s="5">
        <v>7.0000000000000007E-21</v>
      </c>
      <c r="P252" s="6" t="s">
        <v>876</v>
      </c>
      <c r="Q252" s="26" t="s">
        <v>1130</v>
      </c>
      <c r="S252" s="6" t="s">
        <v>563</v>
      </c>
    </row>
    <row r="253" spans="1:19">
      <c r="A253" t="s">
        <v>71</v>
      </c>
      <c r="B253">
        <v>44908684</v>
      </c>
      <c r="C253" t="s">
        <v>514</v>
      </c>
      <c r="D253" t="s">
        <v>216</v>
      </c>
      <c r="E253" t="s">
        <v>90</v>
      </c>
      <c r="F253" t="s">
        <v>87</v>
      </c>
      <c r="G253">
        <v>0.95799999999999996</v>
      </c>
      <c r="H253" s="5">
        <v>1.97E-11</v>
      </c>
      <c r="I253" s="5">
        <v>2.0100000000000001E-5</v>
      </c>
      <c r="J253">
        <v>44919689</v>
      </c>
      <c r="K253" s="24">
        <v>0.81947700000000001</v>
      </c>
      <c r="L253" s="6" t="s">
        <v>880</v>
      </c>
      <c r="M253" s="6" t="s">
        <v>1016</v>
      </c>
      <c r="N253">
        <v>26421299</v>
      </c>
      <c r="O253" s="5">
        <v>4.9999999999999997E-21</v>
      </c>
      <c r="P253" s="6" t="s">
        <v>872</v>
      </c>
      <c r="Q253" s="26" t="s">
        <v>1130</v>
      </c>
      <c r="S253" s="6" t="s">
        <v>87</v>
      </c>
    </row>
    <row r="254" spans="1:19">
      <c r="A254" t="s">
        <v>71</v>
      </c>
      <c r="B254">
        <v>44908684</v>
      </c>
      <c r="C254" t="s">
        <v>514</v>
      </c>
      <c r="D254" t="s">
        <v>216</v>
      </c>
      <c r="E254" t="s">
        <v>90</v>
      </c>
      <c r="F254" t="s">
        <v>87</v>
      </c>
      <c r="G254">
        <v>0.95799999999999996</v>
      </c>
      <c r="H254" s="5">
        <v>1.97E-11</v>
      </c>
      <c r="I254" s="5">
        <v>2.0100000000000001E-5</v>
      </c>
      <c r="J254">
        <v>44919689</v>
      </c>
      <c r="K254" s="24">
        <v>0.81947700000000001</v>
      </c>
      <c r="L254" s="6" t="s">
        <v>881</v>
      </c>
      <c r="M254" s="6" t="s">
        <v>1016</v>
      </c>
      <c r="N254">
        <v>30319691</v>
      </c>
      <c r="O254" s="5">
        <v>3E-11</v>
      </c>
      <c r="P254" s="6" t="s">
        <v>882</v>
      </c>
      <c r="Q254" s="26" t="s">
        <v>1130</v>
      </c>
      <c r="S254" s="6" t="s">
        <v>563</v>
      </c>
    </row>
    <row r="255" spans="1:19">
      <c r="A255" t="s">
        <v>71</v>
      </c>
      <c r="B255">
        <v>44908684</v>
      </c>
      <c r="C255" t="s">
        <v>514</v>
      </c>
      <c r="D255" t="s">
        <v>216</v>
      </c>
      <c r="E255" t="s">
        <v>90</v>
      </c>
      <c r="F255" t="s">
        <v>87</v>
      </c>
      <c r="G255">
        <v>0.95799999999999996</v>
      </c>
      <c r="H255" s="5">
        <v>1.97E-11</v>
      </c>
      <c r="I255" s="5">
        <v>2.0100000000000001E-5</v>
      </c>
      <c r="J255">
        <v>44919689</v>
      </c>
      <c r="K255" s="24">
        <v>0.81947700000000001</v>
      </c>
      <c r="L255" s="6" t="s">
        <v>590</v>
      </c>
      <c r="M255" s="6" t="s">
        <v>1016</v>
      </c>
      <c r="N255">
        <v>26343387</v>
      </c>
      <c r="O255" s="5">
        <v>7.0000000000000004E-11</v>
      </c>
      <c r="P255" s="6" t="s">
        <v>592</v>
      </c>
      <c r="Q255" s="26" t="s">
        <v>1130</v>
      </c>
      <c r="S255" s="6" t="s">
        <v>563</v>
      </c>
    </row>
    <row r="256" spans="1:19">
      <c r="A256" t="s">
        <v>71</v>
      </c>
      <c r="B256">
        <v>44908684</v>
      </c>
      <c r="C256" t="s">
        <v>514</v>
      </c>
      <c r="D256" t="s">
        <v>216</v>
      </c>
      <c r="E256" t="s">
        <v>90</v>
      </c>
      <c r="F256" t="s">
        <v>87</v>
      </c>
      <c r="G256">
        <v>0.95799999999999996</v>
      </c>
      <c r="H256" s="5">
        <v>1.97E-11</v>
      </c>
      <c r="I256" s="5">
        <v>2.0100000000000001E-5</v>
      </c>
      <c r="J256">
        <v>44919689</v>
      </c>
      <c r="K256" s="24">
        <v>0.81947700000000001</v>
      </c>
      <c r="L256" s="6" t="s">
        <v>883</v>
      </c>
      <c r="M256" s="6" t="s">
        <v>1016</v>
      </c>
      <c r="N256">
        <v>20686565</v>
      </c>
      <c r="O256" s="5">
        <v>3.9999999999999996E-21</v>
      </c>
      <c r="P256" s="6" t="s">
        <v>968</v>
      </c>
      <c r="Q256" s="26" t="s">
        <v>1130</v>
      </c>
      <c r="S256" s="6" t="s">
        <v>563</v>
      </c>
    </row>
    <row r="257" spans="1:19">
      <c r="A257" t="s">
        <v>71</v>
      </c>
      <c r="B257">
        <v>44908684</v>
      </c>
      <c r="C257" t="s">
        <v>514</v>
      </c>
      <c r="D257" t="s">
        <v>216</v>
      </c>
      <c r="E257" t="s">
        <v>90</v>
      </c>
      <c r="F257" t="s">
        <v>87</v>
      </c>
      <c r="G257">
        <v>0.95799999999999996</v>
      </c>
      <c r="H257" s="5">
        <v>1.97E-11</v>
      </c>
      <c r="I257" s="5">
        <v>2.0100000000000001E-5</v>
      </c>
      <c r="J257">
        <v>44919689</v>
      </c>
      <c r="K257" s="24">
        <v>0.81947700000000001</v>
      </c>
      <c r="L257" s="6" t="s">
        <v>883</v>
      </c>
      <c r="M257" s="6" t="s">
        <v>1016</v>
      </c>
      <c r="N257">
        <v>24097068</v>
      </c>
      <c r="O257" s="5">
        <v>1.9999999999999998E-21</v>
      </c>
      <c r="P257" s="6" t="s">
        <v>968</v>
      </c>
      <c r="Q257" s="26" t="s">
        <v>1130</v>
      </c>
      <c r="S257" s="6" t="s">
        <v>563</v>
      </c>
    </row>
    <row r="258" spans="1:19">
      <c r="A258" t="s">
        <v>71</v>
      </c>
      <c r="B258">
        <v>44908684</v>
      </c>
      <c r="C258" t="s">
        <v>514</v>
      </c>
      <c r="D258" t="s">
        <v>216</v>
      </c>
      <c r="E258" t="s">
        <v>90</v>
      </c>
      <c r="F258" t="s">
        <v>87</v>
      </c>
      <c r="G258">
        <v>0.95799999999999996</v>
      </c>
      <c r="H258" s="5">
        <v>1.97E-11</v>
      </c>
      <c r="I258" s="5">
        <v>2.0100000000000001E-5</v>
      </c>
      <c r="J258">
        <v>44919689</v>
      </c>
      <c r="K258" s="24">
        <v>0.81947700000000001</v>
      </c>
      <c r="L258" s="6" t="s">
        <v>883</v>
      </c>
      <c r="M258" s="6" t="s">
        <v>1016</v>
      </c>
      <c r="N258">
        <v>28334899</v>
      </c>
      <c r="O258" s="5">
        <v>4.9999999999999997E-12</v>
      </c>
      <c r="P258" s="6" t="s">
        <v>868</v>
      </c>
      <c r="Q258" s="26" t="s">
        <v>1130</v>
      </c>
      <c r="R258" s="6" t="s">
        <v>1027</v>
      </c>
      <c r="S258" s="6" t="s">
        <v>563</v>
      </c>
    </row>
    <row r="259" spans="1:19">
      <c r="A259" t="s">
        <v>71</v>
      </c>
      <c r="B259">
        <v>44908684</v>
      </c>
      <c r="C259" t="s">
        <v>514</v>
      </c>
      <c r="D259" t="s">
        <v>216</v>
      </c>
      <c r="E259" t="s">
        <v>90</v>
      </c>
      <c r="F259" t="s">
        <v>87</v>
      </c>
      <c r="G259">
        <v>0.95799999999999996</v>
      </c>
      <c r="H259" s="5">
        <v>1.97E-11</v>
      </c>
      <c r="I259" s="5">
        <v>2.0100000000000001E-5</v>
      </c>
      <c r="J259">
        <v>44919689</v>
      </c>
      <c r="K259" s="24">
        <v>0.81947700000000001</v>
      </c>
      <c r="L259" s="6" t="s">
        <v>883</v>
      </c>
      <c r="M259" s="6" t="s">
        <v>1016</v>
      </c>
      <c r="N259">
        <v>28334899</v>
      </c>
      <c r="O259" s="5">
        <v>6E-34</v>
      </c>
      <c r="P259" s="6" t="s">
        <v>868</v>
      </c>
      <c r="Q259" s="26" t="s">
        <v>1130</v>
      </c>
      <c r="R259" s="6" t="s">
        <v>767</v>
      </c>
      <c r="S259" s="6" t="s">
        <v>563</v>
      </c>
    </row>
    <row r="260" spans="1:19">
      <c r="A260" t="s">
        <v>71</v>
      </c>
      <c r="B260">
        <v>44908684</v>
      </c>
      <c r="C260" t="s">
        <v>514</v>
      </c>
      <c r="D260" t="s">
        <v>216</v>
      </c>
      <c r="E260" t="s">
        <v>90</v>
      </c>
      <c r="F260" t="s">
        <v>87</v>
      </c>
      <c r="G260">
        <v>0.95799999999999996</v>
      </c>
      <c r="H260" s="5">
        <v>1.97E-11</v>
      </c>
      <c r="I260" s="5">
        <v>2.0100000000000001E-5</v>
      </c>
      <c r="J260">
        <v>44919689</v>
      </c>
      <c r="K260" s="24">
        <v>0.81947700000000001</v>
      </c>
      <c r="L260" s="6" t="s">
        <v>883</v>
      </c>
      <c r="M260" s="6" t="s">
        <v>1016</v>
      </c>
      <c r="N260">
        <v>28334899</v>
      </c>
      <c r="O260" s="5">
        <v>8.9999999999999996E-17</v>
      </c>
      <c r="P260" s="6" t="s">
        <v>868</v>
      </c>
      <c r="Q260" s="26" t="s">
        <v>1130</v>
      </c>
      <c r="R260" s="6" t="s">
        <v>1028</v>
      </c>
      <c r="S260" s="6" t="s">
        <v>563</v>
      </c>
    </row>
    <row r="261" spans="1:19">
      <c r="A261" t="s">
        <v>71</v>
      </c>
      <c r="B261">
        <v>44908684</v>
      </c>
      <c r="C261" t="s">
        <v>514</v>
      </c>
      <c r="D261" t="s">
        <v>216</v>
      </c>
      <c r="E261" t="s">
        <v>90</v>
      </c>
      <c r="F261" t="s">
        <v>87</v>
      </c>
      <c r="G261">
        <v>0.95799999999999996</v>
      </c>
      <c r="H261" s="5">
        <v>1.97E-11</v>
      </c>
      <c r="I261" s="5">
        <v>2.0100000000000001E-5</v>
      </c>
      <c r="J261">
        <v>44919689</v>
      </c>
      <c r="K261" s="24">
        <v>0.81947700000000001</v>
      </c>
      <c r="L261" s="6" t="s">
        <v>883</v>
      </c>
      <c r="M261" s="6" t="s">
        <v>1016</v>
      </c>
      <c r="N261">
        <v>29507422</v>
      </c>
      <c r="O261" s="5">
        <v>1.9999999999999999E-48</v>
      </c>
      <c r="P261" s="6" t="s">
        <v>884</v>
      </c>
      <c r="Q261" s="26" t="s">
        <v>1130</v>
      </c>
      <c r="R261" s="6" t="s">
        <v>584</v>
      </c>
      <c r="S261" s="6" t="s">
        <v>563</v>
      </c>
    </row>
    <row r="262" spans="1:19">
      <c r="A262" t="s">
        <v>71</v>
      </c>
      <c r="B262">
        <v>44908684</v>
      </c>
      <c r="C262" t="s">
        <v>514</v>
      </c>
      <c r="D262" t="s">
        <v>216</v>
      </c>
      <c r="E262" t="s">
        <v>90</v>
      </c>
      <c r="F262" t="s">
        <v>87</v>
      </c>
      <c r="G262">
        <v>0.95799999999999996</v>
      </c>
      <c r="H262" s="5">
        <v>1.97E-11</v>
      </c>
      <c r="I262" s="5">
        <v>2.0100000000000001E-5</v>
      </c>
      <c r="J262">
        <v>44919689</v>
      </c>
      <c r="K262" s="24">
        <v>0.81947700000000001</v>
      </c>
      <c r="L262" s="6" t="s">
        <v>883</v>
      </c>
      <c r="M262" s="6" t="s">
        <v>1016</v>
      </c>
      <c r="N262">
        <v>29507422</v>
      </c>
      <c r="O262" s="5">
        <v>2E-51</v>
      </c>
      <c r="P262" s="6" t="s">
        <v>884</v>
      </c>
      <c r="Q262" s="26" t="s">
        <v>1130</v>
      </c>
      <c r="S262" s="6" t="s">
        <v>563</v>
      </c>
    </row>
    <row r="263" spans="1:19">
      <c r="A263" t="s">
        <v>71</v>
      </c>
      <c r="B263">
        <v>44908684</v>
      </c>
      <c r="C263" t="s">
        <v>514</v>
      </c>
      <c r="D263" t="s">
        <v>216</v>
      </c>
      <c r="E263" t="s">
        <v>90</v>
      </c>
      <c r="F263" t="s">
        <v>87</v>
      </c>
      <c r="G263">
        <v>0.95799999999999996</v>
      </c>
      <c r="H263" s="5">
        <v>1.97E-11</v>
      </c>
      <c r="I263" s="5">
        <v>2.0100000000000001E-5</v>
      </c>
      <c r="J263">
        <v>44919689</v>
      </c>
      <c r="K263" s="24">
        <v>0.81947700000000001</v>
      </c>
      <c r="L263" s="6" t="s">
        <v>883</v>
      </c>
      <c r="M263" s="6" t="s">
        <v>1016</v>
      </c>
      <c r="N263">
        <v>30926973</v>
      </c>
      <c r="O263" s="5">
        <v>2E-16</v>
      </c>
      <c r="P263" s="6" t="s">
        <v>868</v>
      </c>
      <c r="Q263" s="26" t="s">
        <v>1130</v>
      </c>
      <c r="R263" s="6" t="s">
        <v>584</v>
      </c>
      <c r="S263" s="6" t="s">
        <v>563</v>
      </c>
    </row>
    <row r="264" spans="1:19">
      <c r="A264" t="s">
        <v>71</v>
      </c>
      <c r="B264">
        <v>44908684</v>
      </c>
      <c r="C264" t="s">
        <v>514</v>
      </c>
      <c r="D264" t="s">
        <v>216</v>
      </c>
      <c r="E264" t="s">
        <v>90</v>
      </c>
      <c r="F264" t="s">
        <v>87</v>
      </c>
      <c r="G264">
        <v>0.95799999999999996</v>
      </c>
      <c r="H264" s="5">
        <v>1.97E-11</v>
      </c>
      <c r="I264" s="5">
        <v>2.0100000000000001E-5</v>
      </c>
      <c r="J264">
        <v>44919689</v>
      </c>
      <c r="K264" s="24">
        <v>0.81947700000000001</v>
      </c>
      <c r="L264" s="6" t="s">
        <v>1029</v>
      </c>
      <c r="M264" s="6" t="s">
        <v>1016</v>
      </c>
      <c r="N264">
        <v>31760383</v>
      </c>
      <c r="O264" s="5">
        <v>8.9999999999999995E-9</v>
      </c>
      <c r="P264" s="6" t="s">
        <v>1030</v>
      </c>
      <c r="Q264" s="26" t="s">
        <v>1130</v>
      </c>
      <c r="S264" s="6" t="s">
        <v>87</v>
      </c>
    </row>
    <row r="265" spans="1:19">
      <c r="A265" t="s">
        <v>71</v>
      </c>
      <c r="B265">
        <v>44908684</v>
      </c>
      <c r="C265" t="s">
        <v>514</v>
      </c>
      <c r="D265" t="s">
        <v>216</v>
      </c>
      <c r="E265" t="s">
        <v>90</v>
      </c>
      <c r="F265" t="s">
        <v>87</v>
      </c>
      <c r="G265">
        <v>0.95799999999999996</v>
      </c>
      <c r="H265" s="5">
        <v>1.97E-11</v>
      </c>
      <c r="I265" s="5">
        <v>2.0100000000000001E-5</v>
      </c>
      <c r="J265">
        <v>44919689</v>
      </c>
      <c r="K265" s="24">
        <v>0.81947700000000001</v>
      </c>
      <c r="L265" s="6" t="s">
        <v>885</v>
      </c>
      <c r="M265" s="6" t="s">
        <v>1016</v>
      </c>
      <c r="N265">
        <v>21740922</v>
      </c>
      <c r="O265" s="5">
        <v>2E-16</v>
      </c>
      <c r="P265" s="6" t="s">
        <v>886</v>
      </c>
      <c r="Q265" s="26" t="s">
        <v>1130</v>
      </c>
      <c r="S265" s="6" t="s">
        <v>563</v>
      </c>
    </row>
    <row r="266" spans="1:19">
      <c r="A266" t="s">
        <v>71</v>
      </c>
      <c r="B266">
        <v>44908684</v>
      </c>
      <c r="C266" t="s">
        <v>514</v>
      </c>
      <c r="D266" t="s">
        <v>216</v>
      </c>
      <c r="E266" t="s">
        <v>90</v>
      </c>
      <c r="F266" t="s">
        <v>87</v>
      </c>
      <c r="G266">
        <v>0.95799999999999996</v>
      </c>
      <c r="H266" s="5">
        <v>1.97E-11</v>
      </c>
      <c r="I266" s="5">
        <v>2.0100000000000001E-5</v>
      </c>
      <c r="J266">
        <v>44919689</v>
      </c>
      <c r="K266" s="24">
        <v>0.81947700000000001</v>
      </c>
      <c r="L266" s="6" t="s">
        <v>885</v>
      </c>
      <c r="M266" s="6" t="s">
        <v>1016</v>
      </c>
      <c r="N266">
        <v>24688116</v>
      </c>
      <c r="O266" s="5">
        <v>2.0000000000000001E-26</v>
      </c>
      <c r="P266" s="6" t="s">
        <v>1031</v>
      </c>
      <c r="Q266" s="26" t="s">
        <v>1130</v>
      </c>
      <c r="S266" s="6" t="s">
        <v>563</v>
      </c>
    </row>
    <row r="267" spans="1:19">
      <c r="A267" t="s">
        <v>71</v>
      </c>
      <c r="B267">
        <v>44908684</v>
      </c>
      <c r="C267" t="s">
        <v>514</v>
      </c>
      <c r="D267" t="s">
        <v>216</v>
      </c>
      <c r="E267" t="s">
        <v>90</v>
      </c>
      <c r="F267" t="s">
        <v>87</v>
      </c>
      <c r="G267">
        <v>0.95799999999999996</v>
      </c>
      <c r="H267" s="5">
        <v>1.97E-11</v>
      </c>
      <c r="I267" s="5">
        <v>2.0100000000000001E-5</v>
      </c>
      <c r="J267">
        <v>44919689</v>
      </c>
      <c r="K267" s="24">
        <v>0.81947700000000001</v>
      </c>
      <c r="L267" s="6" t="s">
        <v>885</v>
      </c>
      <c r="M267" s="6" t="s">
        <v>1016</v>
      </c>
      <c r="N267">
        <v>24688116</v>
      </c>
      <c r="O267" s="5">
        <v>3.0000000000000002E-36</v>
      </c>
      <c r="P267" s="6" t="s">
        <v>1032</v>
      </c>
      <c r="Q267" s="26" t="s">
        <v>1130</v>
      </c>
      <c r="S267" s="6" t="s">
        <v>563</v>
      </c>
    </row>
    <row r="268" spans="1:19">
      <c r="A268" t="s">
        <v>71</v>
      </c>
      <c r="B268">
        <v>44908684</v>
      </c>
      <c r="C268" t="s">
        <v>514</v>
      </c>
      <c r="D268" t="s">
        <v>216</v>
      </c>
      <c r="E268" t="s">
        <v>90</v>
      </c>
      <c r="F268" t="s">
        <v>87</v>
      </c>
      <c r="G268">
        <v>0.95799999999999996</v>
      </c>
      <c r="H268" s="5">
        <v>1.97E-11</v>
      </c>
      <c r="I268" s="5">
        <v>2.0100000000000001E-5</v>
      </c>
      <c r="J268">
        <v>44919689</v>
      </c>
      <c r="K268" s="24">
        <v>0.81947700000000001</v>
      </c>
      <c r="L268" s="6" t="s">
        <v>674</v>
      </c>
      <c r="M268" s="6" t="s">
        <v>1016</v>
      </c>
      <c r="N268">
        <v>17463246</v>
      </c>
      <c r="O268" s="5">
        <v>2.9999999999999998E-13</v>
      </c>
      <c r="P268" s="6" t="s">
        <v>1033</v>
      </c>
      <c r="Q268" s="26" t="s">
        <v>1130</v>
      </c>
      <c r="S268" s="6" t="s">
        <v>563</v>
      </c>
    </row>
    <row r="269" spans="1:19">
      <c r="A269" t="s">
        <v>71</v>
      </c>
      <c r="B269">
        <v>44908684</v>
      </c>
      <c r="C269" t="s">
        <v>514</v>
      </c>
      <c r="D269" t="s">
        <v>216</v>
      </c>
      <c r="E269" t="s">
        <v>90</v>
      </c>
      <c r="F269" t="s">
        <v>87</v>
      </c>
      <c r="G269">
        <v>0.95799999999999996</v>
      </c>
      <c r="H269" s="5">
        <v>1.97E-11</v>
      </c>
      <c r="I269" s="5">
        <v>2.0100000000000001E-5</v>
      </c>
      <c r="J269">
        <v>44919689</v>
      </c>
      <c r="K269" s="24">
        <v>0.81947700000000001</v>
      </c>
      <c r="L269" s="6" t="s">
        <v>674</v>
      </c>
      <c r="M269" s="6" t="s">
        <v>1016</v>
      </c>
      <c r="N269">
        <v>18193043</v>
      </c>
      <c r="O269" s="5">
        <v>3E-43</v>
      </c>
      <c r="P269" s="6" t="s">
        <v>1034</v>
      </c>
      <c r="Q269" s="26" t="s">
        <v>1130</v>
      </c>
      <c r="S269" s="6" t="s">
        <v>563</v>
      </c>
    </row>
    <row r="270" spans="1:19">
      <c r="A270" t="s">
        <v>71</v>
      </c>
      <c r="B270">
        <v>44908684</v>
      </c>
      <c r="C270" t="s">
        <v>514</v>
      </c>
      <c r="D270" t="s">
        <v>216</v>
      </c>
      <c r="E270" t="s">
        <v>90</v>
      </c>
      <c r="F270" t="s">
        <v>87</v>
      </c>
      <c r="G270">
        <v>0.95799999999999996</v>
      </c>
      <c r="H270" s="5">
        <v>1.97E-11</v>
      </c>
      <c r="I270" s="5">
        <v>2.0100000000000001E-5</v>
      </c>
      <c r="J270">
        <v>44919689</v>
      </c>
      <c r="K270" s="24">
        <v>0.81947700000000001</v>
      </c>
      <c r="L270" s="6" t="s">
        <v>674</v>
      </c>
      <c r="M270" s="6" t="s">
        <v>1016</v>
      </c>
      <c r="N270">
        <v>18193044</v>
      </c>
      <c r="O270" s="5">
        <v>9.9999999999999997E-61</v>
      </c>
      <c r="P270" s="6" t="s">
        <v>1034</v>
      </c>
      <c r="Q270" s="26" t="s">
        <v>1130</v>
      </c>
      <c r="S270" s="6" t="s">
        <v>563</v>
      </c>
    </row>
    <row r="271" spans="1:19">
      <c r="A271" t="s">
        <v>71</v>
      </c>
      <c r="B271">
        <v>44908684</v>
      </c>
      <c r="C271" t="s">
        <v>514</v>
      </c>
      <c r="D271" t="s">
        <v>216</v>
      </c>
      <c r="E271" t="s">
        <v>90</v>
      </c>
      <c r="F271" t="s">
        <v>87</v>
      </c>
      <c r="G271">
        <v>0.95799999999999996</v>
      </c>
      <c r="H271" s="5">
        <v>1.97E-11</v>
      </c>
      <c r="I271" s="5">
        <v>2.0100000000000001E-5</v>
      </c>
      <c r="J271">
        <v>44919689</v>
      </c>
      <c r="K271" s="24">
        <v>0.81947700000000001</v>
      </c>
      <c r="L271" s="6" t="s">
        <v>674</v>
      </c>
      <c r="M271" s="6" t="s">
        <v>1016</v>
      </c>
      <c r="N271">
        <v>18262040</v>
      </c>
      <c r="O271" s="5">
        <v>9.9999999999999995E-21</v>
      </c>
      <c r="P271" s="6" t="s">
        <v>1034</v>
      </c>
      <c r="Q271" s="26" t="s">
        <v>1130</v>
      </c>
      <c r="S271" s="6" t="s">
        <v>563</v>
      </c>
    </row>
    <row r="272" spans="1:19">
      <c r="A272" t="s">
        <v>71</v>
      </c>
      <c r="B272">
        <v>44908684</v>
      </c>
      <c r="C272" t="s">
        <v>514</v>
      </c>
      <c r="D272" t="s">
        <v>216</v>
      </c>
      <c r="E272" t="s">
        <v>90</v>
      </c>
      <c r="F272" t="s">
        <v>87</v>
      </c>
      <c r="G272">
        <v>0.95799999999999996</v>
      </c>
      <c r="H272" s="5">
        <v>1.97E-11</v>
      </c>
      <c r="I272" s="5">
        <v>2.0100000000000001E-5</v>
      </c>
      <c r="J272">
        <v>44919689</v>
      </c>
      <c r="K272" s="24">
        <v>0.81947700000000001</v>
      </c>
      <c r="L272" s="6" t="s">
        <v>674</v>
      </c>
      <c r="M272" s="6" t="s">
        <v>1016</v>
      </c>
      <c r="N272">
        <v>19060906</v>
      </c>
      <c r="O272" s="5">
        <v>4.0000000000000002E-27</v>
      </c>
      <c r="P272" s="6" t="s">
        <v>1034</v>
      </c>
      <c r="Q272" s="26" t="s">
        <v>1130</v>
      </c>
      <c r="S272" s="6" t="s">
        <v>563</v>
      </c>
    </row>
    <row r="273" spans="1:19">
      <c r="A273" t="s">
        <v>71</v>
      </c>
      <c r="B273">
        <v>44908684</v>
      </c>
      <c r="C273" t="s">
        <v>514</v>
      </c>
      <c r="D273" t="s">
        <v>216</v>
      </c>
      <c r="E273" t="s">
        <v>90</v>
      </c>
      <c r="F273" t="s">
        <v>87</v>
      </c>
      <c r="G273">
        <v>0.95799999999999996</v>
      </c>
      <c r="H273" s="5">
        <v>1.97E-11</v>
      </c>
      <c r="I273" s="5">
        <v>2.0100000000000001E-5</v>
      </c>
      <c r="J273">
        <v>44919689</v>
      </c>
      <c r="K273" s="24">
        <v>0.81947700000000001</v>
      </c>
      <c r="L273" s="6" t="s">
        <v>674</v>
      </c>
      <c r="M273" s="6" t="s">
        <v>1016</v>
      </c>
      <c r="N273">
        <v>20686565</v>
      </c>
      <c r="O273" s="5">
        <v>8.9999999999999995E-147</v>
      </c>
      <c r="P273" s="6" t="s">
        <v>1034</v>
      </c>
      <c r="Q273" s="26" t="s">
        <v>1130</v>
      </c>
      <c r="S273" s="6" t="s">
        <v>563</v>
      </c>
    </row>
    <row r="274" spans="1:19">
      <c r="A274" t="s">
        <v>71</v>
      </c>
      <c r="B274">
        <v>44908684</v>
      </c>
      <c r="C274" t="s">
        <v>514</v>
      </c>
      <c r="D274" t="s">
        <v>216</v>
      </c>
      <c r="E274" t="s">
        <v>90</v>
      </c>
      <c r="F274" t="s">
        <v>87</v>
      </c>
      <c r="G274">
        <v>0.95799999999999996</v>
      </c>
      <c r="H274" s="5">
        <v>1.97E-11</v>
      </c>
      <c r="I274" s="5">
        <v>2.0100000000000001E-5</v>
      </c>
      <c r="J274">
        <v>44919689</v>
      </c>
      <c r="K274" s="24">
        <v>0.81947700000000001</v>
      </c>
      <c r="L274" s="6" t="s">
        <v>674</v>
      </c>
      <c r="M274" s="6" t="s">
        <v>1016</v>
      </c>
      <c r="N274">
        <v>20864672</v>
      </c>
      <c r="O274" s="5">
        <v>1.9999999999999999E-40</v>
      </c>
      <c r="P274" s="6" t="s">
        <v>1034</v>
      </c>
      <c r="Q274" s="26" t="s">
        <v>1130</v>
      </c>
      <c r="S274" s="6" t="s">
        <v>563</v>
      </c>
    </row>
    <row r="275" spans="1:19">
      <c r="A275" t="s">
        <v>71</v>
      </c>
      <c r="B275">
        <v>44908684</v>
      </c>
      <c r="C275" t="s">
        <v>514</v>
      </c>
      <c r="D275" t="s">
        <v>216</v>
      </c>
      <c r="E275" t="s">
        <v>90</v>
      </c>
      <c r="F275" t="s">
        <v>87</v>
      </c>
      <c r="G275">
        <v>0.95799999999999996</v>
      </c>
      <c r="H275" s="5">
        <v>1.97E-11</v>
      </c>
      <c r="I275" s="5">
        <v>2.0100000000000001E-5</v>
      </c>
      <c r="J275">
        <v>44919689</v>
      </c>
      <c r="K275" s="24">
        <v>0.81947700000000001</v>
      </c>
      <c r="L275" s="6" t="s">
        <v>674</v>
      </c>
      <c r="M275" s="6" t="s">
        <v>1016</v>
      </c>
      <c r="N275">
        <v>24023261</v>
      </c>
      <c r="O275" s="5">
        <v>1E-14</v>
      </c>
      <c r="P275" s="6" t="s">
        <v>1035</v>
      </c>
      <c r="Q275" s="26" t="s">
        <v>1130</v>
      </c>
      <c r="R275" s="6" t="s">
        <v>1036</v>
      </c>
      <c r="S275" s="6" t="s">
        <v>563</v>
      </c>
    </row>
    <row r="276" spans="1:19">
      <c r="A276" t="s">
        <v>71</v>
      </c>
      <c r="B276">
        <v>44908684</v>
      </c>
      <c r="C276" t="s">
        <v>514</v>
      </c>
      <c r="D276" t="s">
        <v>216</v>
      </c>
      <c r="E276" t="s">
        <v>90</v>
      </c>
      <c r="F276" t="s">
        <v>87</v>
      </c>
      <c r="G276">
        <v>0.95799999999999996</v>
      </c>
      <c r="H276" s="5">
        <v>1.97E-11</v>
      </c>
      <c r="I276" s="5">
        <v>2.0100000000000001E-5</v>
      </c>
      <c r="J276">
        <v>44919689</v>
      </c>
      <c r="K276" s="24">
        <v>0.81947700000000001</v>
      </c>
      <c r="L276" s="6" t="s">
        <v>674</v>
      </c>
      <c r="M276" s="6" t="s">
        <v>1016</v>
      </c>
      <c r="N276">
        <v>24097068</v>
      </c>
      <c r="O276" s="5">
        <v>1.9999999999999999E-178</v>
      </c>
      <c r="P276" s="6" t="s">
        <v>1034</v>
      </c>
      <c r="Q276" s="26" t="s">
        <v>1130</v>
      </c>
      <c r="S276" s="6" t="s">
        <v>563</v>
      </c>
    </row>
    <row r="277" spans="1:19">
      <c r="A277" t="s">
        <v>71</v>
      </c>
      <c r="B277">
        <v>44908684</v>
      </c>
      <c r="C277" t="s">
        <v>514</v>
      </c>
      <c r="D277" t="s">
        <v>216</v>
      </c>
      <c r="E277" t="s">
        <v>90</v>
      </c>
      <c r="F277" t="s">
        <v>87</v>
      </c>
      <c r="G277">
        <v>0.95799999999999996</v>
      </c>
      <c r="H277" s="5">
        <v>1.97E-11</v>
      </c>
      <c r="I277" s="5">
        <v>2.0100000000000001E-5</v>
      </c>
      <c r="J277">
        <v>44919689</v>
      </c>
      <c r="K277" s="24">
        <v>0.81947700000000001</v>
      </c>
      <c r="L277" s="6" t="s">
        <v>674</v>
      </c>
      <c r="M277" s="6" t="s">
        <v>1016</v>
      </c>
      <c r="N277">
        <v>29507422</v>
      </c>
      <c r="O277" s="5">
        <v>2.0000000000000001E-156</v>
      </c>
      <c r="P277" s="6" t="s">
        <v>675</v>
      </c>
      <c r="Q277" s="26" t="s">
        <v>1130</v>
      </c>
      <c r="R277" s="6" t="s">
        <v>584</v>
      </c>
      <c r="S277" s="6" t="s">
        <v>563</v>
      </c>
    </row>
    <row r="278" spans="1:19">
      <c r="A278" t="s">
        <v>71</v>
      </c>
      <c r="B278">
        <v>44908684</v>
      </c>
      <c r="C278" t="s">
        <v>514</v>
      </c>
      <c r="D278" t="s">
        <v>216</v>
      </c>
      <c r="E278" t="s">
        <v>90</v>
      </c>
      <c r="F278" t="s">
        <v>87</v>
      </c>
      <c r="G278">
        <v>0.95799999999999996</v>
      </c>
      <c r="H278" s="5">
        <v>1.97E-11</v>
      </c>
      <c r="I278" s="5">
        <v>2.0100000000000001E-5</v>
      </c>
      <c r="J278">
        <v>44919689</v>
      </c>
      <c r="K278" s="24">
        <v>0.81947700000000001</v>
      </c>
      <c r="L278" s="6" t="s">
        <v>674</v>
      </c>
      <c r="M278" s="6" t="s">
        <v>1016</v>
      </c>
      <c r="N278">
        <v>29507422</v>
      </c>
      <c r="O278" s="5">
        <v>3E-162</v>
      </c>
      <c r="P278" s="6" t="s">
        <v>675</v>
      </c>
      <c r="Q278" s="26" t="s">
        <v>1130</v>
      </c>
      <c r="S278" s="6" t="s">
        <v>563</v>
      </c>
    </row>
    <row r="279" spans="1:19">
      <c r="A279" t="s">
        <v>71</v>
      </c>
      <c r="B279">
        <v>44908684</v>
      </c>
      <c r="C279" t="s">
        <v>514</v>
      </c>
      <c r="D279" t="s">
        <v>216</v>
      </c>
      <c r="E279" t="s">
        <v>90</v>
      </c>
      <c r="F279" t="s">
        <v>87</v>
      </c>
      <c r="G279">
        <v>0.95799999999999996</v>
      </c>
      <c r="H279" s="5">
        <v>1.97E-11</v>
      </c>
      <c r="I279" s="5">
        <v>2.0100000000000001E-5</v>
      </c>
      <c r="J279">
        <v>44919689</v>
      </c>
      <c r="K279" s="24">
        <v>0.81947700000000001</v>
      </c>
      <c r="L279" s="6" t="s">
        <v>674</v>
      </c>
      <c r="M279" s="6" t="s">
        <v>1016</v>
      </c>
      <c r="N279">
        <v>30926973</v>
      </c>
      <c r="O279" s="5">
        <v>1.9999999999999999E-82</v>
      </c>
      <c r="P279" s="6" t="s">
        <v>1033</v>
      </c>
      <c r="Q279" s="26" t="s">
        <v>1130</v>
      </c>
      <c r="R279" s="6" t="s">
        <v>584</v>
      </c>
      <c r="S279" s="6" t="s">
        <v>563</v>
      </c>
    </row>
    <row r="280" spans="1:19">
      <c r="A280" t="s">
        <v>71</v>
      </c>
      <c r="B280">
        <v>44908684</v>
      </c>
      <c r="C280" t="s">
        <v>514</v>
      </c>
      <c r="D280" t="s">
        <v>216</v>
      </c>
      <c r="E280" t="s">
        <v>90</v>
      </c>
      <c r="F280" t="s">
        <v>87</v>
      </c>
      <c r="G280">
        <v>0.95799999999999996</v>
      </c>
      <c r="H280" s="5">
        <v>1.97E-11</v>
      </c>
      <c r="I280" s="5">
        <v>2.0100000000000001E-5</v>
      </c>
      <c r="J280">
        <v>44919689</v>
      </c>
      <c r="K280" s="24">
        <v>0.81947700000000001</v>
      </c>
      <c r="L280" s="6" t="s">
        <v>889</v>
      </c>
      <c r="M280" s="6" t="s">
        <v>1016</v>
      </c>
      <c r="N280">
        <v>25648963</v>
      </c>
      <c r="O280" s="5">
        <v>9.9999999999999998E-17</v>
      </c>
      <c r="P280" s="6" t="s">
        <v>1037</v>
      </c>
      <c r="Q280" s="26" t="s">
        <v>1130</v>
      </c>
      <c r="R280" s="6" t="s">
        <v>1038</v>
      </c>
      <c r="S280" s="6" t="s">
        <v>563</v>
      </c>
    </row>
    <row r="281" spans="1:19">
      <c r="A281" t="s">
        <v>71</v>
      </c>
      <c r="B281">
        <v>44908684</v>
      </c>
      <c r="C281" t="s">
        <v>514</v>
      </c>
      <c r="D281" t="s">
        <v>216</v>
      </c>
      <c r="E281" t="s">
        <v>90</v>
      </c>
      <c r="F281" t="s">
        <v>87</v>
      </c>
      <c r="G281">
        <v>0.95799999999999996</v>
      </c>
      <c r="H281" s="5">
        <v>1.97E-11</v>
      </c>
      <c r="I281" s="5">
        <v>2.0100000000000001E-5</v>
      </c>
      <c r="J281">
        <v>44919689</v>
      </c>
      <c r="K281" s="24">
        <v>0.81947700000000001</v>
      </c>
      <c r="L281" s="6" t="s">
        <v>889</v>
      </c>
      <c r="M281" s="6" t="s">
        <v>1016</v>
      </c>
      <c r="N281">
        <v>25648963</v>
      </c>
      <c r="O281" s="5">
        <v>9.9999999999999998E-17</v>
      </c>
      <c r="P281" s="6" t="s">
        <v>1037</v>
      </c>
      <c r="Q281" s="26" t="s">
        <v>1130</v>
      </c>
      <c r="R281" s="6" t="s">
        <v>1039</v>
      </c>
      <c r="S281" s="6" t="s">
        <v>563</v>
      </c>
    </row>
    <row r="282" spans="1:19">
      <c r="A282" t="s">
        <v>71</v>
      </c>
      <c r="B282">
        <v>44908684</v>
      </c>
      <c r="C282" t="s">
        <v>514</v>
      </c>
      <c r="D282" t="s">
        <v>216</v>
      </c>
      <c r="E282" t="s">
        <v>90</v>
      </c>
      <c r="F282" t="s">
        <v>87</v>
      </c>
      <c r="G282">
        <v>0.95799999999999996</v>
      </c>
      <c r="H282" s="5">
        <v>1.97E-11</v>
      </c>
      <c r="I282" s="5">
        <v>2.0100000000000001E-5</v>
      </c>
      <c r="J282">
        <v>44919689</v>
      </c>
      <c r="K282" s="24">
        <v>0.81947700000000001</v>
      </c>
      <c r="L282" s="6" t="s">
        <v>889</v>
      </c>
      <c r="M282" s="6" t="s">
        <v>1016</v>
      </c>
      <c r="N282">
        <v>25648963</v>
      </c>
      <c r="O282" s="5">
        <v>2E-12</v>
      </c>
      <c r="P282" s="6" t="s">
        <v>1037</v>
      </c>
      <c r="Q282" s="26" t="s">
        <v>1130</v>
      </c>
      <c r="R282" s="6" t="s">
        <v>1040</v>
      </c>
      <c r="S282" s="6" t="s">
        <v>563</v>
      </c>
    </row>
    <row r="283" spans="1:19">
      <c r="A283" t="s">
        <v>71</v>
      </c>
      <c r="B283">
        <v>44908684</v>
      </c>
      <c r="C283" t="s">
        <v>514</v>
      </c>
      <c r="D283" t="s">
        <v>216</v>
      </c>
      <c r="E283" t="s">
        <v>90</v>
      </c>
      <c r="F283" t="s">
        <v>87</v>
      </c>
      <c r="G283">
        <v>0.95799999999999996</v>
      </c>
      <c r="H283" s="5">
        <v>1.97E-11</v>
      </c>
      <c r="I283" s="5">
        <v>2.0100000000000001E-5</v>
      </c>
      <c r="J283">
        <v>44919689</v>
      </c>
      <c r="K283" s="24">
        <v>0.81947700000000001</v>
      </c>
      <c r="L283" s="6" t="s">
        <v>889</v>
      </c>
      <c r="M283" s="6" t="s">
        <v>1016</v>
      </c>
      <c r="N283">
        <v>25648963</v>
      </c>
      <c r="O283" s="5">
        <v>5.9999999999999997E-13</v>
      </c>
      <c r="P283" s="6" t="s">
        <v>1037</v>
      </c>
      <c r="Q283" s="26" t="s">
        <v>1130</v>
      </c>
      <c r="R283" s="6" t="s">
        <v>1041</v>
      </c>
      <c r="S283" s="6" t="s">
        <v>563</v>
      </c>
    </row>
    <row r="284" spans="1:19">
      <c r="A284" t="s">
        <v>71</v>
      </c>
      <c r="B284">
        <v>44908684</v>
      </c>
      <c r="C284" t="s">
        <v>514</v>
      </c>
      <c r="D284" t="s">
        <v>216</v>
      </c>
      <c r="E284" t="s">
        <v>90</v>
      </c>
      <c r="F284" t="s">
        <v>87</v>
      </c>
      <c r="G284">
        <v>0.95799999999999996</v>
      </c>
      <c r="H284" s="5">
        <v>1.97E-11</v>
      </c>
      <c r="I284" s="5">
        <v>2.0100000000000001E-5</v>
      </c>
      <c r="J284">
        <v>44919689</v>
      </c>
      <c r="K284" s="24">
        <v>0.81947700000000001</v>
      </c>
      <c r="L284" s="6" t="s">
        <v>893</v>
      </c>
      <c r="M284" s="6" t="s">
        <v>1016</v>
      </c>
      <c r="N284">
        <v>30319691</v>
      </c>
      <c r="O284" s="5">
        <v>3.0000000000000001E-27</v>
      </c>
      <c r="P284" s="6" t="s">
        <v>894</v>
      </c>
      <c r="Q284" s="26" t="s">
        <v>1130</v>
      </c>
      <c r="S284" s="6" t="s">
        <v>87</v>
      </c>
    </row>
    <row r="285" spans="1:19">
      <c r="A285" t="s">
        <v>71</v>
      </c>
      <c r="B285">
        <v>44908684</v>
      </c>
      <c r="C285" t="s">
        <v>514</v>
      </c>
      <c r="D285" t="s">
        <v>216</v>
      </c>
      <c r="E285" t="s">
        <v>90</v>
      </c>
      <c r="F285" t="s">
        <v>87</v>
      </c>
      <c r="G285">
        <v>0.95799999999999996</v>
      </c>
      <c r="H285" s="5">
        <v>1.97E-11</v>
      </c>
      <c r="I285" s="5">
        <v>2.0100000000000001E-5</v>
      </c>
      <c r="J285">
        <v>44919689</v>
      </c>
      <c r="K285" s="24">
        <v>0.81947700000000001</v>
      </c>
      <c r="L285" s="6" t="s">
        <v>1042</v>
      </c>
      <c r="M285" s="6" t="s">
        <v>1016</v>
      </c>
      <c r="N285">
        <v>25648963</v>
      </c>
      <c r="O285" s="5">
        <v>9.9999999999999998E-17</v>
      </c>
      <c r="P285" s="6" t="s">
        <v>1037</v>
      </c>
      <c r="Q285" s="26" t="s">
        <v>1130</v>
      </c>
      <c r="R285" s="6" t="s">
        <v>1038</v>
      </c>
      <c r="S285" s="6" t="s">
        <v>87</v>
      </c>
    </row>
    <row r="286" spans="1:19">
      <c r="A286" t="s">
        <v>71</v>
      </c>
      <c r="B286">
        <v>44908684</v>
      </c>
      <c r="C286" t="s">
        <v>514</v>
      </c>
      <c r="D286" t="s">
        <v>216</v>
      </c>
      <c r="E286" t="s">
        <v>90</v>
      </c>
      <c r="F286" t="s">
        <v>87</v>
      </c>
      <c r="G286">
        <v>0.95799999999999996</v>
      </c>
      <c r="H286" s="5">
        <v>1.97E-11</v>
      </c>
      <c r="I286" s="5">
        <v>2.0100000000000001E-5</v>
      </c>
      <c r="J286">
        <v>44919689</v>
      </c>
      <c r="K286" s="24">
        <v>0.81947700000000001</v>
      </c>
      <c r="L286" s="6" t="s">
        <v>1042</v>
      </c>
      <c r="M286" s="6" t="s">
        <v>1016</v>
      </c>
      <c r="N286">
        <v>25648963</v>
      </c>
      <c r="O286" s="5">
        <v>9.9999999999999998E-17</v>
      </c>
      <c r="P286" s="6" t="s">
        <v>1037</v>
      </c>
      <c r="Q286" s="26" t="s">
        <v>1130</v>
      </c>
      <c r="R286" s="6" t="s">
        <v>1039</v>
      </c>
      <c r="S286" s="6" t="s">
        <v>87</v>
      </c>
    </row>
    <row r="287" spans="1:19">
      <c r="A287" t="s">
        <v>71</v>
      </c>
      <c r="B287">
        <v>44908684</v>
      </c>
      <c r="C287" t="s">
        <v>514</v>
      </c>
      <c r="D287" t="s">
        <v>216</v>
      </c>
      <c r="E287" t="s">
        <v>90</v>
      </c>
      <c r="F287" t="s">
        <v>87</v>
      </c>
      <c r="G287">
        <v>0.95799999999999996</v>
      </c>
      <c r="H287" s="5">
        <v>1.97E-11</v>
      </c>
      <c r="I287" s="5">
        <v>2.0100000000000001E-5</v>
      </c>
      <c r="J287">
        <v>44919689</v>
      </c>
      <c r="K287" s="24">
        <v>0.81947700000000001</v>
      </c>
      <c r="L287" s="6" t="s">
        <v>1042</v>
      </c>
      <c r="M287" s="6" t="s">
        <v>1016</v>
      </c>
      <c r="N287">
        <v>25648963</v>
      </c>
      <c r="O287" s="5">
        <v>2E-12</v>
      </c>
      <c r="P287" s="6" t="s">
        <v>1037</v>
      </c>
      <c r="Q287" s="26" t="s">
        <v>1130</v>
      </c>
      <c r="R287" s="6" t="s">
        <v>1040</v>
      </c>
      <c r="S287" s="6" t="s">
        <v>563</v>
      </c>
    </row>
    <row r="288" spans="1:19">
      <c r="A288" t="s">
        <v>71</v>
      </c>
      <c r="B288">
        <v>44908684</v>
      </c>
      <c r="C288" t="s">
        <v>514</v>
      </c>
      <c r="D288" t="s">
        <v>216</v>
      </c>
      <c r="E288" t="s">
        <v>90</v>
      </c>
      <c r="F288" t="s">
        <v>87</v>
      </c>
      <c r="G288">
        <v>0.95799999999999996</v>
      </c>
      <c r="H288" s="5">
        <v>1.97E-11</v>
      </c>
      <c r="I288" s="5">
        <v>2.0100000000000001E-5</v>
      </c>
      <c r="J288">
        <v>44919689</v>
      </c>
      <c r="K288" s="24">
        <v>0.81947700000000001</v>
      </c>
      <c r="L288" s="6" t="s">
        <v>1042</v>
      </c>
      <c r="M288" s="6" t="s">
        <v>1016</v>
      </c>
      <c r="N288">
        <v>25648963</v>
      </c>
      <c r="O288" s="5">
        <v>5.9999999999999997E-13</v>
      </c>
      <c r="P288" s="6" t="s">
        <v>1037</v>
      </c>
      <c r="Q288" s="26" t="s">
        <v>1130</v>
      </c>
      <c r="R288" s="6" t="s">
        <v>1041</v>
      </c>
      <c r="S288" s="6" t="s">
        <v>563</v>
      </c>
    </row>
    <row r="289" spans="1:19">
      <c r="A289" t="s">
        <v>71</v>
      </c>
      <c r="B289">
        <v>44908684</v>
      </c>
      <c r="C289" t="s">
        <v>514</v>
      </c>
      <c r="D289" t="s">
        <v>216</v>
      </c>
      <c r="E289" t="s">
        <v>90</v>
      </c>
      <c r="F289" t="s">
        <v>87</v>
      </c>
      <c r="G289">
        <v>0.95799999999999996</v>
      </c>
      <c r="H289" s="5">
        <v>1.97E-11</v>
      </c>
      <c r="I289" s="5">
        <v>2.0100000000000001E-5</v>
      </c>
      <c r="J289">
        <v>44919689</v>
      </c>
      <c r="K289" s="24">
        <v>0.81947700000000001</v>
      </c>
      <c r="L289" s="6" t="s">
        <v>1043</v>
      </c>
      <c r="M289" s="6" t="s">
        <v>1016</v>
      </c>
      <c r="N289">
        <v>27863252</v>
      </c>
      <c r="O289" s="5">
        <v>3.9999999999999999E-16</v>
      </c>
      <c r="P289" s="6" t="s">
        <v>1044</v>
      </c>
      <c r="Q289" s="26" t="s">
        <v>1130</v>
      </c>
      <c r="S289" s="6" t="s">
        <v>87</v>
      </c>
    </row>
    <row r="290" spans="1:19">
      <c r="A290" t="s">
        <v>71</v>
      </c>
      <c r="B290">
        <v>44908684</v>
      </c>
      <c r="C290" t="s">
        <v>514</v>
      </c>
      <c r="D290" t="s">
        <v>216</v>
      </c>
      <c r="E290" t="s">
        <v>90</v>
      </c>
      <c r="F290" t="s">
        <v>87</v>
      </c>
      <c r="G290">
        <v>0.95799999999999996</v>
      </c>
      <c r="H290" s="5">
        <v>1.97E-11</v>
      </c>
      <c r="I290" s="5">
        <v>2.0100000000000001E-5</v>
      </c>
      <c r="J290">
        <v>44919689</v>
      </c>
      <c r="K290" s="24">
        <v>0.81947700000000001</v>
      </c>
      <c r="L290" s="6" t="s">
        <v>1045</v>
      </c>
      <c r="M290" s="6" t="s">
        <v>1016</v>
      </c>
      <c r="N290">
        <v>22054870</v>
      </c>
      <c r="O290" s="5">
        <v>4.0000000000000002E-27</v>
      </c>
      <c r="P290" s="6" t="s">
        <v>1046</v>
      </c>
      <c r="Q290" s="26" t="s">
        <v>1130</v>
      </c>
      <c r="S290" s="6" t="s">
        <v>87</v>
      </c>
    </row>
    <row r="291" spans="1:19">
      <c r="A291" t="s">
        <v>71</v>
      </c>
      <c r="B291">
        <v>44908684</v>
      </c>
      <c r="C291" t="s">
        <v>514</v>
      </c>
      <c r="D291" t="s">
        <v>216</v>
      </c>
      <c r="E291" t="s">
        <v>90</v>
      </c>
      <c r="F291" t="s">
        <v>87</v>
      </c>
      <c r="G291">
        <v>0.95799999999999996</v>
      </c>
      <c r="H291" s="5">
        <v>1.97E-11</v>
      </c>
      <c r="I291" s="5">
        <v>2.0100000000000001E-5</v>
      </c>
      <c r="J291">
        <v>44919689</v>
      </c>
      <c r="K291" s="24">
        <v>0.81947700000000001</v>
      </c>
      <c r="L291" s="6" t="s">
        <v>695</v>
      </c>
      <c r="M291" s="6" t="s">
        <v>1016</v>
      </c>
      <c r="N291">
        <v>28957414</v>
      </c>
      <c r="O291" s="5">
        <v>2.0000000000000001E-25</v>
      </c>
      <c r="P291" s="6" t="s">
        <v>697</v>
      </c>
      <c r="Q291" s="26" t="s">
        <v>1130</v>
      </c>
      <c r="S291" s="6" t="s">
        <v>563</v>
      </c>
    </row>
    <row r="292" spans="1:19">
      <c r="A292" t="s">
        <v>71</v>
      </c>
      <c r="B292">
        <v>44908684</v>
      </c>
      <c r="C292" t="s">
        <v>514</v>
      </c>
      <c r="D292" t="s">
        <v>216</v>
      </c>
      <c r="E292" t="s">
        <v>90</v>
      </c>
      <c r="F292" t="s">
        <v>87</v>
      </c>
      <c r="G292">
        <v>0.95799999999999996</v>
      </c>
      <c r="H292" s="5">
        <v>1.97E-11</v>
      </c>
      <c r="I292" s="5">
        <v>2.0100000000000001E-5</v>
      </c>
      <c r="J292">
        <v>44919689</v>
      </c>
      <c r="K292" s="24">
        <v>0.81947700000000001</v>
      </c>
      <c r="L292" s="6" t="s">
        <v>1047</v>
      </c>
      <c r="M292" s="6" t="s">
        <v>1016</v>
      </c>
      <c r="N292">
        <v>28240269</v>
      </c>
      <c r="O292" s="5">
        <v>2.9999999999999998E-14</v>
      </c>
      <c r="P292" s="6" t="s">
        <v>642</v>
      </c>
      <c r="Q292" s="26" t="s">
        <v>1130</v>
      </c>
      <c r="R292" s="6" t="s">
        <v>1048</v>
      </c>
      <c r="S292" s="6" t="s">
        <v>87</v>
      </c>
    </row>
    <row r="293" spans="1:19">
      <c r="A293" t="s">
        <v>71</v>
      </c>
      <c r="B293">
        <v>44908684</v>
      </c>
      <c r="C293" t="s">
        <v>514</v>
      </c>
      <c r="D293" t="s">
        <v>216</v>
      </c>
      <c r="E293" t="s">
        <v>90</v>
      </c>
      <c r="F293" t="s">
        <v>87</v>
      </c>
      <c r="G293">
        <v>0.95799999999999996</v>
      </c>
      <c r="H293" s="5">
        <v>1.97E-11</v>
      </c>
      <c r="I293" s="5">
        <v>2.0100000000000001E-5</v>
      </c>
      <c r="J293">
        <v>44919689</v>
      </c>
      <c r="K293" s="24">
        <v>0.81947700000000001</v>
      </c>
      <c r="L293" s="6" t="s">
        <v>900</v>
      </c>
      <c r="M293" s="6" t="s">
        <v>1016</v>
      </c>
      <c r="N293">
        <v>28641921</v>
      </c>
      <c r="O293" s="5">
        <v>2.0000000000000001E-13</v>
      </c>
      <c r="P293" s="6" t="s">
        <v>902</v>
      </c>
      <c r="Q293" s="26" t="s">
        <v>1130</v>
      </c>
      <c r="S293" s="6" t="s">
        <v>563</v>
      </c>
    </row>
    <row r="294" spans="1:19">
      <c r="A294" t="s">
        <v>71</v>
      </c>
      <c r="B294">
        <v>44908684</v>
      </c>
      <c r="C294" t="s">
        <v>514</v>
      </c>
      <c r="D294" t="s">
        <v>216</v>
      </c>
      <c r="E294" t="s">
        <v>90</v>
      </c>
      <c r="F294" t="s">
        <v>87</v>
      </c>
      <c r="G294">
        <v>0.95799999999999996</v>
      </c>
      <c r="H294" s="5">
        <v>1.97E-11</v>
      </c>
      <c r="I294" s="5">
        <v>2.0100000000000001E-5</v>
      </c>
      <c r="J294">
        <v>44919689</v>
      </c>
      <c r="K294" s="24">
        <v>0.81947700000000001</v>
      </c>
      <c r="L294" s="6" t="s">
        <v>903</v>
      </c>
      <c r="M294" s="6" t="s">
        <v>1016</v>
      </c>
      <c r="N294">
        <v>28641921</v>
      </c>
      <c r="O294" s="5">
        <v>4.0000000000000002E-27</v>
      </c>
      <c r="P294" s="6" t="s">
        <v>904</v>
      </c>
      <c r="Q294" s="26" t="s">
        <v>1130</v>
      </c>
      <c r="S294" s="6" t="s">
        <v>563</v>
      </c>
    </row>
    <row r="295" spans="1:19">
      <c r="A295" t="s">
        <v>71</v>
      </c>
      <c r="B295">
        <v>44908684</v>
      </c>
      <c r="C295" t="s">
        <v>514</v>
      </c>
      <c r="D295" t="s">
        <v>216</v>
      </c>
      <c r="E295" t="s">
        <v>90</v>
      </c>
      <c r="F295" t="s">
        <v>87</v>
      </c>
      <c r="G295">
        <v>0.95799999999999996</v>
      </c>
      <c r="H295" s="5">
        <v>1.97E-11</v>
      </c>
      <c r="I295" s="5">
        <v>2.0100000000000001E-5</v>
      </c>
      <c r="J295">
        <v>44919689</v>
      </c>
      <c r="K295" s="24">
        <v>0.81947700000000001</v>
      </c>
      <c r="L295" s="6" t="s">
        <v>903</v>
      </c>
      <c r="M295" s="6" t="s">
        <v>1016</v>
      </c>
      <c r="N295">
        <v>30319691</v>
      </c>
      <c r="O295" s="5">
        <v>6.9999999999999995E-29</v>
      </c>
      <c r="P295" s="6" t="s">
        <v>904</v>
      </c>
      <c r="Q295" s="26" t="s">
        <v>1130</v>
      </c>
      <c r="S295" s="6" t="s">
        <v>87</v>
      </c>
    </row>
    <row r="296" spans="1:19">
      <c r="A296" t="s">
        <v>71</v>
      </c>
      <c r="B296">
        <v>44908684</v>
      </c>
      <c r="C296" t="s">
        <v>514</v>
      </c>
      <c r="D296" t="s">
        <v>216</v>
      </c>
      <c r="E296" t="s">
        <v>90</v>
      </c>
      <c r="F296" t="s">
        <v>87</v>
      </c>
      <c r="G296">
        <v>0.95799999999999996</v>
      </c>
      <c r="H296" s="5">
        <v>1.97E-11</v>
      </c>
      <c r="I296" s="5">
        <v>2.0100000000000001E-5</v>
      </c>
      <c r="J296">
        <v>44919689</v>
      </c>
      <c r="K296" s="24">
        <v>0.81947700000000001</v>
      </c>
      <c r="L296" s="6" t="s">
        <v>764</v>
      </c>
      <c r="M296" s="6" t="s">
        <v>1016</v>
      </c>
      <c r="N296">
        <v>20686565</v>
      </c>
      <c r="O296" s="5">
        <v>5.0000000000000003E-111</v>
      </c>
      <c r="P296" s="6" t="s">
        <v>765</v>
      </c>
      <c r="Q296" s="26" t="s">
        <v>1130</v>
      </c>
      <c r="S296" s="6" t="s">
        <v>563</v>
      </c>
    </row>
    <row r="297" spans="1:19">
      <c r="A297" t="s">
        <v>71</v>
      </c>
      <c r="B297">
        <v>44908684</v>
      </c>
      <c r="C297" t="s">
        <v>514</v>
      </c>
      <c r="D297" t="s">
        <v>216</v>
      </c>
      <c r="E297" t="s">
        <v>90</v>
      </c>
      <c r="F297" t="s">
        <v>87</v>
      </c>
      <c r="G297">
        <v>0.95799999999999996</v>
      </c>
      <c r="H297" s="5">
        <v>1.97E-11</v>
      </c>
      <c r="I297" s="5">
        <v>2.0100000000000001E-5</v>
      </c>
      <c r="J297">
        <v>44919689</v>
      </c>
      <c r="K297" s="24">
        <v>0.81947700000000001</v>
      </c>
      <c r="L297" s="6" t="s">
        <v>764</v>
      </c>
      <c r="M297" s="6" t="s">
        <v>1016</v>
      </c>
      <c r="N297">
        <v>24097068</v>
      </c>
      <c r="O297" s="5">
        <v>9.9999999999999998E-150</v>
      </c>
      <c r="P297" s="6" t="s">
        <v>765</v>
      </c>
      <c r="Q297" s="26" t="s">
        <v>1130</v>
      </c>
      <c r="S297" s="6" t="s">
        <v>563</v>
      </c>
    </row>
    <row r="298" spans="1:19">
      <c r="A298" t="s">
        <v>71</v>
      </c>
      <c r="B298">
        <v>44908684</v>
      </c>
      <c r="C298" t="s">
        <v>514</v>
      </c>
      <c r="D298" t="s">
        <v>216</v>
      </c>
      <c r="E298" t="s">
        <v>90</v>
      </c>
      <c r="F298" t="s">
        <v>87</v>
      </c>
      <c r="G298">
        <v>0.95799999999999996</v>
      </c>
      <c r="H298" s="5">
        <v>1.97E-11</v>
      </c>
      <c r="I298" s="5">
        <v>2.0100000000000001E-5</v>
      </c>
      <c r="J298">
        <v>44919689</v>
      </c>
      <c r="K298" s="24">
        <v>0.81947700000000001</v>
      </c>
      <c r="L298" s="6" t="s">
        <v>764</v>
      </c>
      <c r="M298" s="6" t="s">
        <v>1016</v>
      </c>
      <c r="N298">
        <v>29507422</v>
      </c>
      <c r="O298" s="5">
        <v>2E-113</v>
      </c>
      <c r="P298" s="6" t="s">
        <v>766</v>
      </c>
      <c r="Q298" s="26" t="s">
        <v>1130</v>
      </c>
      <c r="R298" s="6" t="s">
        <v>584</v>
      </c>
      <c r="S298" s="6" t="s">
        <v>563</v>
      </c>
    </row>
    <row r="299" spans="1:19">
      <c r="A299" t="s">
        <v>71</v>
      </c>
      <c r="B299">
        <v>44908684</v>
      </c>
      <c r="C299" t="s">
        <v>514</v>
      </c>
      <c r="D299" t="s">
        <v>216</v>
      </c>
      <c r="E299" t="s">
        <v>90</v>
      </c>
      <c r="F299" t="s">
        <v>87</v>
      </c>
      <c r="G299">
        <v>0.95799999999999996</v>
      </c>
      <c r="H299" s="5">
        <v>1.97E-11</v>
      </c>
      <c r="I299" s="5">
        <v>2.0100000000000001E-5</v>
      </c>
      <c r="J299">
        <v>44919689</v>
      </c>
      <c r="K299" s="24">
        <v>0.81947700000000001</v>
      </c>
      <c r="L299" s="6" t="s">
        <v>764</v>
      </c>
      <c r="M299" s="6" t="s">
        <v>1016</v>
      </c>
      <c r="N299">
        <v>29507422</v>
      </c>
      <c r="O299" s="5">
        <v>3.0000000000000001E-120</v>
      </c>
      <c r="P299" s="6" t="s">
        <v>766</v>
      </c>
      <c r="Q299" s="26" t="s">
        <v>1130</v>
      </c>
      <c r="S299" s="6" t="s">
        <v>563</v>
      </c>
    </row>
    <row r="300" spans="1:19">
      <c r="A300" t="s">
        <v>71</v>
      </c>
      <c r="B300">
        <v>44908684</v>
      </c>
      <c r="C300" t="s">
        <v>514</v>
      </c>
      <c r="D300" t="s">
        <v>216</v>
      </c>
      <c r="E300" t="s">
        <v>90</v>
      </c>
      <c r="F300" t="s">
        <v>87</v>
      </c>
      <c r="G300">
        <v>0.95799999999999996</v>
      </c>
      <c r="H300" s="5">
        <v>1.97E-11</v>
      </c>
      <c r="I300" s="5">
        <v>2.0100000000000001E-5</v>
      </c>
      <c r="J300">
        <v>44919689</v>
      </c>
      <c r="K300" s="24">
        <v>0.81947700000000001</v>
      </c>
      <c r="L300" s="6" t="s">
        <v>905</v>
      </c>
      <c r="M300" s="6" t="s">
        <v>1016</v>
      </c>
      <c r="N300">
        <v>29507422</v>
      </c>
      <c r="O300" s="5">
        <v>2.0000000000000001E-32</v>
      </c>
      <c r="P300" s="6" t="s">
        <v>906</v>
      </c>
      <c r="Q300" s="26" t="s">
        <v>1130</v>
      </c>
      <c r="R300" s="6" t="s">
        <v>584</v>
      </c>
      <c r="S300" s="6" t="s">
        <v>563</v>
      </c>
    </row>
    <row r="301" spans="1:19">
      <c r="A301" t="s">
        <v>71</v>
      </c>
      <c r="B301">
        <v>44908684</v>
      </c>
      <c r="C301" t="s">
        <v>514</v>
      </c>
      <c r="D301" t="s">
        <v>216</v>
      </c>
      <c r="E301" t="s">
        <v>90</v>
      </c>
      <c r="F301" t="s">
        <v>87</v>
      </c>
      <c r="G301">
        <v>0.95799999999999996</v>
      </c>
      <c r="H301" s="5">
        <v>1.97E-11</v>
      </c>
      <c r="I301" s="5">
        <v>2.0100000000000001E-5</v>
      </c>
      <c r="J301">
        <v>44919689</v>
      </c>
      <c r="K301" s="24">
        <v>0.81947700000000001</v>
      </c>
      <c r="L301" s="6" t="s">
        <v>905</v>
      </c>
      <c r="M301" s="6" t="s">
        <v>1016</v>
      </c>
      <c r="N301">
        <v>29507422</v>
      </c>
      <c r="O301" s="5">
        <v>8.0000000000000001E-35</v>
      </c>
      <c r="P301" s="6" t="s">
        <v>906</v>
      </c>
      <c r="Q301" s="26" t="s">
        <v>1130</v>
      </c>
      <c r="S301" s="6" t="s">
        <v>563</v>
      </c>
    </row>
    <row r="302" spans="1:19">
      <c r="A302" t="s">
        <v>71</v>
      </c>
      <c r="B302">
        <v>44908684</v>
      </c>
      <c r="C302" t="s">
        <v>514</v>
      </c>
      <c r="D302" t="s">
        <v>216</v>
      </c>
      <c r="E302" t="s">
        <v>90</v>
      </c>
      <c r="F302" t="s">
        <v>87</v>
      </c>
      <c r="G302">
        <v>0.95799999999999996</v>
      </c>
      <c r="H302" s="5">
        <v>1.97E-11</v>
      </c>
      <c r="I302" s="5">
        <v>2.0100000000000001E-5</v>
      </c>
      <c r="J302">
        <v>44919689</v>
      </c>
      <c r="K302" s="24">
        <v>0.81947700000000001</v>
      </c>
      <c r="L302" s="6" t="s">
        <v>693</v>
      </c>
      <c r="M302" s="6" t="s">
        <v>1016</v>
      </c>
      <c r="N302">
        <v>30239722</v>
      </c>
      <c r="O302" s="5">
        <v>1.9999999999999999E-34</v>
      </c>
      <c r="P302" s="6" t="s">
        <v>694</v>
      </c>
      <c r="Q302" s="26" t="s">
        <v>1130</v>
      </c>
      <c r="S302" s="6" t="s">
        <v>563</v>
      </c>
    </row>
    <row r="303" spans="1:19">
      <c r="A303" t="s">
        <v>71</v>
      </c>
      <c r="B303">
        <v>44908684</v>
      </c>
      <c r="C303" t="s">
        <v>514</v>
      </c>
      <c r="D303" t="s">
        <v>216</v>
      </c>
      <c r="E303" t="s">
        <v>90</v>
      </c>
      <c r="F303" t="s">
        <v>87</v>
      </c>
      <c r="G303">
        <v>0.95799999999999996</v>
      </c>
      <c r="H303" s="5">
        <v>1.97E-11</v>
      </c>
      <c r="I303" s="5">
        <v>2.0100000000000001E-5</v>
      </c>
      <c r="J303">
        <v>44919689</v>
      </c>
      <c r="K303" s="24">
        <v>0.81947700000000001</v>
      </c>
      <c r="L303" s="6" t="s">
        <v>693</v>
      </c>
      <c r="M303" s="6" t="s">
        <v>1016</v>
      </c>
      <c r="N303">
        <v>30575882</v>
      </c>
      <c r="O303" s="5">
        <v>4.9999999999999998E-8</v>
      </c>
      <c r="P303" s="6" t="s">
        <v>694</v>
      </c>
      <c r="Q303" s="26" t="s">
        <v>1130</v>
      </c>
      <c r="S303" s="6" t="s">
        <v>563</v>
      </c>
    </row>
    <row r="304" spans="1:19">
      <c r="A304" t="s">
        <v>71</v>
      </c>
      <c r="B304">
        <v>44908684</v>
      </c>
      <c r="C304" t="s">
        <v>514</v>
      </c>
      <c r="D304" t="s">
        <v>216</v>
      </c>
      <c r="E304" t="s">
        <v>90</v>
      </c>
      <c r="F304" t="s">
        <v>87</v>
      </c>
      <c r="G304">
        <v>0.95799999999999996</v>
      </c>
      <c r="H304" s="5">
        <v>1.97E-11</v>
      </c>
      <c r="I304" s="5">
        <v>2.0100000000000001E-5</v>
      </c>
      <c r="J304">
        <v>44919689</v>
      </c>
      <c r="K304" s="24">
        <v>0.81947700000000001</v>
      </c>
      <c r="L304" s="6" t="s">
        <v>1049</v>
      </c>
      <c r="M304" s="6" t="s">
        <v>1016</v>
      </c>
      <c r="N304">
        <v>25648963</v>
      </c>
      <c r="O304" s="5">
        <v>2E-12</v>
      </c>
      <c r="P304" s="6" t="s">
        <v>1037</v>
      </c>
      <c r="Q304" s="26" t="s">
        <v>1130</v>
      </c>
      <c r="R304" s="6" t="s">
        <v>1040</v>
      </c>
      <c r="S304" s="6" t="s">
        <v>563</v>
      </c>
    </row>
    <row r="305" spans="1:19">
      <c r="A305" t="s">
        <v>71</v>
      </c>
      <c r="B305">
        <v>44908684</v>
      </c>
      <c r="C305" t="s">
        <v>514</v>
      </c>
      <c r="D305" t="s">
        <v>216</v>
      </c>
      <c r="E305" t="s">
        <v>90</v>
      </c>
      <c r="F305" t="s">
        <v>87</v>
      </c>
      <c r="G305">
        <v>0.95799999999999996</v>
      </c>
      <c r="H305" s="5">
        <v>1.97E-11</v>
      </c>
      <c r="I305" s="5">
        <v>2.0100000000000001E-5</v>
      </c>
      <c r="J305">
        <v>44919689</v>
      </c>
      <c r="K305" s="24">
        <v>0.81947700000000001</v>
      </c>
      <c r="L305" s="6" t="s">
        <v>1049</v>
      </c>
      <c r="M305" s="6" t="s">
        <v>1016</v>
      </c>
      <c r="N305">
        <v>25648963</v>
      </c>
      <c r="O305" s="5">
        <v>5.9999999999999997E-13</v>
      </c>
      <c r="P305" s="6" t="s">
        <v>1037</v>
      </c>
      <c r="Q305" s="26" t="s">
        <v>1130</v>
      </c>
      <c r="R305" s="6" t="s">
        <v>1041</v>
      </c>
      <c r="S305" s="6" t="s">
        <v>87</v>
      </c>
    </row>
    <row r="306" spans="1:19">
      <c r="A306" t="s">
        <v>59</v>
      </c>
      <c r="B306">
        <v>147879893</v>
      </c>
      <c r="C306" t="s">
        <v>508</v>
      </c>
      <c r="D306" t="s">
        <v>501</v>
      </c>
      <c r="E306" t="s">
        <v>90</v>
      </c>
      <c r="F306" t="s">
        <v>89</v>
      </c>
      <c r="G306">
        <v>0.96299999999999997</v>
      </c>
      <c r="H306" s="5">
        <v>3.8300000000000002E-10</v>
      </c>
      <c r="I306">
        <v>8.6999999999999994E-3</v>
      </c>
      <c r="J306">
        <v>147779492</v>
      </c>
      <c r="K306" s="24">
        <v>0.96522399999999997</v>
      </c>
      <c r="L306" s="6" t="s">
        <v>825</v>
      </c>
      <c r="M306" s="6" t="s">
        <v>1050</v>
      </c>
      <c r="N306">
        <v>29942085</v>
      </c>
      <c r="O306" s="5">
        <v>2.9999999999999997E-8</v>
      </c>
      <c r="P306" s="6" t="s">
        <v>827</v>
      </c>
      <c r="Q306" s="26" t="s">
        <v>1131</v>
      </c>
      <c r="S306" s="6" t="s">
        <v>563</v>
      </c>
    </row>
    <row r="307" spans="1:19">
      <c r="A307" t="s">
        <v>59</v>
      </c>
      <c r="B307">
        <v>147879893</v>
      </c>
      <c r="C307" t="s">
        <v>508</v>
      </c>
      <c r="D307" t="s">
        <v>501</v>
      </c>
      <c r="E307" t="s">
        <v>90</v>
      </c>
      <c r="F307" t="s">
        <v>89</v>
      </c>
      <c r="G307">
        <v>0.96299999999999997</v>
      </c>
      <c r="H307" s="5">
        <v>3.8300000000000002E-10</v>
      </c>
      <c r="I307">
        <v>8.6999999999999994E-3</v>
      </c>
      <c r="J307">
        <v>147876367</v>
      </c>
      <c r="K307" s="24">
        <v>0.99368599999999996</v>
      </c>
      <c r="L307" s="6" t="s">
        <v>1051</v>
      </c>
      <c r="M307" s="6" t="s">
        <v>7</v>
      </c>
      <c r="N307">
        <v>30038396</v>
      </c>
      <c r="O307" s="5">
        <v>1.9999999999999999E-11</v>
      </c>
      <c r="P307" s="6" t="s">
        <v>1052</v>
      </c>
      <c r="Q307" s="26" t="s">
        <v>8</v>
      </c>
      <c r="S307" s="6" t="s">
        <v>563</v>
      </c>
    </row>
    <row r="308" spans="1:19">
      <c r="A308" t="s">
        <v>59</v>
      </c>
      <c r="B308">
        <v>147879893</v>
      </c>
      <c r="C308" t="s">
        <v>508</v>
      </c>
      <c r="D308" t="s">
        <v>501</v>
      </c>
      <c r="E308" t="s">
        <v>90</v>
      </c>
      <c r="F308" t="s">
        <v>89</v>
      </c>
      <c r="G308">
        <v>0.96299999999999997</v>
      </c>
      <c r="H308" s="5">
        <v>3.8300000000000002E-10</v>
      </c>
      <c r="I308">
        <v>8.6999999999999994E-3</v>
      </c>
      <c r="J308">
        <v>147876367</v>
      </c>
      <c r="K308" s="24">
        <v>0.99368599999999996</v>
      </c>
      <c r="L308" s="6" t="s">
        <v>1051</v>
      </c>
      <c r="M308" s="6" t="s">
        <v>7</v>
      </c>
      <c r="N308">
        <v>30038396</v>
      </c>
      <c r="O308" s="5">
        <v>4.9999999999999997E-12</v>
      </c>
      <c r="P308" s="6" t="s">
        <v>1053</v>
      </c>
      <c r="Q308" s="26" t="s">
        <v>8</v>
      </c>
      <c r="R308" s="6" t="s">
        <v>855</v>
      </c>
      <c r="S308" s="6" t="s">
        <v>87</v>
      </c>
    </row>
    <row r="309" spans="1:19">
      <c r="A309" t="s">
        <v>59</v>
      </c>
      <c r="B309">
        <v>147879893</v>
      </c>
      <c r="C309" t="s">
        <v>508</v>
      </c>
      <c r="D309" t="s">
        <v>501</v>
      </c>
      <c r="E309" t="s">
        <v>90</v>
      </c>
      <c r="F309" t="s">
        <v>89</v>
      </c>
      <c r="G309">
        <v>0.96299999999999997</v>
      </c>
      <c r="H309" s="5">
        <v>3.8300000000000002E-10</v>
      </c>
      <c r="I309">
        <v>8.6999999999999994E-3</v>
      </c>
      <c r="J309">
        <v>147930162</v>
      </c>
      <c r="K309" s="24">
        <v>0.98325899999999999</v>
      </c>
      <c r="L309" s="6" t="s">
        <v>580</v>
      </c>
      <c r="M309" s="6" t="s">
        <v>1054</v>
      </c>
      <c r="N309">
        <v>29942085</v>
      </c>
      <c r="O309" s="5">
        <v>1.0000000000000001E-9</v>
      </c>
      <c r="P309" s="6" t="s">
        <v>581</v>
      </c>
      <c r="Q309" s="26" t="s">
        <v>8</v>
      </c>
      <c r="S309" s="6" t="s">
        <v>563</v>
      </c>
    </row>
    <row r="310" spans="1:19">
      <c r="A310" t="s">
        <v>59</v>
      </c>
      <c r="B310">
        <v>147879893</v>
      </c>
      <c r="C310" t="s">
        <v>508</v>
      </c>
      <c r="D310" t="s">
        <v>501</v>
      </c>
      <c r="E310" t="s">
        <v>90</v>
      </c>
      <c r="F310" t="s">
        <v>89</v>
      </c>
      <c r="G310">
        <v>0.96299999999999997</v>
      </c>
      <c r="H310" s="5">
        <v>3.8300000000000002E-10</v>
      </c>
      <c r="I310">
        <v>8.6999999999999994E-3</v>
      </c>
      <c r="J310">
        <v>148044333</v>
      </c>
      <c r="K310" s="24">
        <v>0.96929900000000002</v>
      </c>
      <c r="L310" s="6" t="s">
        <v>560</v>
      </c>
      <c r="M310" s="6" t="s">
        <v>1055</v>
      </c>
      <c r="N310">
        <v>30595370</v>
      </c>
      <c r="O310" s="5">
        <v>3E-10</v>
      </c>
      <c r="P310" s="6" t="s">
        <v>562</v>
      </c>
      <c r="Q310" s="26" t="s">
        <v>148</v>
      </c>
      <c r="S310" s="6" t="s">
        <v>87</v>
      </c>
    </row>
    <row r="311" spans="1:19">
      <c r="A311" t="s">
        <v>60</v>
      </c>
      <c r="B311">
        <v>49651777</v>
      </c>
      <c r="C311" t="s">
        <v>509</v>
      </c>
      <c r="D311" t="s">
        <v>9</v>
      </c>
      <c r="E311" t="s">
        <v>89</v>
      </c>
      <c r="F311" t="s">
        <v>88</v>
      </c>
      <c r="G311">
        <v>0.96</v>
      </c>
      <c r="H311" s="5">
        <v>1.08E-15</v>
      </c>
      <c r="I311" s="5">
        <v>5.7400000000000003E-3</v>
      </c>
      <c r="J311">
        <v>49347984</v>
      </c>
      <c r="K311" s="24">
        <v>0.85291700000000004</v>
      </c>
      <c r="L311" s="6" t="s">
        <v>1051</v>
      </c>
      <c r="M311" s="6" t="s">
        <v>1056</v>
      </c>
      <c r="N311">
        <v>27046643</v>
      </c>
      <c r="O311" s="5">
        <v>2E-14</v>
      </c>
      <c r="P311" s="6" t="s">
        <v>1057</v>
      </c>
      <c r="Q311" s="26" t="s">
        <v>1132</v>
      </c>
      <c r="S311" s="6" t="s">
        <v>563</v>
      </c>
    </row>
    <row r="312" spans="1:19">
      <c r="A312" t="s">
        <v>60</v>
      </c>
      <c r="B312">
        <v>49651777</v>
      </c>
      <c r="C312" t="s">
        <v>509</v>
      </c>
      <c r="D312" t="s">
        <v>9</v>
      </c>
      <c r="E312" t="s">
        <v>89</v>
      </c>
      <c r="F312" t="s">
        <v>88</v>
      </c>
      <c r="G312">
        <v>0.96</v>
      </c>
      <c r="H312" s="5">
        <v>1.08E-15</v>
      </c>
      <c r="I312" s="5">
        <v>5.7400000000000003E-3</v>
      </c>
      <c r="J312">
        <v>49353649</v>
      </c>
      <c r="K312" s="24">
        <v>0.85260899999999995</v>
      </c>
      <c r="L312" s="6" t="s">
        <v>817</v>
      </c>
      <c r="M312" s="6" t="s">
        <v>1058</v>
      </c>
      <c r="N312">
        <v>31844048</v>
      </c>
      <c r="O312" s="5">
        <v>4.9999999999999995E-22</v>
      </c>
      <c r="P312" s="6" t="s">
        <v>819</v>
      </c>
      <c r="Q312" s="26" t="s">
        <v>1132</v>
      </c>
      <c r="S312" s="6" t="s">
        <v>563</v>
      </c>
    </row>
    <row r="313" spans="1:19">
      <c r="A313" t="s">
        <v>60</v>
      </c>
      <c r="B313">
        <v>49651777</v>
      </c>
      <c r="C313" t="s">
        <v>509</v>
      </c>
      <c r="D313" t="s">
        <v>9</v>
      </c>
      <c r="E313" t="s">
        <v>89</v>
      </c>
      <c r="F313" t="s">
        <v>88</v>
      </c>
      <c r="G313">
        <v>0.96</v>
      </c>
      <c r="H313" s="5">
        <v>1.08E-15</v>
      </c>
      <c r="I313" s="5">
        <v>5.7400000000000003E-3</v>
      </c>
      <c r="J313">
        <v>49353649</v>
      </c>
      <c r="K313" s="24">
        <v>0.85260899999999995</v>
      </c>
      <c r="L313" s="6" t="s">
        <v>847</v>
      </c>
      <c r="M313" s="6" t="s">
        <v>1058</v>
      </c>
      <c r="N313">
        <v>29326435</v>
      </c>
      <c r="O313" s="5">
        <v>4.9999999999999998E-24</v>
      </c>
      <c r="P313" s="6" t="s">
        <v>849</v>
      </c>
      <c r="Q313" s="26" t="s">
        <v>1132</v>
      </c>
      <c r="S313" s="6" t="s">
        <v>563</v>
      </c>
    </row>
    <row r="314" spans="1:19">
      <c r="A314" t="s">
        <v>60</v>
      </c>
      <c r="B314">
        <v>49651777</v>
      </c>
      <c r="C314" t="s">
        <v>509</v>
      </c>
      <c r="D314" t="s">
        <v>9</v>
      </c>
      <c r="E314" t="s">
        <v>89</v>
      </c>
      <c r="F314" t="s">
        <v>88</v>
      </c>
      <c r="G314">
        <v>0.96</v>
      </c>
      <c r="H314" s="5">
        <v>1.08E-15</v>
      </c>
      <c r="I314" s="5">
        <v>5.7400000000000003E-3</v>
      </c>
      <c r="J314">
        <v>49353649</v>
      </c>
      <c r="K314" s="24">
        <v>0.85260899999999995</v>
      </c>
      <c r="L314" s="6" t="s">
        <v>1051</v>
      </c>
      <c r="M314" s="6" t="s">
        <v>1058</v>
      </c>
      <c r="N314">
        <v>27225129</v>
      </c>
      <c r="O314" s="5">
        <v>3.0000000000000001E-26</v>
      </c>
      <c r="P314" s="6" t="s">
        <v>1052</v>
      </c>
      <c r="Q314" s="26" t="s">
        <v>1132</v>
      </c>
      <c r="S314" s="6" t="s">
        <v>563</v>
      </c>
    </row>
    <row r="315" spans="1:19">
      <c r="A315" t="s">
        <v>60</v>
      </c>
      <c r="B315">
        <v>49651777</v>
      </c>
      <c r="C315" t="s">
        <v>509</v>
      </c>
      <c r="D315" t="s">
        <v>9</v>
      </c>
      <c r="E315" t="s">
        <v>89</v>
      </c>
      <c r="F315" t="s">
        <v>88</v>
      </c>
      <c r="G315">
        <v>0.96</v>
      </c>
      <c r="H315" s="5">
        <v>1.08E-15</v>
      </c>
      <c r="I315" s="5">
        <v>5.7400000000000003E-3</v>
      </c>
      <c r="J315">
        <v>49357401</v>
      </c>
      <c r="K315" s="24">
        <v>0.85512999999999995</v>
      </c>
      <c r="L315" s="6" t="s">
        <v>1059</v>
      </c>
      <c r="M315" s="6" t="s">
        <v>92</v>
      </c>
      <c r="N315">
        <v>32327693</v>
      </c>
      <c r="O315" s="5">
        <v>6E-11</v>
      </c>
      <c r="P315" s="6" t="s">
        <v>1060</v>
      </c>
      <c r="Q315" s="26" t="s">
        <v>137</v>
      </c>
      <c r="S315" s="6" t="s">
        <v>563</v>
      </c>
    </row>
    <row r="316" spans="1:19">
      <c r="A316" t="s">
        <v>60</v>
      </c>
      <c r="B316">
        <v>49651777</v>
      </c>
      <c r="C316" t="s">
        <v>509</v>
      </c>
      <c r="D316" t="s">
        <v>9</v>
      </c>
      <c r="E316" t="s">
        <v>89</v>
      </c>
      <c r="F316" t="s">
        <v>88</v>
      </c>
      <c r="G316">
        <v>0.96</v>
      </c>
      <c r="H316" s="5">
        <v>1.08E-15</v>
      </c>
      <c r="I316" s="5">
        <v>5.7400000000000003E-3</v>
      </c>
      <c r="J316">
        <v>49361826</v>
      </c>
      <c r="K316" s="24">
        <v>0.85467599999999999</v>
      </c>
      <c r="L316" s="6" t="s">
        <v>847</v>
      </c>
      <c r="M316" s="6" t="s">
        <v>1061</v>
      </c>
      <c r="N316">
        <v>29520040</v>
      </c>
      <c r="O316" s="5">
        <v>4.0000000000000001E-8</v>
      </c>
      <c r="P316" s="6" t="s">
        <v>1062</v>
      </c>
      <c r="Q316" s="26" t="s">
        <v>142</v>
      </c>
      <c r="S316" s="6" t="s">
        <v>563</v>
      </c>
    </row>
    <row r="317" spans="1:19">
      <c r="A317" t="s">
        <v>60</v>
      </c>
      <c r="B317">
        <v>49651777</v>
      </c>
      <c r="C317" t="s">
        <v>509</v>
      </c>
      <c r="D317" t="s">
        <v>9</v>
      </c>
      <c r="E317" t="s">
        <v>89</v>
      </c>
      <c r="F317" t="s">
        <v>88</v>
      </c>
      <c r="G317">
        <v>0.96</v>
      </c>
      <c r="H317" s="5">
        <v>1.08E-15</v>
      </c>
      <c r="I317" s="5">
        <v>5.7400000000000003E-3</v>
      </c>
      <c r="J317">
        <v>49369275</v>
      </c>
      <c r="K317" s="24">
        <v>0.847881</v>
      </c>
      <c r="L317" s="6" t="s">
        <v>1051</v>
      </c>
      <c r="M317" s="6" t="s">
        <v>1063</v>
      </c>
      <c r="N317">
        <v>27225129</v>
      </c>
      <c r="O317" s="5">
        <v>4.9999999999999997E-12</v>
      </c>
      <c r="P317" s="6" t="s">
        <v>1064</v>
      </c>
      <c r="Q317" s="26" t="s">
        <v>142</v>
      </c>
      <c r="S317" s="6" t="s">
        <v>563</v>
      </c>
    </row>
    <row r="318" spans="1:19">
      <c r="A318" t="s">
        <v>60</v>
      </c>
      <c r="B318">
        <v>49651777</v>
      </c>
      <c r="C318" t="s">
        <v>509</v>
      </c>
      <c r="D318" t="s">
        <v>9</v>
      </c>
      <c r="E318" t="s">
        <v>89</v>
      </c>
      <c r="F318" t="s">
        <v>88</v>
      </c>
      <c r="G318">
        <v>0.96</v>
      </c>
      <c r="H318" s="5">
        <v>1.08E-15</v>
      </c>
      <c r="I318" s="5">
        <v>5.7400000000000003E-3</v>
      </c>
      <c r="J318">
        <v>49377358</v>
      </c>
      <c r="K318" s="24">
        <v>0.84305699999999995</v>
      </c>
      <c r="L318" s="6" t="s">
        <v>852</v>
      </c>
      <c r="M318" s="6" t="s">
        <v>214</v>
      </c>
      <c r="N318">
        <v>30038396</v>
      </c>
      <c r="O318" s="5">
        <v>3.9999999999999998E-57</v>
      </c>
      <c r="P318" s="6" t="s">
        <v>854</v>
      </c>
      <c r="Q318" s="26" t="s">
        <v>142</v>
      </c>
      <c r="R318" s="6" t="s">
        <v>855</v>
      </c>
      <c r="S318" s="6" t="s">
        <v>87</v>
      </c>
    </row>
    <row r="319" spans="1:19">
      <c r="A319" t="s">
        <v>60</v>
      </c>
      <c r="B319">
        <v>49651777</v>
      </c>
      <c r="C319" t="s">
        <v>509</v>
      </c>
      <c r="D319" t="s">
        <v>9</v>
      </c>
      <c r="E319" t="s">
        <v>89</v>
      </c>
      <c r="F319" t="s">
        <v>88</v>
      </c>
      <c r="G319">
        <v>0.96</v>
      </c>
      <c r="H319" s="5">
        <v>1.08E-15</v>
      </c>
      <c r="I319" s="5">
        <v>5.7400000000000003E-3</v>
      </c>
      <c r="J319">
        <v>49377358</v>
      </c>
      <c r="K319" s="24">
        <v>0.84305699999999995</v>
      </c>
      <c r="L319" s="6" t="s">
        <v>847</v>
      </c>
      <c r="M319" s="6" t="s">
        <v>214</v>
      </c>
      <c r="N319">
        <v>29942086</v>
      </c>
      <c r="O319" s="5">
        <v>1E-27</v>
      </c>
      <c r="P319" s="6" t="s">
        <v>1065</v>
      </c>
      <c r="Q319" s="26" t="s">
        <v>142</v>
      </c>
      <c r="S319" s="6" t="s">
        <v>563</v>
      </c>
    </row>
    <row r="320" spans="1:19">
      <c r="A320" t="s">
        <v>60</v>
      </c>
      <c r="B320">
        <v>49651777</v>
      </c>
      <c r="C320" t="s">
        <v>509</v>
      </c>
      <c r="D320" t="s">
        <v>9</v>
      </c>
      <c r="E320" t="s">
        <v>89</v>
      </c>
      <c r="F320" t="s">
        <v>88</v>
      </c>
      <c r="G320">
        <v>0.96</v>
      </c>
      <c r="H320" s="5">
        <v>1.08E-15</v>
      </c>
      <c r="I320" s="5">
        <v>5.7400000000000003E-3</v>
      </c>
      <c r="J320">
        <v>49377358</v>
      </c>
      <c r="K320" s="24">
        <v>0.84341600000000005</v>
      </c>
      <c r="L320" s="6" t="s">
        <v>852</v>
      </c>
      <c r="M320" s="6" t="s">
        <v>214</v>
      </c>
      <c r="N320">
        <v>30038396</v>
      </c>
      <c r="O320" s="5">
        <v>3.9999999999999998E-57</v>
      </c>
      <c r="P320" s="6" t="s">
        <v>854</v>
      </c>
      <c r="Q320" s="26" t="s">
        <v>142</v>
      </c>
      <c r="R320" s="6" t="s">
        <v>855</v>
      </c>
      <c r="S320" s="6" t="s">
        <v>87</v>
      </c>
    </row>
    <row r="321" spans="1:19">
      <c r="A321" t="s">
        <v>60</v>
      </c>
      <c r="B321">
        <v>49651777</v>
      </c>
      <c r="C321" t="s">
        <v>509</v>
      </c>
      <c r="D321" t="s">
        <v>9</v>
      </c>
      <c r="E321" t="s">
        <v>89</v>
      </c>
      <c r="F321" t="s">
        <v>88</v>
      </c>
      <c r="G321">
        <v>0.96</v>
      </c>
      <c r="H321" s="5">
        <v>1.08E-15</v>
      </c>
      <c r="I321" s="5">
        <v>5.7400000000000003E-3</v>
      </c>
      <c r="J321">
        <v>49377358</v>
      </c>
      <c r="K321" s="24">
        <v>0.84341600000000005</v>
      </c>
      <c r="L321" s="6" t="s">
        <v>847</v>
      </c>
      <c r="M321" s="6" t="s">
        <v>214</v>
      </c>
      <c r="N321">
        <v>29942086</v>
      </c>
      <c r="O321" s="5">
        <v>1E-27</v>
      </c>
      <c r="P321" s="6" t="s">
        <v>1065</v>
      </c>
      <c r="Q321" s="26" t="s">
        <v>142</v>
      </c>
      <c r="S321" s="6" t="s">
        <v>563</v>
      </c>
    </row>
    <row r="322" spans="1:19">
      <c r="A322" t="s">
        <v>60</v>
      </c>
      <c r="B322">
        <v>49651777</v>
      </c>
      <c r="C322" t="s">
        <v>509</v>
      </c>
      <c r="D322" t="s">
        <v>9</v>
      </c>
      <c r="E322" t="s">
        <v>89</v>
      </c>
      <c r="F322" t="s">
        <v>88</v>
      </c>
      <c r="G322">
        <v>0.96</v>
      </c>
      <c r="H322" s="5">
        <v>1.08E-15</v>
      </c>
      <c r="I322" s="5">
        <v>5.7400000000000003E-3</v>
      </c>
      <c r="J322">
        <v>49418553</v>
      </c>
      <c r="K322" s="24">
        <v>0.854549</v>
      </c>
      <c r="L322" s="6" t="s">
        <v>1051</v>
      </c>
      <c r="M322" s="6" t="s">
        <v>1066</v>
      </c>
      <c r="N322">
        <v>30038396</v>
      </c>
      <c r="O322" s="5">
        <v>4.9999999999999998E-82</v>
      </c>
      <c r="P322" s="6" t="s">
        <v>1052</v>
      </c>
      <c r="Q322" s="26" t="s">
        <v>1133</v>
      </c>
      <c r="S322" s="6" t="s">
        <v>563</v>
      </c>
    </row>
    <row r="323" spans="1:19">
      <c r="A323" t="s">
        <v>60</v>
      </c>
      <c r="B323">
        <v>49651777</v>
      </c>
      <c r="C323" t="s">
        <v>509</v>
      </c>
      <c r="D323" t="s">
        <v>9</v>
      </c>
      <c r="E323" t="s">
        <v>89</v>
      </c>
      <c r="F323" t="s">
        <v>88</v>
      </c>
      <c r="G323">
        <v>0.96</v>
      </c>
      <c r="H323" s="5">
        <v>1.08E-15</v>
      </c>
      <c r="I323" s="5">
        <v>5.7400000000000003E-3</v>
      </c>
      <c r="J323">
        <v>49502681</v>
      </c>
      <c r="K323" s="24">
        <v>0.87013499999999999</v>
      </c>
      <c r="L323" s="6" t="s">
        <v>644</v>
      </c>
      <c r="M323" s="6" t="s">
        <v>1067</v>
      </c>
      <c r="N323">
        <v>29875488</v>
      </c>
      <c r="O323" s="5">
        <v>7.9999999999999998E-12</v>
      </c>
      <c r="P323" s="6" t="s">
        <v>642</v>
      </c>
      <c r="Q323" s="26" t="s">
        <v>154</v>
      </c>
      <c r="R323" s="6" t="s">
        <v>1068</v>
      </c>
      <c r="S323" s="6" t="s">
        <v>563</v>
      </c>
    </row>
    <row r="324" spans="1:19">
      <c r="A324" t="s">
        <v>60</v>
      </c>
      <c r="B324">
        <v>49651777</v>
      </c>
      <c r="C324" t="s">
        <v>509</v>
      </c>
      <c r="D324" t="s">
        <v>9</v>
      </c>
      <c r="E324" t="s">
        <v>89</v>
      </c>
      <c r="F324" t="s">
        <v>88</v>
      </c>
      <c r="G324">
        <v>0.96</v>
      </c>
      <c r="H324" s="5">
        <v>1.08E-15</v>
      </c>
      <c r="I324" s="5">
        <v>5.7400000000000003E-3</v>
      </c>
      <c r="J324">
        <v>49502681</v>
      </c>
      <c r="K324" s="24">
        <v>0.87013499999999999</v>
      </c>
      <c r="L324" s="6" t="s">
        <v>1069</v>
      </c>
      <c r="M324" s="6" t="s">
        <v>1067</v>
      </c>
      <c r="N324">
        <v>32317632</v>
      </c>
      <c r="O324" s="5">
        <v>3.9999999999999998E-11</v>
      </c>
      <c r="P324" s="6" t="s">
        <v>1070</v>
      </c>
      <c r="Q324" s="26" t="s">
        <v>154</v>
      </c>
      <c r="S324" s="6" t="s">
        <v>563</v>
      </c>
    </row>
    <row r="325" spans="1:19">
      <c r="A325" t="s">
        <v>60</v>
      </c>
      <c r="B325">
        <v>49651777</v>
      </c>
      <c r="C325" t="s">
        <v>509</v>
      </c>
      <c r="D325" t="s">
        <v>9</v>
      </c>
      <c r="E325" t="s">
        <v>89</v>
      </c>
      <c r="F325" t="s">
        <v>88</v>
      </c>
      <c r="G325">
        <v>0.96</v>
      </c>
      <c r="H325" s="5">
        <v>1.08E-15</v>
      </c>
      <c r="I325" s="5">
        <v>5.7400000000000003E-3</v>
      </c>
      <c r="J325">
        <v>49502681</v>
      </c>
      <c r="K325" s="24">
        <v>0.87013499999999999</v>
      </c>
      <c r="L325" s="6" t="s">
        <v>1069</v>
      </c>
      <c r="M325" s="6" t="s">
        <v>1067</v>
      </c>
      <c r="N325">
        <v>32317632</v>
      </c>
      <c r="O325" s="5">
        <v>4.9999999999999998E-24</v>
      </c>
      <c r="P325" s="6" t="s">
        <v>1071</v>
      </c>
      <c r="Q325" s="26" t="s">
        <v>154</v>
      </c>
      <c r="S325" s="6" t="s">
        <v>563</v>
      </c>
    </row>
    <row r="326" spans="1:19">
      <c r="A326" t="s">
        <v>60</v>
      </c>
      <c r="B326">
        <v>49651777</v>
      </c>
      <c r="C326" t="s">
        <v>509</v>
      </c>
      <c r="D326" t="s">
        <v>9</v>
      </c>
      <c r="E326" t="s">
        <v>89</v>
      </c>
      <c r="F326" t="s">
        <v>88</v>
      </c>
      <c r="G326">
        <v>0.96</v>
      </c>
      <c r="H326" s="5">
        <v>1.08E-15</v>
      </c>
      <c r="I326" s="5">
        <v>5.7400000000000003E-3</v>
      </c>
      <c r="J326">
        <v>49534707</v>
      </c>
      <c r="K326" s="24">
        <v>0.86506099999999997</v>
      </c>
      <c r="L326" s="6" t="s">
        <v>1072</v>
      </c>
      <c r="M326" s="6" t="s">
        <v>1073</v>
      </c>
      <c r="N326">
        <v>29500382</v>
      </c>
      <c r="O326" s="5">
        <v>1E-10</v>
      </c>
      <c r="P326" s="6" t="s">
        <v>1074</v>
      </c>
      <c r="Q326" s="26" t="s">
        <v>154</v>
      </c>
      <c r="S326" s="6" t="s">
        <v>87</v>
      </c>
    </row>
    <row r="327" spans="1:19">
      <c r="A327" t="s">
        <v>60</v>
      </c>
      <c r="B327">
        <v>49651777</v>
      </c>
      <c r="C327" t="s">
        <v>509</v>
      </c>
      <c r="D327" t="s">
        <v>9</v>
      </c>
      <c r="E327" t="s">
        <v>89</v>
      </c>
      <c r="F327" t="s">
        <v>88</v>
      </c>
      <c r="G327">
        <v>0.96</v>
      </c>
      <c r="H327" s="5">
        <v>1.08E-15</v>
      </c>
      <c r="I327" s="5">
        <v>5.7400000000000003E-3</v>
      </c>
      <c r="J327">
        <v>49534707</v>
      </c>
      <c r="K327" s="24">
        <v>0.86506099999999997</v>
      </c>
      <c r="L327" s="6" t="s">
        <v>1075</v>
      </c>
      <c r="M327" s="6" t="s">
        <v>1073</v>
      </c>
      <c r="N327">
        <v>31152163</v>
      </c>
      <c r="O327" s="5">
        <v>9.9999999999999998E-13</v>
      </c>
      <c r="P327" s="6" t="s">
        <v>1076</v>
      </c>
      <c r="Q327" s="26" t="s">
        <v>154</v>
      </c>
      <c r="S327" s="6" t="s">
        <v>87</v>
      </c>
    </row>
    <row r="328" spans="1:19">
      <c r="A328" t="s">
        <v>60</v>
      </c>
      <c r="B328">
        <v>49651777</v>
      </c>
      <c r="C328" t="s">
        <v>509</v>
      </c>
      <c r="D328" t="s">
        <v>9</v>
      </c>
      <c r="E328" t="s">
        <v>89</v>
      </c>
      <c r="F328" t="s">
        <v>88</v>
      </c>
      <c r="G328">
        <v>0.96</v>
      </c>
      <c r="H328" s="5">
        <v>1.08E-15</v>
      </c>
      <c r="I328" s="5">
        <v>5.7400000000000003E-3</v>
      </c>
      <c r="J328">
        <v>49534707</v>
      </c>
      <c r="K328" s="24">
        <v>0.86506099999999997</v>
      </c>
      <c r="L328" s="6" t="s">
        <v>1075</v>
      </c>
      <c r="M328" s="6" t="s">
        <v>1073</v>
      </c>
      <c r="N328">
        <v>31152163</v>
      </c>
      <c r="O328" s="5">
        <v>9.9999999999999998E-13</v>
      </c>
      <c r="P328" s="6" t="s">
        <v>1076</v>
      </c>
      <c r="Q328" s="26" t="s">
        <v>154</v>
      </c>
      <c r="S328" s="6" t="s">
        <v>87</v>
      </c>
    </row>
    <row r="329" spans="1:19">
      <c r="A329" t="s">
        <v>60</v>
      </c>
      <c r="B329">
        <v>49651777</v>
      </c>
      <c r="C329" t="s">
        <v>509</v>
      </c>
      <c r="D329" t="s">
        <v>9</v>
      </c>
      <c r="E329" t="s">
        <v>89</v>
      </c>
      <c r="F329" t="s">
        <v>88</v>
      </c>
      <c r="G329">
        <v>0.96</v>
      </c>
      <c r="H329" s="5">
        <v>1.08E-15</v>
      </c>
      <c r="I329" s="5">
        <v>5.7400000000000003E-3</v>
      </c>
      <c r="J329">
        <v>49534707</v>
      </c>
      <c r="K329" s="24">
        <v>0.86506099999999997</v>
      </c>
      <c r="L329" s="6" t="s">
        <v>809</v>
      </c>
      <c r="M329" s="6" t="s">
        <v>1073</v>
      </c>
      <c r="N329">
        <v>29942085</v>
      </c>
      <c r="O329" s="5">
        <v>4.0000000000000001E-10</v>
      </c>
      <c r="P329" s="6" t="s">
        <v>811</v>
      </c>
      <c r="Q329" s="26" t="s">
        <v>154</v>
      </c>
      <c r="S329" s="6" t="s">
        <v>87</v>
      </c>
    </row>
    <row r="330" spans="1:19">
      <c r="A330" t="s">
        <v>60</v>
      </c>
      <c r="B330">
        <v>49651777</v>
      </c>
      <c r="C330" t="s">
        <v>509</v>
      </c>
      <c r="D330" t="s">
        <v>9</v>
      </c>
      <c r="E330" t="s">
        <v>89</v>
      </c>
      <c r="F330" t="s">
        <v>88</v>
      </c>
      <c r="G330">
        <v>0.96</v>
      </c>
      <c r="H330" s="5">
        <v>1.08E-15</v>
      </c>
      <c r="I330" s="5">
        <v>5.7400000000000003E-3</v>
      </c>
      <c r="J330">
        <v>49534707</v>
      </c>
      <c r="K330" s="24">
        <v>0.86506099999999997</v>
      </c>
      <c r="L330" s="6" t="s">
        <v>813</v>
      </c>
      <c r="M330" s="6" t="s">
        <v>1073</v>
      </c>
      <c r="N330">
        <v>29942085</v>
      </c>
      <c r="O330" s="5">
        <v>4.0000000000000001E-10</v>
      </c>
      <c r="P330" s="6" t="s">
        <v>811</v>
      </c>
      <c r="Q330" s="26" t="s">
        <v>154</v>
      </c>
      <c r="S330" s="6" t="s">
        <v>563</v>
      </c>
    </row>
    <row r="331" spans="1:19">
      <c r="A331" t="s">
        <v>60</v>
      </c>
      <c r="B331">
        <v>49651777</v>
      </c>
      <c r="C331" t="s">
        <v>509</v>
      </c>
      <c r="D331" t="s">
        <v>9</v>
      </c>
      <c r="E331" t="s">
        <v>89</v>
      </c>
      <c r="F331" t="s">
        <v>88</v>
      </c>
      <c r="G331">
        <v>0.96</v>
      </c>
      <c r="H331" s="5">
        <v>1.08E-15</v>
      </c>
      <c r="I331" s="5">
        <v>5.7400000000000003E-3</v>
      </c>
      <c r="J331">
        <v>49559797</v>
      </c>
      <c r="K331" s="24">
        <v>0.91183000000000003</v>
      </c>
      <c r="L331" s="6" t="s">
        <v>605</v>
      </c>
      <c r="M331" s="6" t="s">
        <v>1077</v>
      </c>
      <c r="N331">
        <v>30595370</v>
      </c>
      <c r="O331" s="5">
        <v>5.9999999999999997E-13</v>
      </c>
      <c r="P331" s="6" t="s">
        <v>607</v>
      </c>
      <c r="Q331" s="26" t="s">
        <v>10</v>
      </c>
      <c r="S331" s="6" t="s">
        <v>563</v>
      </c>
    </row>
    <row r="332" spans="1:19">
      <c r="A332" t="s">
        <v>60</v>
      </c>
      <c r="B332">
        <v>49651777</v>
      </c>
      <c r="C332" t="s">
        <v>509</v>
      </c>
      <c r="D332" t="s">
        <v>9</v>
      </c>
      <c r="E332" t="s">
        <v>89</v>
      </c>
      <c r="F332" t="s">
        <v>88</v>
      </c>
      <c r="G332">
        <v>0.96</v>
      </c>
      <c r="H332" s="5">
        <v>1.08E-15</v>
      </c>
      <c r="I332" s="5">
        <v>5.7400000000000003E-3</v>
      </c>
      <c r="J332">
        <v>49559797</v>
      </c>
      <c r="K332" s="24">
        <v>0.91183000000000003</v>
      </c>
      <c r="L332" s="6" t="s">
        <v>1051</v>
      </c>
      <c r="M332" s="6" t="s">
        <v>1077</v>
      </c>
      <c r="N332">
        <v>30595370</v>
      </c>
      <c r="O332" s="5">
        <v>6.0000000000000006E-39</v>
      </c>
      <c r="P332" s="6" t="s">
        <v>1052</v>
      </c>
      <c r="Q332" s="26" t="s">
        <v>10</v>
      </c>
      <c r="S332" s="6" t="s">
        <v>563</v>
      </c>
    </row>
    <row r="333" spans="1:19">
      <c r="A333" t="s">
        <v>60</v>
      </c>
      <c r="B333">
        <v>49651777</v>
      </c>
      <c r="C333" t="s">
        <v>509</v>
      </c>
      <c r="D333" t="s">
        <v>9</v>
      </c>
      <c r="E333" t="s">
        <v>89</v>
      </c>
      <c r="F333" t="s">
        <v>88</v>
      </c>
      <c r="G333">
        <v>0.96</v>
      </c>
      <c r="H333" s="5">
        <v>1.08E-15</v>
      </c>
      <c r="I333" s="5">
        <v>5.7400000000000003E-3</v>
      </c>
      <c r="J333">
        <v>49606579</v>
      </c>
      <c r="K333" s="24">
        <v>0.94781000000000004</v>
      </c>
      <c r="L333" s="6" t="s">
        <v>856</v>
      </c>
      <c r="M333" s="6" t="s">
        <v>1078</v>
      </c>
      <c r="N333">
        <v>30038396</v>
      </c>
      <c r="O333" s="5">
        <v>3.9999999999999998E-82</v>
      </c>
      <c r="P333" s="6" t="s">
        <v>857</v>
      </c>
      <c r="Q333" s="26" t="s">
        <v>10</v>
      </c>
      <c r="R333" s="6" t="s">
        <v>855</v>
      </c>
      <c r="S333" s="6" t="s">
        <v>87</v>
      </c>
    </row>
    <row r="334" spans="1:19">
      <c r="A334" t="s">
        <v>60</v>
      </c>
      <c r="B334">
        <v>49651777</v>
      </c>
      <c r="C334" t="s">
        <v>509</v>
      </c>
      <c r="D334" t="s">
        <v>9</v>
      </c>
      <c r="E334" t="s">
        <v>89</v>
      </c>
      <c r="F334" t="s">
        <v>88</v>
      </c>
      <c r="G334">
        <v>0.96</v>
      </c>
      <c r="H334" s="5">
        <v>1.08E-15</v>
      </c>
      <c r="I334" s="5">
        <v>5.7400000000000003E-3</v>
      </c>
      <c r="J334">
        <v>49606579</v>
      </c>
      <c r="K334" s="24">
        <v>0.94781000000000004</v>
      </c>
      <c r="L334" s="6" t="s">
        <v>856</v>
      </c>
      <c r="M334" s="6" t="s">
        <v>1078</v>
      </c>
      <c r="N334">
        <v>30038396</v>
      </c>
      <c r="O334" s="5">
        <v>8.9999999999999995E-51</v>
      </c>
      <c r="P334" s="6" t="s">
        <v>858</v>
      </c>
      <c r="Q334" s="26" t="s">
        <v>10</v>
      </c>
      <c r="R334" s="6" t="s">
        <v>855</v>
      </c>
      <c r="S334" s="6" t="s">
        <v>563</v>
      </c>
    </row>
    <row r="335" spans="1:19">
      <c r="A335" t="s">
        <v>60</v>
      </c>
      <c r="B335">
        <v>49651777</v>
      </c>
      <c r="C335" t="s">
        <v>509</v>
      </c>
      <c r="D335" t="s">
        <v>9</v>
      </c>
      <c r="E335" t="s">
        <v>89</v>
      </c>
      <c r="F335" t="s">
        <v>88</v>
      </c>
      <c r="G335">
        <v>0.96</v>
      </c>
      <c r="H335" s="5">
        <v>1.08E-15</v>
      </c>
      <c r="I335" s="5">
        <v>5.7400000000000003E-3</v>
      </c>
      <c r="J335">
        <v>49606760</v>
      </c>
      <c r="K335" s="24">
        <v>0.94785699999999995</v>
      </c>
      <c r="L335" s="6" t="s">
        <v>856</v>
      </c>
      <c r="M335" s="6" t="s">
        <v>1079</v>
      </c>
      <c r="N335">
        <v>30038396</v>
      </c>
      <c r="O335" s="5">
        <v>9.0000000000000001E-32</v>
      </c>
      <c r="P335" s="6" t="s">
        <v>1080</v>
      </c>
      <c r="Q335" s="26" t="s">
        <v>10</v>
      </c>
      <c r="S335" s="6" t="s">
        <v>563</v>
      </c>
    </row>
    <row r="336" spans="1:19">
      <c r="A336" t="s">
        <v>60</v>
      </c>
      <c r="B336">
        <v>49651777</v>
      </c>
      <c r="C336" t="s">
        <v>509</v>
      </c>
      <c r="D336" t="s">
        <v>9</v>
      </c>
      <c r="E336" t="s">
        <v>89</v>
      </c>
      <c r="F336" t="s">
        <v>88</v>
      </c>
      <c r="G336">
        <v>0.96</v>
      </c>
      <c r="H336" s="5">
        <v>1.08E-15</v>
      </c>
      <c r="I336" s="5">
        <v>5.7400000000000003E-3</v>
      </c>
      <c r="J336">
        <v>49629531</v>
      </c>
      <c r="K336" s="24">
        <v>0.94781000000000004</v>
      </c>
      <c r="L336" s="6" t="s">
        <v>856</v>
      </c>
      <c r="M336" s="6" t="s">
        <v>1081</v>
      </c>
      <c r="N336">
        <v>30038396</v>
      </c>
      <c r="O336" s="5">
        <v>4.9999999999999997E-30</v>
      </c>
      <c r="P336" s="6" t="s">
        <v>1082</v>
      </c>
      <c r="Q336" s="26" t="s">
        <v>10</v>
      </c>
      <c r="S336" s="6" t="s">
        <v>563</v>
      </c>
    </row>
    <row r="337" spans="1:19">
      <c r="A337" t="s">
        <v>60</v>
      </c>
      <c r="B337">
        <v>49651777</v>
      </c>
      <c r="C337" t="s">
        <v>509</v>
      </c>
      <c r="D337" t="s">
        <v>9</v>
      </c>
      <c r="E337" t="s">
        <v>89</v>
      </c>
      <c r="F337" t="s">
        <v>88</v>
      </c>
      <c r="G337">
        <v>0.96</v>
      </c>
      <c r="H337" s="5">
        <v>1.08E-15</v>
      </c>
      <c r="I337" s="5">
        <v>5.7400000000000003E-3</v>
      </c>
      <c r="J337">
        <v>49629531</v>
      </c>
      <c r="K337" s="24">
        <v>0.94781000000000004</v>
      </c>
      <c r="L337" s="6" t="s">
        <v>1051</v>
      </c>
      <c r="M337" s="6" t="s">
        <v>1081</v>
      </c>
      <c r="N337">
        <v>30038396</v>
      </c>
      <c r="O337" s="5">
        <v>2E-95</v>
      </c>
      <c r="P337" s="6" t="s">
        <v>1053</v>
      </c>
      <c r="Q337" s="26" t="s">
        <v>10</v>
      </c>
      <c r="R337" s="6" t="s">
        <v>855</v>
      </c>
      <c r="S337" s="6" t="s">
        <v>87</v>
      </c>
    </row>
    <row r="338" spans="1:19">
      <c r="A338" t="s">
        <v>60</v>
      </c>
      <c r="B338">
        <v>49651777</v>
      </c>
      <c r="C338" t="s">
        <v>509</v>
      </c>
      <c r="D338" t="s">
        <v>9</v>
      </c>
      <c r="E338" t="s">
        <v>89</v>
      </c>
      <c r="F338" t="s">
        <v>88</v>
      </c>
      <c r="G338">
        <v>0.96</v>
      </c>
      <c r="H338" s="5">
        <v>1.08E-15</v>
      </c>
      <c r="I338" s="5">
        <v>5.7400000000000003E-3</v>
      </c>
      <c r="J338">
        <v>49637901</v>
      </c>
      <c r="K338" s="24">
        <v>0.94785699999999995</v>
      </c>
      <c r="L338" s="6" t="s">
        <v>594</v>
      </c>
      <c r="M338" s="6" t="s">
        <v>1083</v>
      </c>
      <c r="N338">
        <v>31669095</v>
      </c>
      <c r="O338" s="5">
        <v>4.9999999999999997E-21</v>
      </c>
      <c r="P338" s="6" t="s">
        <v>595</v>
      </c>
      <c r="Q338" s="26" t="s">
        <v>10</v>
      </c>
      <c r="S338" s="6" t="s">
        <v>563</v>
      </c>
    </row>
    <row r="339" spans="1:19">
      <c r="A339" t="s">
        <v>60</v>
      </c>
      <c r="B339">
        <v>49651777</v>
      </c>
      <c r="C339" t="s">
        <v>509</v>
      </c>
      <c r="D339" t="s">
        <v>9</v>
      </c>
      <c r="E339" t="s">
        <v>89</v>
      </c>
      <c r="F339" t="s">
        <v>88</v>
      </c>
      <c r="G339">
        <v>0.96</v>
      </c>
      <c r="H339" s="5">
        <v>1.08E-15</v>
      </c>
      <c r="I339" s="5">
        <v>5.7400000000000003E-3</v>
      </c>
      <c r="J339">
        <v>49640874</v>
      </c>
      <c r="K339" s="24">
        <v>0.99730300000000005</v>
      </c>
      <c r="L339" s="6" t="s">
        <v>847</v>
      </c>
      <c r="M339" s="6" t="s">
        <v>1084</v>
      </c>
      <c r="N339">
        <v>29186694</v>
      </c>
      <c r="O339" s="5">
        <v>2E-16</v>
      </c>
      <c r="P339" s="6" t="s">
        <v>1085</v>
      </c>
      <c r="Q339" s="26" t="s">
        <v>1134</v>
      </c>
      <c r="S339" s="6" t="s">
        <v>563</v>
      </c>
    </row>
    <row r="340" spans="1:19">
      <c r="A340" t="s">
        <v>60</v>
      </c>
      <c r="B340">
        <v>49651777</v>
      </c>
      <c r="C340" t="s">
        <v>509</v>
      </c>
      <c r="D340" t="s">
        <v>9</v>
      </c>
      <c r="E340" t="s">
        <v>89</v>
      </c>
      <c r="F340" t="s">
        <v>88</v>
      </c>
      <c r="G340">
        <v>0.96</v>
      </c>
      <c r="H340" s="5">
        <v>1.08E-15</v>
      </c>
      <c r="I340" s="5">
        <v>5.7400000000000003E-3</v>
      </c>
      <c r="J340">
        <v>49640874</v>
      </c>
      <c r="K340" s="24">
        <v>0.99730300000000005</v>
      </c>
      <c r="L340" s="6" t="s">
        <v>1051</v>
      </c>
      <c r="M340" s="6" t="s">
        <v>1084</v>
      </c>
      <c r="N340">
        <v>29186694</v>
      </c>
      <c r="O340" s="5">
        <v>2E-16</v>
      </c>
      <c r="P340" s="6" t="s">
        <v>1085</v>
      </c>
      <c r="Q340" s="26" t="s">
        <v>1134</v>
      </c>
      <c r="S340" s="6" t="s">
        <v>563</v>
      </c>
    </row>
    <row r="341" spans="1:19">
      <c r="A341" t="s">
        <v>60</v>
      </c>
      <c r="B341">
        <v>49651777</v>
      </c>
      <c r="C341" t="s">
        <v>509</v>
      </c>
      <c r="D341" t="s">
        <v>9</v>
      </c>
      <c r="E341" t="s">
        <v>89</v>
      </c>
      <c r="F341" t="s">
        <v>88</v>
      </c>
      <c r="G341">
        <v>0.96</v>
      </c>
      <c r="H341" s="5">
        <v>1.08E-15</v>
      </c>
      <c r="I341" s="5">
        <v>5.7400000000000003E-3</v>
      </c>
      <c r="J341">
        <v>49649249</v>
      </c>
      <c r="K341" s="24">
        <v>0.99999499999999997</v>
      </c>
      <c r="L341" s="6" t="s">
        <v>644</v>
      </c>
      <c r="M341" s="6" t="s">
        <v>1086</v>
      </c>
      <c r="N341">
        <v>29875488</v>
      </c>
      <c r="O341" s="5">
        <v>7.9999999999999994E-77</v>
      </c>
      <c r="P341" s="6" t="s">
        <v>642</v>
      </c>
      <c r="Q341" s="26" t="s">
        <v>10</v>
      </c>
      <c r="R341" s="6" t="s">
        <v>1087</v>
      </c>
      <c r="S341" s="6" t="s">
        <v>563</v>
      </c>
    </row>
    <row r="342" spans="1:19">
      <c r="A342" t="s">
        <v>60</v>
      </c>
      <c r="B342">
        <v>49651777</v>
      </c>
      <c r="C342" t="s">
        <v>509</v>
      </c>
      <c r="D342" t="s">
        <v>9</v>
      </c>
      <c r="E342" t="s">
        <v>89</v>
      </c>
      <c r="F342" t="s">
        <v>88</v>
      </c>
      <c r="G342">
        <v>0.96</v>
      </c>
      <c r="H342" s="5">
        <v>1.08E-15</v>
      </c>
      <c r="I342" s="5">
        <v>5.7400000000000003E-3</v>
      </c>
      <c r="J342">
        <v>49660026</v>
      </c>
      <c r="K342" s="24">
        <v>0.99734800000000001</v>
      </c>
      <c r="L342" s="6" t="s">
        <v>1088</v>
      </c>
      <c r="M342" s="6" t="s">
        <v>166</v>
      </c>
      <c r="N342">
        <v>26192919</v>
      </c>
      <c r="O342" s="5">
        <v>1E-52</v>
      </c>
      <c r="P342" s="6" t="s">
        <v>1089</v>
      </c>
      <c r="Q342" s="26" t="s">
        <v>10</v>
      </c>
      <c r="R342" s="6" t="s">
        <v>584</v>
      </c>
      <c r="S342" s="6" t="s">
        <v>87</v>
      </c>
    </row>
    <row r="343" spans="1:19">
      <c r="A343" t="s">
        <v>60</v>
      </c>
      <c r="B343">
        <v>49651777</v>
      </c>
      <c r="C343" t="s">
        <v>509</v>
      </c>
      <c r="D343" t="s">
        <v>9</v>
      </c>
      <c r="E343" t="s">
        <v>89</v>
      </c>
      <c r="F343" t="s">
        <v>88</v>
      </c>
      <c r="G343">
        <v>0.96</v>
      </c>
      <c r="H343" s="5">
        <v>1.08E-15</v>
      </c>
      <c r="I343" s="5">
        <v>5.7400000000000003E-3</v>
      </c>
      <c r="J343">
        <v>49664550</v>
      </c>
      <c r="K343" s="24">
        <v>0.99730099999999999</v>
      </c>
      <c r="L343" s="6" t="s">
        <v>1090</v>
      </c>
      <c r="M343" s="6" t="s">
        <v>167</v>
      </c>
      <c r="N343">
        <v>17554261</v>
      </c>
      <c r="O343" s="5">
        <v>4.9999999999999998E-8</v>
      </c>
      <c r="P343" s="6" t="s">
        <v>1090</v>
      </c>
      <c r="Q343" s="26" t="s">
        <v>10</v>
      </c>
      <c r="S343" s="6" t="s">
        <v>563</v>
      </c>
    </row>
    <row r="344" spans="1:19">
      <c r="A344" t="s">
        <v>60</v>
      </c>
      <c r="B344">
        <v>49651777</v>
      </c>
      <c r="C344" t="s">
        <v>509</v>
      </c>
      <c r="D344" t="s">
        <v>9</v>
      </c>
      <c r="E344" t="s">
        <v>89</v>
      </c>
      <c r="F344" t="s">
        <v>88</v>
      </c>
      <c r="G344">
        <v>0.96</v>
      </c>
      <c r="H344" s="5">
        <v>1.08E-15</v>
      </c>
      <c r="I344" s="5">
        <v>5.7400000000000003E-3</v>
      </c>
      <c r="J344">
        <v>49664550</v>
      </c>
      <c r="K344" s="24">
        <v>0.99730099999999999</v>
      </c>
      <c r="L344" s="6" t="s">
        <v>1090</v>
      </c>
      <c r="M344" s="6" t="s">
        <v>167</v>
      </c>
      <c r="N344">
        <v>17554300</v>
      </c>
      <c r="O344" s="5">
        <v>4.0000000000000001E-8</v>
      </c>
      <c r="P344" s="6" t="s">
        <v>1090</v>
      </c>
      <c r="Q344" s="26" t="s">
        <v>10</v>
      </c>
      <c r="S344" s="6" t="s">
        <v>563</v>
      </c>
    </row>
    <row r="345" spans="1:19">
      <c r="A345" t="s">
        <v>60</v>
      </c>
      <c r="B345">
        <v>49651777</v>
      </c>
      <c r="C345" t="s">
        <v>509</v>
      </c>
      <c r="D345" t="s">
        <v>9</v>
      </c>
      <c r="E345" t="s">
        <v>89</v>
      </c>
      <c r="F345" t="s">
        <v>88</v>
      </c>
      <c r="G345">
        <v>0.96</v>
      </c>
      <c r="H345" s="5">
        <v>1.08E-15</v>
      </c>
      <c r="I345" s="5">
        <v>5.7400000000000003E-3</v>
      </c>
      <c r="J345">
        <v>49664550</v>
      </c>
      <c r="K345" s="24">
        <v>0.99730099999999999</v>
      </c>
      <c r="L345" s="6" t="s">
        <v>1091</v>
      </c>
      <c r="M345" s="6" t="s">
        <v>167</v>
      </c>
      <c r="N345">
        <v>28240269</v>
      </c>
      <c r="O345" s="5">
        <v>9.9999999999999997E-243</v>
      </c>
      <c r="P345" s="6" t="s">
        <v>642</v>
      </c>
      <c r="Q345" s="26" t="s">
        <v>10</v>
      </c>
      <c r="R345" s="6" t="s">
        <v>1092</v>
      </c>
      <c r="S345" s="6" t="s">
        <v>87</v>
      </c>
    </row>
    <row r="346" spans="1:19">
      <c r="A346" t="s">
        <v>60</v>
      </c>
      <c r="B346">
        <v>49651777</v>
      </c>
      <c r="C346" t="s">
        <v>509</v>
      </c>
      <c r="D346" t="s">
        <v>9</v>
      </c>
      <c r="E346" t="s">
        <v>89</v>
      </c>
      <c r="F346" t="s">
        <v>88</v>
      </c>
      <c r="G346">
        <v>0.96</v>
      </c>
      <c r="H346" s="5">
        <v>1.08E-15</v>
      </c>
      <c r="I346" s="5">
        <v>5.7400000000000003E-3</v>
      </c>
      <c r="J346">
        <v>49664550</v>
      </c>
      <c r="K346" s="24">
        <v>0.99730099999999999</v>
      </c>
      <c r="L346" s="6" t="s">
        <v>1093</v>
      </c>
      <c r="M346" s="6" t="s">
        <v>167</v>
      </c>
      <c r="N346">
        <v>19915572</v>
      </c>
      <c r="O346" s="5">
        <v>6.9999999999999998E-9</v>
      </c>
      <c r="P346" s="6" t="s">
        <v>1094</v>
      </c>
      <c r="Q346" s="26" t="s">
        <v>10</v>
      </c>
      <c r="S346" s="6" t="s">
        <v>563</v>
      </c>
    </row>
    <row r="347" spans="1:19">
      <c r="A347" t="s">
        <v>60</v>
      </c>
      <c r="B347">
        <v>49651777</v>
      </c>
      <c r="C347" t="s">
        <v>509</v>
      </c>
      <c r="D347" t="s">
        <v>9</v>
      </c>
      <c r="E347" t="s">
        <v>89</v>
      </c>
      <c r="F347" t="s">
        <v>88</v>
      </c>
      <c r="G347">
        <v>0.96</v>
      </c>
      <c r="H347" s="5">
        <v>1.08E-15</v>
      </c>
      <c r="I347" s="5">
        <v>5.7400000000000003E-3</v>
      </c>
      <c r="J347">
        <v>49673046</v>
      </c>
      <c r="K347" s="24">
        <v>0.99662899999999999</v>
      </c>
      <c r="L347" s="6" t="s">
        <v>644</v>
      </c>
      <c r="M347" s="6" t="s">
        <v>1095</v>
      </c>
      <c r="N347">
        <v>29875488</v>
      </c>
      <c r="O347" s="5">
        <v>1E-153</v>
      </c>
      <c r="P347" s="6" t="s">
        <v>642</v>
      </c>
      <c r="Q347" s="26" t="s">
        <v>1135</v>
      </c>
      <c r="R347" s="6" t="s">
        <v>1096</v>
      </c>
      <c r="S347" s="6" t="s">
        <v>563</v>
      </c>
    </row>
    <row r="348" spans="1:19">
      <c r="A348" t="s">
        <v>60</v>
      </c>
      <c r="B348">
        <v>49651777</v>
      </c>
      <c r="C348" t="s">
        <v>509</v>
      </c>
      <c r="D348" t="s">
        <v>9</v>
      </c>
      <c r="E348" t="s">
        <v>89</v>
      </c>
      <c r="F348" t="s">
        <v>88</v>
      </c>
      <c r="G348">
        <v>0.96</v>
      </c>
      <c r="H348" s="5">
        <v>1.08E-15</v>
      </c>
      <c r="I348" s="5">
        <v>5.7400000000000003E-3</v>
      </c>
      <c r="J348">
        <v>49682296</v>
      </c>
      <c r="K348" s="24">
        <v>0.99734699999999998</v>
      </c>
      <c r="L348" s="6" t="s">
        <v>817</v>
      </c>
      <c r="M348" s="6" t="s">
        <v>1097</v>
      </c>
      <c r="N348">
        <v>31844048</v>
      </c>
      <c r="O348" s="5">
        <v>7.0000000000000004E-11</v>
      </c>
      <c r="P348" s="6" t="s">
        <v>1098</v>
      </c>
      <c r="Q348" s="26" t="s">
        <v>140</v>
      </c>
      <c r="S348" s="6" t="s">
        <v>563</v>
      </c>
    </row>
    <row r="349" spans="1:19">
      <c r="A349" t="s">
        <v>60</v>
      </c>
      <c r="B349">
        <v>49651777</v>
      </c>
      <c r="C349" t="s">
        <v>509</v>
      </c>
      <c r="D349" t="s">
        <v>9</v>
      </c>
      <c r="E349" t="s">
        <v>89</v>
      </c>
      <c r="F349" t="s">
        <v>88</v>
      </c>
      <c r="G349">
        <v>0.96</v>
      </c>
      <c r="H349" s="5">
        <v>1.08E-15</v>
      </c>
      <c r="I349" s="5">
        <v>5.7400000000000003E-3</v>
      </c>
      <c r="J349">
        <v>49682296</v>
      </c>
      <c r="K349" s="24">
        <v>0.99734699999999998</v>
      </c>
      <c r="L349" s="6" t="s">
        <v>1093</v>
      </c>
      <c r="M349" s="6" t="s">
        <v>1097</v>
      </c>
      <c r="N349">
        <v>21297633</v>
      </c>
      <c r="O349" s="5">
        <v>2.0000000000000001E-17</v>
      </c>
      <c r="P349" s="6" t="s">
        <v>1094</v>
      </c>
      <c r="Q349" s="26" t="s">
        <v>140</v>
      </c>
      <c r="S349" s="6" t="s">
        <v>563</v>
      </c>
    </row>
    <row r="350" spans="1:19">
      <c r="A350" t="s">
        <v>60</v>
      </c>
      <c r="B350">
        <v>49651777</v>
      </c>
      <c r="C350" t="s">
        <v>509</v>
      </c>
      <c r="D350" t="s">
        <v>9</v>
      </c>
      <c r="E350" t="s">
        <v>89</v>
      </c>
      <c r="F350" t="s">
        <v>88</v>
      </c>
      <c r="G350">
        <v>0.96</v>
      </c>
      <c r="H350" s="5">
        <v>1.08E-15</v>
      </c>
      <c r="I350" s="5">
        <v>5.7400000000000003E-3</v>
      </c>
      <c r="J350">
        <v>49684099</v>
      </c>
      <c r="K350" s="24">
        <v>0.97615499999999999</v>
      </c>
      <c r="L350" s="6" t="s">
        <v>1090</v>
      </c>
      <c r="M350" s="6" t="s">
        <v>85</v>
      </c>
      <c r="N350">
        <v>18587394</v>
      </c>
      <c r="O350" s="5">
        <v>9.9999999999999998E-13</v>
      </c>
      <c r="P350" s="6" t="s">
        <v>1090</v>
      </c>
      <c r="Q350" s="26" t="s">
        <v>144</v>
      </c>
      <c r="S350" s="6" t="s">
        <v>563</v>
      </c>
    </row>
    <row r="351" spans="1:19">
      <c r="A351" t="s">
        <v>60</v>
      </c>
      <c r="B351">
        <v>49651777</v>
      </c>
      <c r="C351" t="s">
        <v>509</v>
      </c>
      <c r="D351" t="s">
        <v>9</v>
      </c>
      <c r="E351" t="s">
        <v>89</v>
      </c>
      <c r="F351" t="s">
        <v>88</v>
      </c>
      <c r="G351">
        <v>0.96</v>
      </c>
      <c r="H351" s="5">
        <v>1.08E-15</v>
      </c>
      <c r="I351" s="5">
        <v>5.7400000000000003E-3</v>
      </c>
      <c r="J351">
        <v>49684099</v>
      </c>
      <c r="K351" s="24">
        <v>0.97615499999999999</v>
      </c>
      <c r="L351" s="6" t="s">
        <v>1090</v>
      </c>
      <c r="M351" s="6" t="s">
        <v>85</v>
      </c>
      <c r="N351">
        <v>21102463</v>
      </c>
      <c r="O351" s="5">
        <v>6.0000000000000001E-17</v>
      </c>
      <c r="P351" s="6" t="s">
        <v>1090</v>
      </c>
      <c r="Q351" s="26" t="s">
        <v>144</v>
      </c>
      <c r="S351" s="6" t="s">
        <v>563</v>
      </c>
    </row>
    <row r="352" spans="1:19">
      <c r="A352" t="s">
        <v>60</v>
      </c>
      <c r="B352">
        <v>49651777</v>
      </c>
      <c r="C352" t="s">
        <v>509</v>
      </c>
      <c r="D352" t="s">
        <v>9</v>
      </c>
      <c r="E352" t="s">
        <v>89</v>
      </c>
      <c r="F352" t="s">
        <v>88</v>
      </c>
      <c r="G352">
        <v>0.96</v>
      </c>
      <c r="H352" s="5">
        <v>1.08E-15</v>
      </c>
      <c r="I352" s="5">
        <v>5.7400000000000003E-3</v>
      </c>
      <c r="J352">
        <v>49684099</v>
      </c>
      <c r="K352" s="24">
        <v>0.97615499999999999</v>
      </c>
      <c r="L352" s="6" t="s">
        <v>1090</v>
      </c>
      <c r="M352" s="6" t="s">
        <v>85</v>
      </c>
      <c r="N352">
        <v>26192919</v>
      </c>
      <c r="O352" s="5">
        <v>2.0000000000000001E-33</v>
      </c>
      <c r="P352" s="6" t="s">
        <v>1090</v>
      </c>
      <c r="Q352" s="26" t="s">
        <v>144</v>
      </c>
      <c r="R352" s="6" t="s">
        <v>584</v>
      </c>
      <c r="S352" s="6" t="s">
        <v>87</v>
      </c>
    </row>
    <row r="353" spans="1:19">
      <c r="A353" t="s">
        <v>60</v>
      </c>
      <c r="B353">
        <v>49651777</v>
      </c>
      <c r="C353" t="s">
        <v>509</v>
      </c>
      <c r="D353" t="s">
        <v>9</v>
      </c>
      <c r="E353" t="s">
        <v>89</v>
      </c>
      <c r="F353" t="s">
        <v>88</v>
      </c>
      <c r="G353">
        <v>0.96</v>
      </c>
      <c r="H353" s="5">
        <v>1.08E-15</v>
      </c>
      <c r="I353" s="5">
        <v>5.7400000000000003E-3</v>
      </c>
      <c r="J353">
        <v>49684099</v>
      </c>
      <c r="K353" s="24">
        <v>0.97615499999999999</v>
      </c>
      <c r="L353" s="6" t="s">
        <v>1090</v>
      </c>
      <c r="M353" s="6" t="s">
        <v>85</v>
      </c>
      <c r="N353">
        <v>28067908</v>
      </c>
      <c r="O353" s="5">
        <v>3E-23</v>
      </c>
      <c r="P353" s="6" t="s">
        <v>1090</v>
      </c>
      <c r="Q353" s="26" t="s">
        <v>144</v>
      </c>
      <c r="S353" s="6" t="s">
        <v>563</v>
      </c>
    </row>
    <row r="354" spans="1:19">
      <c r="A354" t="s">
        <v>60</v>
      </c>
      <c r="B354">
        <v>49651777</v>
      </c>
      <c r="C354" t="s">
        <v>509</v>
      </c>
      <c r="D354" t="s">
        <v>9</v>
      </c>
      <c r="E354" t="s">
        <v>89</v>
      </c>
      <c r="F354" t="s">
        <v>88</v>
      </c>
      <c r="G354">
        <v>0.96</v>
      </c>
      <c r="H354" s="5">
        <v>1.08E-15</v>
      </c>
      <c r="I354" s="5">
        <v>5.7400000000000003E-3</v>
      </c>
      <c r="J354">
        <v>49684099</v>
      </c>
      <c r="K354" s="24">
        <v>0.97615499999999999</v>
      </c>
      <c r="L354" s="6" t="s">
        <v>644</v>
      </c>
      <c r="M354" s="6" t="s">
        <v>85</v>
      </c>
      <c r="N354">
        <v>29875488</v>
      </c>
      <c r="O354" s="5">
        <v>9.9999999999999997E-29</v>
      </c>
      <c r="P354" s="6" t="s">
        <v>642</v>
      </c>
      <c r="Q354" s="26" t="s">
        <v>144</v>
      </c>
      <c r="R354" s="6" t="s">
        <v>1099</v>
      </c>
      <c r="S354" s="6" t="s">
        <v>563</v>
      </c>
    </row>
    <row r="355" spans="1:19">
      <c r="A355" t="s">
        <v>60</v>
      </c>
      <c r="B355">
        <v>49651777</v>
      </c>
      <c r="C355" t="s">
        <v>509</v>
      </c>
      <c r="D355" t="s">
        <v>9</v>
      </c>
      <c r="E355" t="s">
        <v>89</v>
      </c>
      <c r="F355" t="s">
        <v>88</v>
      </c>
      <c r="G355">
        <v>0.96</v>
      </c>
      <c r="H355" s="5">
        <v>1.08E-15</v>
      </c>
      <c r="I355" s="5">
        <v>5.7400000000000003E-3</v>
      </c>
      <c r="J355">
        <v>49684099</v>
      </c>
      <c r="K355" s="24">
        <v>0.97615499999999999</v>
      </c>
      <c r="L355" s="6" t="s">
        <v>644</v>
      </c>
      <c r="M355" s="6" t="s">
        <v>85</v>
      </c>
      <c r="N355">
        <v>29875488</v>
      </c>
      <c r="O355" s="5">
        <v>2.0000000000000001E-13</v>
      </c>
      <c r="P355" s="6" t="s">
        <v>642</v>
      </c>
      <c r="Q355" s="26" t="s">
        <v>144</v>
      </c>
      <c r="R355" s="6" t="s">
        <v>1100</v>
      </c>
      <c r="S355" s="6" t="s">
        <v>563</v>
      </c>
    </row>
    <row r="356" spans="1:19">
      <c r="A356" t="s">
        <v>60</v>
      </c>
      <c r="B356">
        <v>49651777</v>
      </c>
      <c r="C356" t="s">
        <v>509</v>
      </c>
      <c r="D356" t="s">
        <v>9</v>
      </c>
      <c r="E356" t="s">
        <v>89</v>
      </c>
      <c r="F356" t="s">
        <v>88</v>
      </c>
      <c r="G356">
        <v>0.96</v>
      </c>
      <c r="H356" s="5">
        <v>1.08E-15</v>
      </c>
      <c r="I356" s="5">
        <v>5.7400000000000003E-3</v>
      </c>
      <c r="J356">
        <v>49684099</v>
      </c>
      <c r="K356" s="24">
        <v>0.97615499999999999</v>
      </c>
      <c r="L356" s="6" t="s">
        <v>644</v>
      </c>
      <c r="M356" s="6" t="s">
        <v>85</v>
      </c>
      <c r="N356">
        <v>29875488</v>
      </c>
      <c r="O356" s="5">
        <v>3.0000000000000001E-96</v>
      </c>
      <c r="P356" s="6" t="s">
        <v>642</v>
      </c>
      <c r="Q356" s="26" t="s">
        <v>144</v>
      </c>
      <c r="R356" s="6" t="s">
        <v>1101</v>
      </c>
      <c r="S356" s="6" t="s">
        <v>563</v>
      </c>
    </row>
    <row r="357" spans="1:19">
      <c r="A357" t="s">
        <v>60</v>
      </c>
      <c r="B357">
        <v>49651777</v>
      </c>
      <c r="C357" t="s">
        <v>509</v>
      </c>
      <c r="D357" t="s">
        <v>9</v>
      </c>
      <c r="E357" t="s">
        <v>89</v>
      </c>
      <c r="F357" t="s">
        <v>88</v>
      </c>
      <c r="G357">
        <v>0.96</v>
      </c>
      <c r="H357" s="5">
        <v>1.08E-15</v>
      </c>
      <c r="I357" s="5">
        <v>5.7400000000000003E-3</v>
      </c>
      <c r="J357">
        <v>49684099</v>
      </c>
      <c r="K357" s="24">
        <v>0.97615499999999999</v>
      </c>
      <c r="L357" s="6" t="s">
        <v>644</v>
      </c>
      <c r="M357" s="6" t="s">
        <v>85</v>
      </c>
      <c r="N357">
        <v>29875488</v>
      </c>
      <c r="O357" s="5">
        <v>3.9999999999999999E-48</v>
      </c>
      <c r="P357" s="6" t="s">
        <v>642</v>
      </c>
      <c r="Q357" s="26" t="s">
        <v>144</v>
      </c>
      <c r="R357" s="6" t="s">
        <v>1102</v>
      </c>
      <c r="S357" s="6" t="s">
        <v>563</v>
      </c>
    </row>
    <row r="358" spans="1:19">
      <c r="A358" t="s">
        <v>60</v>
      </c>
      <c r="B358">
        <v>49651777</v>
      </c>
      <c r="C358" t="s">
        <v>509</v>
      </c>
      <c r="D358" t="s">
        <v>9</v>
      </c>
      <c r="E358" t="s">
        <v>89</v>
      </c>
      <c r="F358" t="s">
        <v>88</v>
      </c>
      <c r="G358">
        <v>0.96</v>
      </c>
      <c r="H358" s="5">
        <v>1.08E-15</v>
      </c>
      <c r="I358" s="5">
        <v>5.7400000000000003E-3</v>
      </c>
      <c r="J358">
        <v>49684099</v>
      </c>
      <c r="K358" s="24">
        <v>0.97615499999999999</v>
      </c>
      <c r="L358" s="6" t="s">
        <v>1088</v>
      </c>
      <c r="M358" s="6" t="s">
        <v>85</v>
      </c>
      <c r="N358">
        <v>23128233</v>
      </c>
      <c r="O358" s="5">
        <v>9.9999999999999997E-48</v>
      </c>
      <c r="P358" s="6" t="s">
        <v>1089</v>
      </c>
      <c r="Q358" s="26" t="s">
        <v>144</v>
      </c>
      <c r="S358" s="6" t="s">
        <v>563</v>
      </c>
    </row>
    <row r="359" spans="1:19">
      <c r="A359" t="s">
        <v>60</v>
      </c>
      <c r="B359">
        <v>49651777</v>
      </c>
      <c r="C359" t="s">
        <v>509</v>
      </c>
      <c r="D359" t="s">
        <v>9</v>
      </c>
      <c r="E359" t="s">
        <v>89</v>
      </c>
      <c r="F359" t="s">
        <v>88</v>
      </c>
      <c r="G359">
        <v>0.96</v>
      </c>
      <c r="H359" s="5">
        <v>1.08E-15</v>
      </c>
      <c r="I359" s="5">
        <v>5.7400000000000003E-3</v>
      </c>
      <c r="J359">
        <v>49684099</v>
      </c>
      <c r="K359" s="24">
        <v>0.97615499999999999</v>
      </c>
      <c r="L359" s="6" t="s">
        <v>1088</v>
      </c>
      <c r="M359" s="6" t="s">
        <v>85</v>
      </c>
      <c r="N359">
        <v>28067908</v>
      </c>
      <c r="O359" s="5">
        <v>1.0000000000000001E-33</v>
      </c>
      <c r="P359" s="6" t="s">
        <v>1089</v>
      </c>
      <c r="Q359" s="26" t="s">
        <v>144</v>
      </c>
      <c r="S359" s="6" t="s">
        <v>563</v>
      </c>
    </row>
    <row r="360" spans="1:19">
      <c r="A360" t="s">
        <v>60</v>
      </c>
      <c r="B360">
        <v>49651777</v>
      </c>
      <c r="C360" t="s">
        <v>509</v>
      </c>
      <c r="D360" t="s">
        <v>9</v>
      </c>
      <c r="E360" t="s">
        <v>89</v>
      </c>
      <c r="F360" t="s">
        <v>88</v>
      </c>
      <c r="G360">
        <v>0.96</v>
      </c>
      <c r="H360" s="5">
        <v>1.08E-15</v>
      </c>
      <c r="I360" s="5">
        <v>5.7400000000000003E-3</v>
      </c>
      <c r="J360">
        <v>49684099</v>
      </c>
      <c r="K360" s="24">
        <v>0.97615499999999999</v>
      </c>
      <c r="L360" s="6" t="s">
        <v>1103</v>
      </c>
      <c r="M360" s="6" t="s">
        <v>85</v>
      </c>
      <c r="N360">
        <v>21151127</v>
      </c>
      <c r="O360" s="5">
        <v>9.9999999999999998E-17</v>
      </c>
      <c r="P360" s="6" t="s">
        <v>1104</v>
      </c>
      <c r="Q360" s="26" t="s">
        <v>144</v>
      </c>
      <c r="S360" s="6" t="s">
        <v>563</v>
      </c>
    </row>
    <row r="361" spans="1:19">
      <c r="A361" t="s">
        <v>60</v>
      </c>
      <c r="B361">
        <v>49651777</v>
      </c>
      <c r="C361" t="s">
        <v>509</v>
      </c>
      <c r="D361" t="s">
        <v>9</v>
      </c>
      <c r="E361" t="s">
        <v>89</v>
      </c>
      <c r="F361" t="s">
        <v>88</v>
      </c>
      <c r="G361">
        <v>0.96</v>
      </c>
      <c r="H361" s="5">
        <v>1.08E-15</v>
      </c>
      <c r="I361" s="5">
        <v>5.7400000000000003E-3</v>
      </c>
      <c r="J361">
        <v>49684099</v>
      </c>
      <c r="K361" s="24">
        <v>0.97615499999999999</v>
      </c>
      <c r="L361" s="6" t="s">
        <v>1103</v>
      </c>
      <c r="M361" s="6" t="s">
        <v>85</v>
      </c>
      <c r="N361">
        <v>23603763</v>
      </c>
      <c r="O361" s="5">
        <v>2.0000000000000001E-26</v>
      </c>
      <c r="P361" s="6" t="s">
        <v>1104</v>
      </c>
      <c r="Q361" s="26" t="s">
        <v>144</v>
      </c>
      <c r="S361" s="6" t="s">
        <v>87</v>
      </c>
    </row>
    <row r="362" spans="1:19">
      <c r="A362" t="s">
        <v>60</v>
      </c>
      <c r="B362">
        <v>49651777</v>
      </c>
      <c r="C362" t="s">
        <v>509</v>
      </c>
      <c r="D362" t="s">
        <v>9</v>
      </c>
      <c r="E362" t="s">
        <v>89</v>
      </c>
      <c r="F362" t="s">
        <v>88</v>
      </c>
      <c r="G362">
        <v>0.96</v>
      </c>
      <c r="H362" s="5">
        <v>1.08E-15</v>
      </c>
      <c r="I362" s="5">
        <v>5.7400000000000003E-3</v>
      </c>
      <c r="J362">
        <v>49684099</v>
      </c>
      <c r="K362" s="24">
        <v>0.97615499999999999</v>
      </c>
      <c r="L362" s="6" t="s">
        <v>1103</v>
      </c>
      <c r="M362" s="6" t="s">
        <v>85</v>
      </c>
      <c r="N362">
        <v>27992413</v>
      </c>
      <c r="O362" s="5">
        <v>5.0000000000000002E-26</v>
      </c>
      <c r="P362" s="6" t="s">
        <v>1104</v>
      </c>
      <c r="Q362" s="26" t="s">
        <v>144</v>
      </c>
      <c r="S362" s="6" t="s">
        <v>563</v>
      </c>
    </row>
    <row r="363" spans="1:19">
      <c r="A363" t="s">
        <v>60</v>
      </c>
      <c r="B363">
        <v>49651777</v>
      </c>
      <c r="C363" t="s">
        <v>509</v>
      </c>
      <c r="D363" t="s">
        <v>9</v>
      </c>
      <c r="E363" t="s">
        <v>89</v>
      </c>
      <c r="F363" t="s">
        <v>88</v>
      </c>
      <c r="G363">
        <v>0.96</v>
      </c>
      <c r="H363" s="5">
        <v>1.08E-15</v>
      </c>
      <c r="I363" s="5">
        <v>5.7400000000000003E-3</v>
      </c>
      <c r="J363">
        <v>49684099</v>
      </c>
      <c r="K363" s="24">
        <v>0.97615499999999999</v>
      </c>
      <c r="L363" s="6" t="s">
        <v>1093</v>
      </c>
      <c r="M363" s="6" t="s">
        <v>85</v>
      </c>
      <c r="N363">
        <v>20228799</v>
      </c>
      <c r="O363" s="5">
        <v>4.0000000000000002E-9</v>
      </c>
      <c r="P363" s="6" t="s">
        <v>1094</v>
      </c>
      <c r="Q363" s="26" t="s">
        <v>144</v>
      </c>
      <c r="S363" s="6" t="s">
        <v>563</v>
      </c>
    </row>
    <row r="364" spans="1:19">
      <c r="A364" t="s">
        <v>60</v>
      </c>
      <c r="B364">
        <v>49651777</v>
      </c>
      <c r="C364" t="s">
        <v>509</v>
      </c>
      <c r="D364" t="s">
        <v>9</v>
      </c>
      <c r="E364" t="s">
        <v>89</v>
      </c>
      <c r="F364" t="s">
        <v>88</v>
      </c>
      <c r="G364">
        <v>0.96</v>
      </c>
      <c r="H364" s="5">
        <v>1.08E-15</v>
      </c>
      <c r="I364" s="5">
        <v>5.7400000000000003E-3</v>
      </c>
      <c r="J364">
        <v>49684099</v>
      </c>
      <c r="K364" s="24">
        <v>0.97615499999999999</v>
      </c>
      <c r="L364" s="6" t="s">
        <v>1093</v>
      </c>
      <c r="M364" s="6" t="s">
        <v>85</v>
      </c>
      <c r="N364">
        <v>26192919</v>
      </c>
      <c r="O364" s="5">
        <v>2.0000000000000001E-37</v>
      </c>
      <c r="P364" s="6" t="s">
        <v>1094</v>
      </c>
      <c r="Q364" s="26" t="s">
        <v>144</v>
      </c>
      <c r="R364" s="6" t="s">
        <v>584</v>
      </c>
      <c r="S364" s="6" t="s">
        <v>87</v>
      </c>
    </row>
    <row r="365" spans="1:19">
      <c r="A365" t="s">
        <v>60</v>
      </c>
      <c r="B365">
        <v>49651777</v>
      </c>
      <c r="C365" t="s">
        <v>509</v>
      </c>
      <c r="D365" t="s">
        <v>9</v>
      </c>
      <c r="E365" t="s">
        <v>89</v>
      </c>
      <c r="F365" t="s">
        <v>88</v>
      </c>
      <c r="G365">
        <v>0.96</v>
      </c>
      <c r="H365" s="5">
        <v>1.08E-15</v>
      </c>
      <c r="I365" s="5">
        <v>5.7400000000000003E-3</v>
      </c>
      <c r="J365">
        <v>49684099</v>
      </c>
      <c r="K365" s="24">
        <v>0.97615499999999999</v>
      </c>
      <c r="L365" s="6" t="s">
        <v>1093</v>
      </c>
      <c r="M365" s="6" t="s">
        <v>85</v>
      </c>
      <c r="N365">
        <v>28067908</v>
      </c>
      <c r="O365" s="5">
        <v>7.9999999999999996E-20</v>
      </c>
      <c r="P365" s="6" t="s">
        <v>1094</v>
      </c>
      <c r="Q365" s="26" t="s">
        <v>144</v>
      </c>
      <c r="S365" s="6" t="s">
        <v>563</v>
      </c>
    </row>
    <row r="366" spans="1:19">
      <c r="A366" t="s">
        <v>60</v>
      </c>
      <c r="B366">
        <v>49651777</v>
      </c>
      <c r="C366" t="s">
        <v>509</v>
      </c>
      <c r="D366" t="s">
        <v>9</v>
      </c>
      <c r="E366" t="s">
        <v>89</v>
      </c>
      <c r="F366" t="s">
        <v>88</v>
      </c>
      <c r="G366">
        <v>0.96</v>
      </c>
      <c r="H366" s="5">
        <v>1.08E-15</v>
      </c>
      <c r="I366" s="5">
        <v>5.7400000000000003E-3</v>
      </c>
      <c r="J366">
        <v>49684365</v>
      </c>
      <c r="K366" s="24">
        <v>0.99733899999999998</v>
      </c>
      <c r="L366" s="6" t="s">
        <v>644</v>
      </c>
      <c r="M366" s="6" t="s">
        <v>1105</v>
      </c>
      <c r="N366">
        <v>29875488</v>
      </c>
      <c r="O366" s="5">
        <v>3.0000000000000001E-59</v>
      </c>
      <c r="P366" s="6" t="s">
        <v>642</v>
      </c>
      <c r="Q366" s="26" t="s">
        <v>144</v>
      </c>
      <c r="R366" s="6" t="s">
        <v>1106</v>
      </c>
      <c r="S366" s="6" t="s">
        <v>563</v>
      </c>
    </row>
    <row r="367" spans="1:19">
      <c r="A367" t="s">
        <v>60</v>
      </c>
      <c r="B367">
        <v>49651777</v>
      </c>
      <c r="C367" t="s">
        <v>509</v>
      </c>
      <c r="D367" t="s">
        <v>9</v>
      </c>
      <c r="E367" t="s">
        <v>89</v>
      </c>
      <c r="F367" t="s">
        <v>88</v>
      </c>
      <c r="G367">
        <v>0.96</v>
      </c>
      <c r="H367" s="5">
        <v>1.08E-15</v>
      </c>
      <c r="I367" s="5">
        <v>5.7400000000000003E-3</v>
      </c>
      <c r="J367">
        <v>49684923</v>
      </c>
      <c r="K367" s="24">
        <v>0.99256699999999998</v>
      </c>
      <c r="L367" s="6" t="s">
        <v>1107</v>
      </c>
      <c r="M367" s="6" t="s">
        <v>84</v>
      </c>
      <c r="N367">
        <v>29970889</v>
      </c>
      <c r="O367" s="5">
        <v>2.9999999999999997E-8</v>
      </c>
      <c r="P367" s="6" t="s">
        <v>1108</v>
      </c>
      <c r="Q367" s="26" t="s">
        <v>1136</v>
      </c>
      <c r="S367" s="6" t="s">
        <v>563</v>
      </c>
    </row>
    <row r="368" spans="1:19">
      <c r="A368" t="s">
        <v>60</v>
      </c>
      <c r="B368">
        <v>49651777</v>
      </c>
      <c r="C368" t="s">
        <v>509</v>
      </c>
      <c r="D368" t="s">
        <v>9</v>
      </c>
      <c r="E368" t="s">
        <v>89</v>
      </c>
      <c r="F368" t="s">
        <v>88</v>
      </c>
      <c r="G368">
        <v>0.96</v>
      </c>
      <c r="H368" s="5">
        <v>1.08E-15</v>
      </c>
      <c r="I368" s="5">
        <v>5.7400000000000003E-3</v>
      </c>
      <c r="J368">
        <v>49693192</v>
      </c>
      <c r="K368" s="24">
        <v>0.99678900000000004</v>
      </c>
      <c r="L368" s="6" t="s">
        <v>644</v>
      </c>
      <c r="M368" s="6" t="s">
        <v>1109</v>
      </c>
      <c r="N368">
        <v>30072576</v>
      </c>
      <c r="O368" s="5">
        <v>1E-300</v>
      </c>
      <c r="P368" s="6" t="s">
        <v>642</v>
      </c>
      <c r="Q368" s="26" t="s">
        <v>94</v>
      </c>
      <c r="R368" s="6" t="s">
        <v>1110</v>
      </c>
      <c r="S368" s="6" t="s">
        <v>87</v>
      </c>
    </row>
    <row r="369" spans="1:19">
      <c r="A369" t="s">
        <v>60</v>
      </c>
      <c r="B369">
        <v>49651777</v>
      </c>
      <c r="C369" t="s">
        <v>509</v>
      </c>
      <c r="D369" t="s">
        <v>9</v>
      </c>
      <c r="E369" t="s">
        <v>89</v>
      </c>
      <c r="F369" t="s">
        <v>88</v>
      </c>
      <c r="G369">
        <v>0.96</v>
      </c>
      <c r="H369" s="5">
        <v>1.08E-15</v>
      </c>
      <c r="I369" s="5">
        <v>5.7400000000000003E-3</v>
      </c>
      <c r="J369">
        <v>49693192</v>
      </c>
      <c r="K369" s="24">
        <v>0.99678900000000004</v>
      </c>
      <c r="L369" s="6" t="s">
        <v>644</v>
      </c>
      <c r="M369" s="6" t="s">
        <v>1109</v>
      </c>
      <c r="N369">
        <v>30072576</v>
      </c>
      <c r="O369" s="5">
        <v>9.9999999999999993E-40</v>
      </c>
      <c r="P369" s="6" t="s">
        <v>642</v>
      </c>
      <c r="Q369" s="26" t="s">
        <v>94</v>
      </c>
      <c r="R369" s="6" t="s">
        <v>1111</v>
      </c>
      <c r="S369" s="6" t="s">
        <v>563</v>
      </c>
    </row>
    <row r="370" spans="1:19">
      <c r="A370" t="s">
        <v>60</v>
      </c>
      <c r="B370">
        <v>49651777</v>
      </c>
      <c r="C370" t="s">
        <v>509</v>
      </c>
      <c r="D370" t="s">
        <v>9</v>
      </c>
      <c r="E370" t="s">
        <v>89</v>
      </c>
      <c r="F370" t="s">
        <v>88</v>
      </c>
      <c r="G370">
        <v>0.96</v>
      </c>
      <c r="H370" s="5">
        <v>1.08E-15</v>
      </c>
      <c r="I370" s="5">
        <v>5.7400000000000003E-3</v>
      </c>
      <c r="J370">
        <v>49693192</v>
      </c>
      <c r="K370" s="24">
        <v>0.99678900000000004</v>
      </c>
      <c r="L370" s="6" t="s">
        <v>644</v>
      </c>
      <c r="M370" s="6" t="s">
        <v>1109</v>
      </c>
      <c r="N370">
        <v>30072576</v>
      </c>
      <c r="O370" s="5">
        <v>1.0000000000000001E-43</v>
      </c>
      <c r="P370" s="6" t="s">
        <v>642</v>
      </c>
      <c r="Q370" s="26" t="s">
        <v>94</v>
      </c>
      <c r="R370" s="6" t="s">
        <v>1112</v>
      </c>
      <c r="S370" s="6" t="s">
        <v>563</v>
      </c>
    </row>
    <row r="371" spans="1:19">
      <c r="A371" t="s">
        <v>60</v>
      </c>
      <c r="B371">
        <v>49651777</v>
      </c>
      <c r="C371" t="s">
        <v>509</v>
      </c>
      <c r="D371" t="s">
        <v>9</v>
      </c>
      <c r="E371" t="s">
        <v>89</v>
      </c>
      <c r="F371" t="s">
        <v>88</v>
      </c>
      <c r="G371">
        <v>0.96</v>
      </c>
      <c r="H371" s="5">
        <v>1.08E-15</v>
      </c>
      <c r="I371" s="5">
        <v>5.7400000000000003E-3</v>
      </c>
      <c r="J371">
        <v>49693192</v>
      </c>
      <c r="K371" s="24">
        <v>0.99678900000000004</v>
      </c>
      <c r="L371" s="6" t="s">
        <v>644</v>
      </c>
      <c r="M371" s="6" t="s">
        <v>1109</v>
      </c>
      <c r="N371">
        <v>30072576</v>
      </c>
      <c r="O371" s="5">
        <v>1.9999999999999999E-34</v>
      </c>
      <c r="P371" s="6" t="s">
        <v>642</v>
      </c>
      <c r="Q371" s="26" t="s">
        <v>94</v>
      </c>
      <c r="R371" s="6" t="s">
        <v>1113</v>
      </c>
      <c r="S371" s="6" t="s">
        <v>563</v>
      </c>
    </row>
    <row r="372" spans="1:19">
      <c r="A372" t="s">
        <v>60</v>
      </c>
      <c r="B372">
        <v>49651777</v>
      </c>
      <c r="C372" t="s">
        <v>509</v>
      </c>
      <c r="D372" t="s">
        <v>9</v>
      </c>
      <c r="E372" t="s">
        <v>89</v>
      </c>
      <c r="F372" t="s">
        <v>88</v>
      </c>
      <c r="G372">
        <v>0.96</v>
      </c>
      <c r="H372" s="5">
        <v>1.08E-15</v>
      </c>
      <c r="I372" s="5">
        <v>5.7400000000000003E-3</v>
      </c>
      <c r="J372">
        <v>49693192</v>
      </c>
      <c r="K372" s="24">
        <v>0.99678900000000004</v>
      </c>
      <c r="L372" s="6" t="s">
        <v>644</v>
      </c>
      <c r="M372" s="6" t="s">
        <v>1109</v>
      </c>
      <c r="N372">
        <v>30072576</v>
      </c>
      <c r="O372" s="5">
        <v>8E-14</v>
      </c>
      <c r="P372" s="6" t="s">
        <v>642</v>
      </c>
      <c r="Q372" s="26" t="s">
        <v>94</v>
      </c>
      <c r="R372" s="6" t="s">
        <v>1114</v>
      </c>
      <c r="S372" s="6" t="s">
        <v>563</v>
      </c>
    </row>
    <row r="373" spans="1:19">
      <c r="A373" t="s">
        <v>60</v>
      </c>
      <c r="B373">
        <v>49651777</v>
      </c>
      <c r="C373" t="s">
        <v>509</v>
      </c>
      <c r="D373" t="s">
        <v>9</v>
      </c>
      <c r="E373" t="s">
        <v>89</v>
      </c>
      <c r="F373" t="s">
        <v>88</v>
      </c>
      <c r="G373">
        <v>0.96</v>
      </c>
      <c r="H373" s="5">
        <v>1.08E-15</v>
      </c>
      <c r="I373" s="5">
        <v>5.7400000000000003E-3</v>
      </c>
      <c r="J373">
        <v>49693192</v>
      </c>
      <c r="K373" s="24">
        <v>0.99678900000000004</v>
      </c>
      <c r="L373" s="6" t="s">
        <v>644</v>
      </c>
      <c r="M373" s="6" t="s">
        <v>1109</v>
      </c>
      <c r="N373">
        <v>30072576</v>
      </c>
      <c r="O373" s="5">
        <v>9.0000000000000005E-126</v>
      </c>
      <c r="P373" s="6" t="s">
        <v>642</v>
      </c>
      <c r="Q373" s="26" t="s">
        <v>94</v>
      </c>
      <c r="R373" s="6" t="s">
        <v>1115</v>
      </c>
      <c r="S373" s="6" t="s">
        <v>563</v>
      </c>
    </row>
    <row r="374" spans="1:19">
      <c r="A374" t="s">
        <v>60</v>
      </c>
      <c r="B374">
        <v>49651777</v>
      </c>
      <c r="C374" t="s">
        <v>509</v>
      </c>
      <c r="D374" t="s">
        <v>9</v>
      </c>
      <c r="E374" t="s">
        <v>89</v>
      </c>
      <c r="F374" t="s">
        <v>88</v>
      </c>
      <c r="G374">
        <v>0.96</v>
      </c>
      <c r="H374" s="5">
        <v>1.08E-15</v>
      </c>
      <c r="I374" s="5">
        <v>5.7400000000000003E-3</v>
      </c>
      <c r="J374">
        <v>49693192</v>
      </c>
      <c r="K374" s="24">
        <v>0.99678900000000004</v>
      </c>
      <c r="L374" s="6" t="s">
        <v>1072</v>
      </c>
      <c r="M374" s="6" t="s">
        <v>1109</v>
      </c>
      <c r="N374">
        <v>29500382</v>
      </c>
      <c r="O374" s="5">
        <v>1.0000000000000001E-9</v>
      </c>
      <c r="P374" s="6" t="s">
        <v>1074</v>
      </c>
      <c r="Q374" s="26" t="s">
        <v>94</v>
      </c>
      <c r="S374" s="6" t="s">
        <v>563</v>
      </c>
    </row>
    <row r="375" spans="1:19">
      <c r="A375" t="s">
        <v>60</v>
      </c>
      <c r="B375">
        <v>49651777</v>
      </c>
      <c r="C375" t="s">
        <v>509</v>
      </c>
      <c r="D375" t="s">
        <v>9</v>
      </c>
      <c r="E375" t="s">
        <v>89</v>
      </c>
      <c r="F375" t="s">
        <v>88</v>
      </c>
      <c r="G375">
        <v>0.96</v>
      </c>
      <c r="H375" s="5">
        <v>1.08E-15</v>
      </c>
      <c r="I375" s="5">
        <v>5.7400000000000003E-3</v>
      </c>
      <c r="J375">
        <v>49694428</v>
      </c>
      <c r="K375" s="24">
        <v>0.99730200000000002</v>
      </c>
      <c r="L375" s="6" t="s">
        <v>1051</v>
      </c>
      <c r="M375" s="6" t="s">
        <v>1116</v>
      </c>
      <c r="N375">
        <v>25201988</v>
      </c>
      <c r="O375" s="5">
        <v>5.0000000000000001E-9</v>
      </c>
      <c r="P375" s="6" t="s">
        <v>1057</v>
      </c>
      <c r="Q375" s="26" t="s">
        <v>94</v>
      </c>
      <c r="S375" s="6" t="s">
        <v>563</v>
      </c>
    </row>
    <row r="376" spans="1:19">
      <c r="A376" t="s">
        <v>62</v>
      </c>
      <c r="B376">
        <v>34595387</v>
      </c>
      <c r="C376" t="s">
        <v>510</v>
      </c>
      <c r="D376" t="s">
        <v>215</v>
      </c>
      <c r="E376" t="s">
        <v>88</v>
      </c>
      <c r="F376" t="s">
        <v>89</v>
      </c>
      <c r="G376">
        <v>1.038</v>
      </c>
      <c r="H376" s="5">
        <v>2.3900000000000001E-12</v>
      </c>
      <c r="I376" s="5">
        <v>5.4299999999999998E-5</v>
      </c>
      <c r="J376">
        <v>34595387</v>
      </c>
      <c r="K376" s="24">
        <v>1</v>
      </c>
      <c r="L376" s="6" t="s">
        <v>594</v>
      </c>
      <c r="M376" s="6" t="s">
        <v>215</v>
      </c>
      <c r="N376">
        <v>25673413</v>
      </c>
      <c r="O376" s="5">
        <v>2.0000000000000001E-9</v>
      </c>
      <c r="P376" s="6" t="s">
        <v>595</v>
      </c>
      <c r="Q376" s="26" t="s">
        <v>1137</v>
      </c>
      <c r="R376" s="6" t="s">
        <v>717</v>
      </c>
      <c r="S376" s="6" t="s">
        <v>563</v>
      </c>
    </row>
    <row r="377" spans="1:19">
      <c r="A377" t="s">
        <v>62</v>
      </c>
      <c r="B377">
        <v>34595387</v>
      </c>
      <c r="C377" t="s">
        <v>510</v>
      </c>
      <c r="D377" t="s">
        <v>215</v>
      </c>
      <c r="E377" t="s">
        <v>88</v>
      </c>
      <c r="F377" t="s">
        <v>89</v>
      </c>
      <c r="G377">
        <v>1.038</v>
      </c>
      <c r="H377" s="5">
        <v>2.3900000000000001E-12</v>
      </c>
      <c r="I377" s="5">
        <v>5.4299999999999998E-5</v>
      </c>
      <c r="J377">
        <v>34595387</v>
      </c>
      <c r="K377" s="24">
        <v>1</v>
      </c>
      <c r="L377" s="6" t="s">
        <v>594</v>
      </c>
      <c r="M377" s="6" t="s">
        <v>215</v>
      </c>
      <c r="N377">
        <v>25673413</v>
      </c>
      <c r="O377" s="5">
        <v>2.0000000000000001E-10</v>
      </c>
      <c r="P377" s="6" t="s">
        <v>595</v>
      </c>
      <c r="Q377" s="26" t="s">
        <v>1137</v>
      </c>
      <c r="R377" s="6" t="s">
        <v>584</v>
      </c>
      <c r="S377" s="6" t="s">
        <v>563</v>
      </c>
    </row>
    <row r="378" spans="1:19">
      <c r="A378" t="s">
        <v>62</v>
      </c>
      <c r="B378">
        <v>34595387</v>
      </c>
      <c r="C378" t="s">
        <v>510</v>
      </c>
      <c r="D378" t="s">
        <v>215</v>
      </c>
      <c r="E378" t="s">
        <v>88</v>
      </c>
      <c r="F378" t="s">
        <v>89</v>
      </c>
      <c r="G378">
        <v>1.038</v>
      </c>
      <c r="H378" s="5">
        <v>2.3900000000000001E-12</v>
      </c>
      <c r="I378" s="5">
        <v>5.4299999999999998E-5</v>
      </c>
      <c r="J378">
        <v>34595387</v>
      </c>
      <c r="K378" s="24">
        <v>1</v>
      </c>
      <c r="L378" s="6" t="s">
        <v>594</v>
      </c>
      <c r="M378" s="6" t="s">
        <v>215</v>
      </c>
      <c r="N378">
        <v>25673413</v>
      </c>
      <c r="O378" s="5">
        <v>3E-10</v>
      </c>
      <c r="P378" s="6" t="s">
        <v>595</v>
      </c>
      <c r="Q378" s="26" t="s">
        <v>1137</v>
      </c>
      <c r="S378" s="6" t="s">
        <v>563</v>
      </c>
    </row>
    <row r="379" spans="1:19">
      <c r="A379" t="s">
        <v>62</v>
      </c>
      <c r="B379">
        <v>34595387</v>
      </c>
      <c r="C379" t="s">
        <v>510</v>
      </c>
      <c r="D379" t="s">
        <v>215</v>
      </c>
      <c r="E379" t="s">
        <v>88</v>
      </c>
      <c r="F379" t="s">
        <v>89</v>
      </c>
      <c r="G379">
        <v>1.038</v>
      </c>
      <c r="H379" s="5">
        <v>2.3900000000000001E-12</v>
      </c>
      <c r="I379" s="5">
        <v>5.4299999999999998E-5</v>
      </c>
      <c r="J379">
        <v>34595387</v>
      </c>
      <c r="K379" s="24">
        <v>1</v>
      </c>
      <c r="L379" s="6" t="s">
        <v>594</v>
      </c>
      <c r="M379" s="6" t="s">
        <v>215</v>
      </c>
      <c r="N379">
        <v>26426971</v>
      </c>
      <c r="O379" s="5">
        <v>2E-14</v>
      </c>
      <c r="P379" s="6" t="s">
        <v>595</v>
      </c>
      <c r="Q379" s="26" t="s">
        <v>1137</v>
      </c>
      <c r="S379" s="6" t="s">
        <v>563</v>
      </c>
    </row>
    <row r="380" spans="1:19">
      <c r="A380" t="s">
        <v>62</v>
      </c>
      <c r="B380">
        <v>34595387</v>
      </c>
      <c r="C380" t="s">
        <v>510</v>
      </c>
      <c r="D380" t="s">
        <v>215</v>
      </c>
      <c r="E380" t="s">
        <v>88</v>
      </c>
      <c r="F380" t="s">
        <v>89</v>
      </c>
      <c r="G380">
        <v>1.038</v>
      </c>
      <c r="H380" s="5">
        <v>2.3900000000000001E-12</v>
      </c>
      <c r="I380" s="5">
        <v>5.4299999999999998E-5</v>
      </c>
      <c r="J380">
        <v>34595387</v>
      </c>
      <c r="K380" s="24">
        <v>1</v>
      </c>
      <c r="L380" s="6" t="s">
        <v>594</v>
      </c>
      <c r="M380" s="6" t="s">
        <v>215</v>
      </c>
      <c r="N380">
        <v>26961502</v>
      </c>
      <c r="O380" s="5">
        <v>2.0000000000000001E-9</v>
      </c>
      <c r="P380" s="6" t="s">
        <v>595</v>
      </c>
      <c r="Q380" s="26" t="s">
        <v>1137</v>
      </c>
      <c r="R380" s="6" t="s">
        <v>1117</v>
      </c>
      <c r="S380" s="6" t="s">
        <v>563</v>
      </c>
    </row>
    <row r="381" spans="1:19">
      <c r="A381" t="s">
        <v>62</v>
      </c>
      <c r="B381">
        <v>34595387</v>
      </c>
      <c r="C381" t="s">
        <v>510</v>
      </c>
      <c r="D381" t="s">
        <v>215</v>
      </c>
      <c r="E381" t="s">
        <v>88</v>
      </c>
      <c r="F381" t="s">
        <v>89</v>
      </c>
      <c r="G381">
        <v>1.038</v>
      </c>
      <c r="H381" s="5">
        <v>2.3900000000000001E-12</v>
      </c>
      <c r="I381" s="5">
        <v>5.4299999999999998E-5</v>
      </c>
      <c r="J381">
        <v>34595387</v>
      </c>
      <c r="K381" s="24">
        <v>1</v>
      </c>
      <c r="L381" s="6" t="s">
        <v>594</v>
      </c>
      <c r="M381" s="6" t="s">
        <v>215</v>
      </c>
      <c r="N381">
        <v>28443625</v>
      </c>
      <c r="O381" s="5">
        <v>3E-9</v>
      </c>
      <c r="P381" s="6" t="s">
        <v>1118</v>
      </c>
      <c r="Q381" s="26" t="s">
        <v>1137</v>
      </c>
      <c r="S381" s="6" t="s">
        <v>563</v>
      </c>
    </row>
    <row r="382" spans="1:19">
      <c r="A382" t="s">
        <v>62</v>
      </c>
      <c r="B382">
        <v>34595387</v>
      </c>
      <c r="C382" t="s">
        <v>510</v>
      </c>
      <c r="D382" t="s">
        <v>215</v>
      </c>
      <c r="E382" t="s">
        <v>88</v>
      </c>
      <c r="F382" t="s">
        <v>89</v>
      </c>
      <c r="G382">
        <v>1.038</v>
      </c>
      <c r="H382" s="5">
        <v>2.3900000000000001E-12</v>
      </c>
      <c r="I382" s="5">
        <v>5.4299999999999998E-5</v>
      </c>
      <c r="J382">
        <v>34595387</v>
      </c>
      <c r="K382" s="24">
        <v>1</v>
      </c>
      <c r="L382" s="6" t="s">
        <v>594</v>
      </c>
      <c r="M382" s="6" t="s">
        <v>215</v>
      </c>
      <c r="N382">
        <v>28443625</v>
      </c>
      <c r="O382" s="5">
        <v>6E-9</v>
      </c>
      <c r="P382" s="6" t="s">
        <v>1119</v>
      </c>
      <c r="Q382" s="26" t="s">
        <v>1137</v>
      </c>
      <c r="S382" s="6" t="s">
        <v>563</v>
      </c>
    </row>
    <row r="383" spans="1:19">
      <c r="A383" t="s">
        <v>62</v>
      </c>
      <c r="B383">
        <v>34595387</v>
      </c>
      <c r="C383" t="s">
        <v>510</v>
      </c>
      <c r="D383" t="s">
        <v>215</v>
      </c>
      <c r="E383" t="s">
        <v>88</v>
      </c>
      <c r="F383" t="s">
        <v>89</v>
      </c>
      <c r="G383">
        <v>1.038</v>
      </c>
      <c r="H383" s="5">
        <v>2.3900000000000001E-12</v>
      </c>
      <c r="I383" s="5">
        <v>5.4299999999999998E-5</v>
      </c>
      <c r="J383">
        <v>34595387</v>
      </c>
      <c r="K383" s="24">
        <v>1</v>
      </c>
      <c r="L383" s="6" t="s">
        <v>594</v>
      </c>
      <c r="M383" s="6" t="s">
        <v>215</v>
      </c>
      <c r="N383">
        <v>30108127</v>
      </c>
      <c r="O383" s="5">
        <v>8.0000000000000002E-13</v>
      </c>
      <c r="P383" s="6" t="s">
        <v>595</v>
      </c>
      <c r="Q383" s="26" t="s">
        <v>1137</v>
      </c>
      <c r="S383" s="6" t="s">
        <v>563</v>
      </c>
    </row>
    <row r="384" spans="1:19">
      <c r="A384" t="s">
        <v>62</v>
      </c>
      <c r="B384">
        <v>34595387</v>
      </c>
      <c r="C384" t="s">
        <v>510</v>
      </c>
      <c r="D384" t="s">
        <v>215</v>
      </c>
      <c r="E384" t="s">
        <v>88</v>
      </c>
      <c r="F384" t="s">
        <v>89</v>
      </c>
      <c r="G384">
        <v>1.038</v>
      </c>
      <c r="H384" s="5">
        <v>2.3900000000000001E-12</v>
      </c>
      <c r="I384" s="5">
        <v>5.4299999999999998E-5</v>
      </c>
      <c r="J384">
        <v>34595387</v>
      </c>
      <c r="K384" s="24">
        <v>1</v>
      </c>
      <c r="L384" s="6" t="s">
        <v>788</v>
      </c>
      <c r="M384" s="6" t="s">
        <v>215</v>
      </c>
      <c r="N384">
        <v>28443625</v>
      </c>
      <c r="O384" s="5">
        <v>3E-9</v>
      </c>
      <c r="P384" s="6" t="s">
        <v>1118</v>
      </c>
      <c r="Q384" s="26" t="s">
        <v>1137</v>
      </c>
      <c r="S384" s="6" t="s">
        <v>563</v>
      </c>
    </row>
    <row r="385" spans="1:19">
      <c r="A385" t="s">
        <v>62</v>
      </c>
      <c r="B385">
        <v>34595387</v>
      </c>
      <c r="C385" t="s">
        <v>510</v>
      </c>
      <c r="D385" t="s">
        <v>215</v>
      </c>
      <c r="E385" t="s">
        <v>88</v>
      </c>
      <c r="F385" t="s">
        <v>89</v>
      </c>
      <c r="G385">
        <v>1.038</v>
      </c>
      <c r="H385" s="5">
        <v>2.3900000000000001E-12</v>
      </c>
      <c r="I385" s="5">
        <v>5.4299999999999998E-5</v>
      </c>
      <c r="J385">
        <v>34829464</v>
      </c>
      <c r="K385" s="24">
        <v>0.97329299999999996</v>
      </c>
      <c r="L385" s="6" t="s">
        <v>1120</v>
      </c>
      <c r="M385" s="6" t="s">
        <v>1121</v>
      </c>
      <c r="N385">
        <v>26502338</v>
      </c>
      <c r="O385" s="5">
        <v>8.0000000000000005E-9</v>
      </c>
      <c r="P385" s="6" t="s">
        <v>1122</v>
      </c>
      <c r="Q385" s="26" t="s">
        <v>152</v>
      </c>
      <c r="S385" s="6" t="s">
        <v>563</v>
      </c>
    </row>
    <row r="386" spans="1:19">
      <c r="A386" t="s">
        <v>62</v>
      </c>
      <c r="B386">
        <v>34595387</v>
      </c>
      <c r="C386" t="s">
        <v>510</v>
      </c>
      <c r="D386" t="s">
        <v>215</v>
      </c>
      <c r="E386" t="s">
        <v>88</v>
      </c>
      <c r="F386" t="s">
        <v>89</v>
      </c>
      <c r="G386">
        <v>1.038</v>
      </c>
      <c r="H386" s="5">
        <v>2.3900000000000001E-12</v>
      </c>
      <c r="I386" s="5">
        <v>5.4299999999999998E-5</v>
      </c>
      <c r="J386">
        <v>34829464</v>
      </c>
      <c r="K386" s="24">
        <v>0.97329299999999996</v>
      </c>
      <c r="L386" s="6" t="s">
        <v>1120</v>
      </c>
      <c r="M386" s="6" t="s">
        <v>1121</v>
      </c>
      <c r="N386">
        <v>27399966</v>
      </c>
      <c r="O386" s="5">
        <v>1E-10</v>
      </c>
      <c r="P386" s="6" t="s">
        <v>1122</v>
      </c>
      <c r="Q386" s="26" t="s">
        <v>152</v>
      </c>
      <c r="R386" s="6" t="s">
        <v>1123</v>
      </c>
      <c r="S386" s="6" t="s">
        <v>563</v>
      </c>
    </row>
    <row r="387" spans="1:19">
      <c r="A387" t="s">
        <v>62</v>
      </c>
      <c r="B387">
        <v>34595387</v>
      </c>
      <c r="C387" t="s">
        <v>510</v>
      </c>
      <c r="D387" t="s">
        <v>215</v>
      </c>
      <c r="E387" t="s">
        <v>88</v>
      </c>
      <c r="F387" t="s">
        <v>89</v>
      </c>
      <c r="G387">
        <v>1.038</v>
      </c>
      <c r="H387" s="5">
        <v>2.3900000000000001E-12</v>
      </c>
      <c r="I387" s="5">
        <v>5.4299999999999998E-5</v>
      </c>
      <c r="J387">
        <v>34829464</v>
      </c>
      <c r="K387" s="24">
        <v>0.97329299999999996</v>
      </c>
      <c r="L387" s="6" t="s">
        <v>1120</v>
      </c>
      <c r="M387" s="6" t="s">
        <v>1121</v>
      </c>
      <c r="N387">
        <v>28714469</v>
      </c>
      <c r="O387" s="5">
        <v>2E-8</v>
      </c>
      <c r="P387" s="6" t="s">
        <v>1122</v>
      </c>
      <c r="Q387" s="26" t="s">
        <v>152</v>
      </c>
      <c r="S387" s="6" t="s">
        <v>563</v>
      </c>
    </row>
    <row r="388" spans="1:19">
      <c r="A388" t="s">
        <v>62</v>
      </c>
      <c r="B388">
        <v>34595387</v>
      </c>
      <c r="C388" t="s">
        <v>510</v>
      </c>
      <c r="D388" t="s">
        <v>215</v>
      </c>
      <c r="E388" t="s">
        <v>88</v>
      </c>
      <c r="F388" t="s">
        <v>89</v>
      </c>
      <c r="G388">
        <v>1.038</v>
      </c>
      <c r="H388" s="5">
        <v>2.3900000000000001E-12</v>
      </c>
      <c r="I388" s="5">
        <v>5.4299999999999998E-5</v>
      </c>
      <c r="J388">
        <v>34860776</v>
      </c>
      <c r="K388" s="24">
        <v>0.97318199999999999</v>
      </c>
      <c r="L388" s="6" t="s">
        <v>594</v>
      </c>
      <c r="M388" s="6" t="s">
        <v>1124</v>
      </c>
      <c r="N388">
        <v>26426971</v>
      </c>
      <c r="O388" s="5">
        <v>1E-14</v>
      </c>
      <c r="P388" s="6" t="s">
        <v>595</v>
      </c>
      <c r="Q388" s="26" t="s">
        <v>152</v>
      </c>
      <c r="S388" s="6" t="s">
        <v>563</v>
      </c>
    </row>
    <row r="389" spans="1:19">
      <c r="A389" t="s">
        <v>62</v>
      </c>
      <c r="B389">
        <v>34595387</v>
      </c>
      <c r="C389" t="s">
        <v>510</v>
      </c>
      <c r="D389" t="s">
        <v>215</v>
      </c>
      <c r="E389" t="s">
        <v>88</v>
      </c>
      <c r="F389" t="s">
        <v>89</v>
      </c>
      <c r="G389">
        <v>1.038</v>
      </c>
      <c r="H389" s="5">
        <v>2.3900000000000001E-12</v>
      </c>
      <c r="I389" s="5">
        <v>5.4299999999999998E-5</v>
      </c>
      <c r="J389">
        <v>34860776</v>
      </c>
      <c r="K389" s="24">
        <v>0.97318199999999999</v>
      </c>
      <c r="L389" s="6" t="s">
        <v>594</v>
      </c>
      <c r="M389" s="6" t="s">
        <v>1124</v>
      </c>
      <c r="N389">
        <v>30108127</v>
      </c>
      <c r="O389" s="5">
        <v>4.9999999999999999E-13</v>
      </c>
      <c r="P389" s="6" t="s">
        <v>595</v>
      </c>
      <c r="Q389" s="26" t="s">
        <v>152</v>
      </c>
      <c r="S389" s="6" t="s">
        <v>563</v>
      </c>
    </row>
    <row r="390" spans="1:19">
      <c r="A390" t="s">
        <v>62</v>
      </c>
      <c r="B390">
        <v>34595387</v>
      </c>
      <c r="C390" t="s">
        <v>510</v>
      </c>
      <c r="D390" t="s">
        <v>215</v>
      </c>
      <c r="E390" t="s">
        <v>88</v>
      </c>
      <c r="F390" t="s">
        <v>89</v>
      </c>
      <c r="G390">
        <v>1.038</v>
      </c>
      <c r="H390" s="5">
        <v>2.3900000000000001E-12</v>
      </c>
      <c r="I390" s="5">
        <v>5.4299999999999998E-5</v>
      </c>
      <c r="J390">
        <v>34860776</v>
      </c>
      <c r="K390" s="24">
        <v>0.97318199999999999</v>
      </c>
      <c r="L390" s="6" t="s">
        <v>971</v>
      </c>
      <c r="M390" s="6" t="s">
        <v>1124</v>
      </c>
      <c r="N390">
        <v>30804565</v>
      </c>
      <c r="O390" s="5">
        <v>1E-8</v>
      </c>
      <c r="P390" s="6" t="s">
        <v>972</v>
      </c>
      <c r="Q390" s="26" t="s">
        <v>152</v>
      </c>
      <c r="S390" s="6" t="s">
        <v>87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SupData 1 - cohorts</vt:lpstr>
      <vt:lpstr>SupData 2, genetic correl</vt:lpstr>
      <vt:lpstr>SupData 3, IDD variants</vt:lpstr>
      <vt:lpstr>SupData 4, dorsalgia variants</vt:lpstr>
      <vt:lpstr>SupData 5, IDD coding</vt:lpstr>
      <vt:lpstr>SupData 6, Dorsalgia coding</vt:lpstr>
      <vt:lpstr>SupData 7, IDD cis-eqtl</vt:lpstr>
      <vt:lpstr>SupData 8, Dorsalg cis-eqtl</vt:lpstr>
      <vt:lpstr>SupData 9, IDD pQTL</vt:lpstr>
      <vt:lpstr>SupData 10, Dorsalg pQTL</vt:lpstr>
      <vt:lpstr>SupData 11, replications</vt:lpstr>
      <vt:lpstr>SupData 12, LDHsurg</vt:lpstr>
      <vt:lpstr>SupData 13, SLC13A1 LOFs</vt:lpstr>
      <vt:lpstr>SupData 14, IDD, ser-sulfate</vt:lpstr>
      <vt:lpstr>SupData 15, SLC13A1 phenoscan</vt:lpstr>
      <vt:lpstr>SupData 16, IDD GWAScat</vt:lpstr>
      <vt:lpstr>SupData 17, Dorsalgia GWAScat</vt:lpstr>
    </vt:vector>
  </TitlesOfParts>
  <Company>deCODE genetics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Muhammad S. Nawaz</dc:creator>
  <cp:lastModifiedBy>Gyda Bjornsdottir</cp:lastModifiedBy>
  <cp:lastPrinted>2021-02-16T11:39:27Z</cp:lastPrinted>
  <dcterms:created xsi:type="dcterms:W3CDTF">2020-03-30T08:57:19Z</dcterms:created>
  <dcterms:modified xsi:type="dcterms:W3CDTF">2022-01-03T16:47:41Z</dcterms:modified>
</cp:coreProperties>
</file>