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600"/>
  </bookViews>
  <sheets>
    <sheet name="Legend" sheetId="1" r:id="rId1"/>
    <sheet name="TableS1" sheetId="25" r:id="rId2"/>
    <sheet name="Table S2" sheetId="26" r:id="rId3"/>
    <sheet name="Table S3" sheetId="27" r:id="rId4"/>
    <sheet name="Table S4" sheetId="13" r:id="rId5"/>
    <sheet name="Table S5" sheetId="9" r:id="rId6"/>
    <sheet name="Table S6" sheetId="18" r:id="rId7"/>
    <sheet name="Table S7" sheetId="19" r:id="rId8"/>
    <sheet name="Table_S8" sheetId="24" r:id="rId9"/>
    <sheet name="Table S9" sheetId="20" r:id="rId10"/>
  </sheets>
  <definedNames>
    <definedName name="_xlnm._FilterDatabase" localSheetId="4" hidden="1">'Table S4'!$A$2:$T$32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9" l="1"/>
  <c r="I22" i="19"/>
  <c r="H22" i="19"/>
  <c r="G22" i="19"/>
  <c r="F22" i="19"/>
  <c r="J21" i="19"/>
  <c r="I21" i="19"/>
  <c r="H21" i="19"/>
  <c r="G21" i="19"/>
  <c r="F21" i="19"/>
  <c r="F41" i="20" l="1"/>
  <c r="M42" i="20" l="1"/>
  <c r="L42" i="20"/>
  <c r="K42" i="20"/>
  <c r="J42" i="20"/>
  <c r="I42" i="20"/>
  <c r="H42" i="20"/>
  <c r="G42" i="20"/>
  <c r="F42" i="20"/>
  <c r="M41" i="20"/>
  <c r="L41" i="20"/>
  <c r="K41" i="20"/>
  <c r="J41" i="20"/>
  <c r="I41" i="20"/>
  <c r="H41" i="20"/>
  <c r="G41" i="20"/>
</calcChain>
</file>

<file path=xl/sharedStrings.xml><?xml version="1.0" encoding="utf-8"?>
<sst xmlns="http://schemas.openxmlformats.org/spreadsheetml/2006/main" count="1261" uniqueCount="466">
  <si>
    <t>Molecular formula</t>
  </si>
  <si>
    <t xml:space="preserve">Molecular weight </t>
  </si>
  <si>
    <t>No.</t>
  </si>
  <si>
    <t xml:space="preserve">Formula </t>
  </si>
  <si>
    <t>PI</t>
  </si>
  <si>
    <t>NA</t>
  </si>
  <si>
    <t>[M+H]+ 146.106</t>
  </si>
  <si>
    <t>[M]+</t>
  </si>
  <si>
    <t>56.0498;65.039;67.0547;68.0501;68.058;69.0575;70.0653;71.0494;74.024;82.0649;84.0446;84.0547;84.0672;84.0806;84.103;84.1366;84.1793;84.2275;84.31;85.0648;85.0839;86.087;95.0488;130.0866</t>
  </si>
  <si>
    <t>5680;3400;40860;1406;2474;5730;464;618;4600;2940;684;496;547;397038;5868;5896;1092;426;2574;1640;22384;577;526;454</t>
  </si>
  <si>
    <t>[M+H-NH3]+</t>
  </si>
  <si>
    <t>[M+H-NH3]+ 146.106</t>
  </si>
  <si>
    <t>Level_2</t>
  </si>
  <si>
    <t>[M+H-NH3-HCOOH]+</t>
  </si>
  <si>
    <t>[M+H-NH3-HCOOH]+ 146.106</t>
  </si>
  <si>
    <t>59.0609;84.0806</t>
  </si>
  <si>
    <t>[M+1]+</t>
  </si>
  <si>
    <t>Isotopes</t>
  </si>
  <si>
    <t>[M+H-H2O]+ 146.106</t>
  </si>
  <si>
    <t>Level_3</t>
  </si>
  <si>
    <t>[M+K]+ 146.106</t>
  </si>
  <si>
    <t>59.061;284.1965</t>
  </si>
  <si>
    <t>4046;716</t>
  </si>
  <si>
    <t>Adducts</t>
  </si>
  <si>
    <t>84.0807;85.0839;86.0961;123.0918;128.0709;130.0862;137.1066;161.1077;165.1031;169.0954;179.1175;181.134;183.1132;184.1162;225.1241;231.1501;245.1648;249.1594;251.1755;263.1754;265.1908;267.1704;268.1739;290.187;291.1881;308.197;310.2116;312.1916;313.1943</t>
  </si>
  <si>
    <t>4180;468;782;440;1158;1248;527;566;1762;596;574;1108;5022;538;580;624;672;632;460;1536;2066;9668;1212;1218;490;624;1244;4868;944</t>
  </si>
  <si>
    <t>[M+2K-H]+ 146.106</t>
  </si>
  <si>
    <t>84.0807;93.0699</t>
  </si>
  <si>
    <t>4148;508</t>
  </si>
  <si>
    <t>[M+H-HCOOH]+</t>
  </si>
  <si>
    <t>[M+H-HCOOH]+ 146.106</t>
  </si>
  <si>
    <t>[2M+H]+ 146.106</t>
  </si>
  <si>
    <t>[M+H]+ 146.179</t>
  </si>
  <si>
    <t>[M+H-NH3-CO]+</t>
  </si>
  <si>
    <t>[M+H-NH3-CO]+ 146.106</t>
  </si>
  <si>
    <t>[M+Na]+ 146.106</t>
  </si>
  <si>
    <t>[M+H-NH3]+ 146.179</t>
  </si>
  <si>
    <t>[2M+K]+ 146.106</t>
  </si>
  <si>
    <t>[M+2]+</t>
  </si>
  <si>
    <t>[M+Na+K-H]+ 146.106</t>
  </si>
  <si>
    <t>C9H17O7N</t>
  </si>
  <si>
    <t>C12H22O9N2S2</t>
  </si>
  <si>
    <t>C9H17O7NS</t>
  </si>
  <si>
    <t>C10H17O9N</t>
  </si>
  <si>
    <t>C11H19O9N</t>
  </si>
  <si>
    <t>C15H21O7N</t>
  </si>
  <si>
    <t>C8H15O7N</t>
  </si>
  <si>
    <t>C12H19O7N3</t>
  </si>
  <si>
    <t>C12H23O7N</t>
  </si>
  <si>
    <t>C12H24O7N2</t>
  </si>
  <si>
    <t>C11H21O7NS</t>
  </si>
  <si>
    <t>C10H18O8N2</t>
  </si>
  <si>
    <t>C11H19O7N</t>
  </si>
  <si>
    <t>C11H20O8N2</t>
  </si>
  <si>
    <t>C12H24O7N4</t>
  </si>
  <si>
    <t>C9H17O8N</t>
  </si>
  <si>
    <t>C10H19O8N</t>
  </si>
  <si>
    <t>C11H21O7N</t>
  </si>
  <si>
    <t>C17H22O7N2</t>
  </si>
  <si>
    <t>C15H21O8N</t>
  </si>
  <si>
    <t>Model system</t>
  </si>
  <si>
    <t>FruLys</t>
  </si>
  <si>
    <t>FruAla</t>
  </si>
  <si>
    <t>FruCys2</t>
  </si>
  <si>
    <t>FruCys</t>
  </si>
  <si>
    <t>FruAsp</t>
  </si>
  <si>
    <t>FruGlu</t>
  </si>
  <si>
    <t>FruPhe</t>
  </si>
  <si>
    <t>FruGly</t>
  </si>
  <si>
    <t>FruHis</t>
  </si>
  <si>
    <t>FruIle</t>
  </si>
  <si>
    <t>FruLeu</t>
  </si>
  <si>
    <t>FruMet</t>
  </si>
  <si>
    <t>FruAsn</t>
  </si>
  <si>
    <t>FruPro</t>
  </si>
  <si>
    <t>FruGln</t>
  </si>
  <si>
    <t>FruArg</t>
  </si>
  <si>
    <t>FruSer</t>
  </si>
  <si>
    <t>FruThr</t>
  </si>
  <si>
    <t>FruVal</t>
  </si>
  <si>
    <t>FruTrp</t>
  </si>
  <si>
    <t>FruTyr</t>
  </si>
  <si>
    <t>Glc-Cys2</t>
  </si>
  <si>
    <t>Glc-Cys</t>
  </si>
  <si>
    <t>Glc-Asp</t>
  </si>
  <si>
    <t>Glc-Glu</t>
  </si>
  <si>
    <t>Glc-Phe</t>
  </si>
  <si>
    <t>Glc-Gly</t>
  </si>
  <si>
    <t>Glc-His</t>
  </si>
  <si>
    <t>Glc-Ile</t>
  </si>
  <si>
    <t>Glc-Lys</t>
  </si>
  <si>
    <t>Glc-Leu</t>
  </si>
  <si>
    <t>Glc-Met</t>
  </si>
  <si>
    <t>Glc-Asn</t>
  </si>
  <si>
    <t>Glc-Pro</t>
  </si>
  <si>
    <t>Glc-Gln</t>
  </si>
  <si>
    <t>Glc-Arg</t>
  </si>
  <si>
    <t>Glc-Ser</t>
  </si>
  <si>
    <t>Glc-Thr</t>
  </si>
  <si>
    <t>Glc-Val</t>
  </si>
  <si>
    <t>Glc-Trp</t>
  </si>
  <si>
    <t>Glc-Tyr</t>
  </si>
  <si>
    <t>Glc-Ala</t>
  </si>
  <si>
    <t>Reference</t>
  </si>
  <si>
    <t xml:space="preserve"> Compound name </t>
  </si>
  <si>
    <t xml:space="preserve"> Compound abbreviation</t>
  </si>
  <si>
    <t>Glycine</t>
  </si>
  <si>
    <t>C4H7O4N</t>
  </si>
  <si>
    <t>C5H9O4N</t>
  </si>
  <si>
    <t>C2H5O2N</t>
  </si>
  <si>
    <t>C3H7O2N</t>
  </si>
  <si>
    <t>C5H9O2N</t>
  </si>
  <si>
    <t>C9H11O3N</t>
  </si>
  <si>
    <t>C5H11O2N</t>
  </si>
  <si>
    <t>C5H11O2NS</t>
  </si>
  <si>
    <t>C6H13O2N</t>
  </si>
  <si>
    <t>C9H11O2N</t>
  </si>
  <si>
    <t>C5H10O3N2</t>
  </si>
  <si>
    <t xml:space="preserve">C4H8O3N2 </t>
  </si>
  <si>
    <t>C3H7O3N</t>
  </si>
  <si>
    <t>C4H9O3N</t>
  </si>
  <si>
    <t>C3H7O2NS</t>
  </si>
  <si>
    <t>C6H12O4N2S2</t>
  </si>
  <si>
    <t>C6H9O2N3</t>
  </si>
  <si>
    <t>C6H14O2N4</t>
  </si>
  <si>
    <t>C6H14O2N2</t>
  </si>
  <si>
    <t xml:space="preserve">Classification </t>
  </si>
  <si>
    <t>LogP</t>
  </si>
  <si>
    <t>Formula</t>
  </si>
  <si>
    <t>Molecular weight</t>
  </si>
  <si>
    <t>L-Glutamic acid</t>
  </si>
  <si>
    <t>Glu</t>
  </si>
  <si>
    <t>Acidic</t>
  </si>
  <si>
    <t>L-Aspartic acid</t>
  </si>
  <si>
    <t>Asp</t>
  </si>
  <si>
    <t>L-Leucine</t>
  </si>
  <si>
    <t>Leu</t>
  </si>
  <si>
    <t>Non-polar</t>
  </si>
  <si>
    <t>L-Isoleucine</t>
  </si>
  <si>
    <t>Ile</t>
  </si>
  <si>
    <t>L-Methionine</t>
  </si>
  <si>
    <t>Met</t>
  </si>
  <si>
    <t>L-Valine</t>
  </si>
  <si>
    <t>Val</t>
  </si>
  <si>
    <t>L-Proline</t>
  </si>
  <si>
    <t>Pro</t>
  </si>
  <si>
    <t>L-Alanine</t>
  </si>
  <si>
    <t>Ala</t>
  </si>
  <si>
    <t>A</t>
  </si>
  <si>
    <t>Gly</t>
  </si>
  <si>
    <t>L-Phenylalanine</t>
  </si>
  <si>
    <t>Phe</t>
  </si>
  <si>
    <t>Non-polar(aromatic)</t>
  </si>
  <si>
    <t>L-Tryptophan</t>
  </si>
  <si>
    <t>Trp</t>
  </si>
  <si>
    <t>C11H12O2N2</t>
  </si>
  <si>
    <t>L-Tyrosine</t>
  </si>
  <si>
    <t>Tyr</t>
  </si>
  <si>
    <t>Polar(aromatic)</t>
  </si>
  <si>
    <t>L-Cysteine</t>
  </si>
  <si>
    <t>Cys</t>
  </si>
  <si>
    <t>Polar(Thiol)</t>
  </si>
  <si>
    <t>L-Cystine</t>
  </si>
  <si>
    <t>Cys2</t>
  </si>
  <si>
    <t>polar</t>
  </si>
  <si>
    <t>L-Threonine</t>
  </si>
  <si>
    <t>Thr</t>
  </si>
  <si>
    <t>Polar</t>
  </si>
  <si>
    <t>L-Glutamine</t>
  </si>
  <si>
    <t>Gln</t>
  </si>
  <si>
    <t>L-Asparagine</t>
  </si>
  <si>
    <t>Asn</t>
  </si>
  <si>
    <t>L-Serine</t>
  </si>
  <si>
    <t>Ser</t>
  </si>
  <si>
    <t>L-Histidine</t>
  </si>
  <si>
    <t>His</t>
  </si>
  <si>
    <t>Basic</t>
  </si>
  <si>
    <t>L-Lysine</t>
  </si>
  <si>
    <t>Lys</t>
  </si>
  <si>
    <t>L-Arginine</t>
  </si>
  <si>
    <t>Arg</t>
  </si>
  <si>
    <t xml:space="preserve"> fructosylalanine</t>
  </si>
  <si>
    <t xml:space="preserve"> fructosylcystine</t>
  </si>
  <si>
    <t xml:space="preserve"> fructosylcysteine</t>
  </si>
  <si>
    <t xml:space="preserve"> fructosylaspartic acid</t>
  </si>
  <si>
    <t xml:space="preserve"> fructosylglutamic acid</t>
  </si>
  <si>
    <t xml:space="preserve"> fructosylphenylalanine</t>
  </si>
  <si>
    <t xml:space="preserve"> fructosylglycine</t>
  </si>
  <si>
    <t xml:space="preserve"> fructosylhistidine</t>
  </si>
  <si>
    <t xml:space="preserve"> fructosylisoleucine</t>
  </si>
  <si>
    <t xml:space="preserve"> fructosyllysine</t>
  </si>
  <si>
    <t xml:space="preserve"> fructosylleucine</t>
  </si>
  <si>
    <t xml:space="preserve"> fructosylmethionine</t>
  </si>
  <si>
    <t xml:space="preserve"> fructosylasparagine</t>
  </si>
  <si>
    <t xml:space="preserve"> fructosylproline</t>
  </si>
  <si>
    <t xml:space="preserve"> fructosylglutamine</t>
  </si>
  <si>
    <t xml:space="preserve"> fructosylarginine</t>
  </si>
  <si>
    <t xml:space="preserve"> fructosylserine</t>
  </si>
  <si>
    <t xml:space="preserve"> fructosylthreonine</t>
  </si>
  <si>
    <t xml:space="preserve"> fructosylvaline</t>
  </si>
  <si>
    <t xml:space="preserve"> fructosyltryptophan</t>
  </si>
  <si>
    <t xml:space="preserve"> fructosyltyrosine</t>
  </si>
  <si>
    <t>C8H16N2O4</t>
  </si>
  <si>
    <t>carboxymethyl-lysine</t>
  </si>
  <si>
    <t>glycolic acid lysine amide</t>
  </si>
  <si>
    <t>C9H18N2O4</t>
  </si>
  <si>
    <t>carboxyethyl-lysine</t>
  </si>
  <si>
    <t>C7H14N2O3</t>
  </si>
  <si>
    <t>formyl lysine</t>
  </si>
  <si>
    <t>C8H16N2O3</t>
  </si>
  <si>
    <t xml:space="preserve">acetyl lysine </t>
  </si>
  <si>
    <t>C9H18N2O5</t>
  </si>
  <si>
    <t xml:space="preserve">glycerinyl lysine </t>
  </si>
  <si>
    <t xml:space="preserve"> C14H28N4O5</t>
  </si>
  <si>
    <t>C12H18N2O4</t>
  </si>
  <si>
    <t xml:space="preserve">pyrraline </t>
  </si>
  <si>
    <t>C15H26N4O4</t>
  </si>
  <si>
    <t>glyoxal-lysine dimer</t>
  </si>
  <si>
    <t>C16H28N4O4</t>
  </si>
  <si>
    <t>methylglyoxal-lysine dimer</t>
  </si>
  <si>
    <t>C8H16N4O4</t>
  </si>
  <si>
    <t>carboxymethylarginine</t>
  </si>
  <si>
    <t>C9H18N4O4</t>
  </si>
  <si>
    <t>carboxyethylarginine</t>
  </si>
  <si>
    <t>C9H16N4O3</t>
  </si>
  <si>
    <t>C11H18N4O3</t>
  </si>
  <si>
    <t>argpyrimidine</t>
  </si>
  <si>
    <t>C8H14N4O3</t>
  </si>
  <si>
    <t xml:space="preserve">glyoxal hydroimidazolones </t>
  </si>
  <si>
    <t>C19H34N4O7</t>
  </si>
  <si>
    <t>glyoxal lysine amide</t>
  </si>
  <si>
    <t>CML</t>
  </si>
  <si>
    <t>CEL</t>
  </si>
  <si>
    <t>CMA</t>
  </si>
  <si>
    <t>iHILIC-Fusion</t>
  </si>
  <si>
    <t>ZIC-cHILIC</t>
  </si>
  <si>
    <t>ZIC-HILIC</t>
  </si>
  <si>
    <t>BEH-HILIC</t>
  </si>
  <si>
    <t>BEH-Amide</t>
  </si>
  <si>
    <t>RT</t>
  </si>
  <si>
    <t>Comment</t>
  </si>
  <si>
    <t>Good</t>
  </si>
  <si>
    <t>-</t>
  </si>
  <si>
    <t>Low intensity</t>
  </si>
  <si>
    <t>Unseparated</t>
  </si>
  <si>
    <t xml:space="preserve">Multiple </t>
  </si>
  <si>
    <t>Broad</t>
  </si>
  <si>
    <t xml:space="preserve">Tailing,Multiple </t>
  </si>
  <si>
    <t>Broad, tailing</t>
  </si>
  <si>
    <t>Multiple, broad</t>
  </si>
  <si>
    <t>Broad, Tailing</t>
  </si>
  <si>
    <t>Peak  comments</t>
  </si>
  <si>
    <t>Broad: the peak width was larger than 1minute</t>
  </si>
  <si>
    <t>Multiple: Unresolved multiple peaks were observed</t>
  </si>
  <si>
    <t>Tailing: the peak tailing was more than 1 minute</t>
  </si>
  <si>
    <t>Unseparated: Isomers were not seperated</t>
  </si>
  <si>
    <t>Not detected: No peak</t>
  </si>
  <si>
    <t>FT0564</t>
  </si>
  <si>
    <t>FT0672</t>
  </si>
  <si>
    <t>FT0766</t>
  </si>
  <si>
    <t>FT1178</t>
  </si>
  <si>
    <t>FT1339</t>
  </si>
  <si>
    <t>FT0034</t>
  </si>
  <si>
    <t>2908;7328</t>
  </si>
  <si>
    <t>FT0358</t>
  </si>
  <si>
    <t>ISFs</t>
  </si>
  <si>
    <t>FT0125</t>
  </si>
  <si>
    <t>FT0129</t>
  </si>
  <si>
    <t>FT0257</t>
  </si>
  <si>
    <t>FT0261</t>
  </si>
  <si>
    <t>56.0498;67.0549;69.0568;84.0806;85.0842</t>
  </si>
  <si>
    <t>438;820;468;14508;704</t>
  </si>
  <si>
    <t>FT0467</t>
  </si>
  <si>
    <t>FT1256</t>
  </si>
  <si>
    <t>FT0046</t>
  </si>
  <si>
    <t>FT0272</t>
  </si>
  <si>
    <t>FT0277</t>
  </si>
  <si>
    <t>FT0366</t>
  </si>
  <si>
    <t>FT0372</t>
  </si>
  <si>
    <t>FT0109</t>
  </si>
  <si>
    <t>Noise</t>
  </si>
  <si>
    <t>FT0575</t>
  </si>
  <si>
    <t>FT1184</t>
  </si>
  <si>
    <t>FT1635</t>
  </si>
  <si>
    <t>FT0044</t>
  </si>
  <si>
    <t xml:space="preserve">Artifacts </t>
  </si>
  <si>
    <t>FT0266</t>
  </si>
  <si>
    <t>FT0359</t>
  </si>
  <si>
    <t>FT0269</t>
  </si>
  <si>
    <t>FT0360</t>
  </si>
  <si>
    <t>FT0361</t>
  </si>
  <si>
    <t>FT0362</t>
  </si>
  <si>
    <t>FT0806</t>
  </si>
  <si>
    <t>Unknown</t>
  </si>
  <si>
    <t xml:space="preserve">[M+H-H2O]+ </t>
  </si>
  <si>
    <t>GALA</t>
  </si>
  <si>
    <t>GOLD</t>
  </si>
  <si>
    <t>MOLD</t>
  </si>
  <si>
    <t>G-H</t>
  </si>
  <si>
    <t>MG-H</t>
  </si>
  <si>
    <t>CEA</t>
  </si>
  <si>
    <t>GOLA</t>
  </si>
  <si>
    <t>[2, 3]</t>
  </si>
  <si>
    <t>[3]</t>
  </si>
  <si>
    <t xml:space="preserve">3-deoxyglucosone imidazolinone </t>
  </si>
  <si>
    <t>C12H22N4O6</t>
  </si>
  <si>
    <t>ForLys</t>
  </si>
  <si>
    <t>AceLys</t>
  </si>
  <si>
    <t>LacLys</t>
  </si>
  <si>
    <t>GlycLys</t>
  </si>
  <si>
    <t>pyrraline</t>
  </si>
  <si>
    <t>GA-P</t>
  </si>
  <si>
    <t xml:space="preserve">3-deoxyglucosone lysine dimer </t>
  </si>
  <si>
    <t>DOLD</t>
  </si>
  <si>
    <t>ArgPyr</t>
  </si>
  <si>
    <t>DG-H</t>
  </si>
  <si>
    <t>[1]</t>
  </si>
  <si>
    <t>[4]</t>
  </si>
  <si>
    <t>[4, 5]</t>
  </si>
  <si>
    <t>[4, 6]</t>
  </si>
  <si>
    <t>[6]</t>
  </si>
  <si>
    <t>[7, 8]</t>
  </si>
  <si>
    <t>[9]</t>
  </si>
  <si>
    <t>[10]</t>
  </si>
  <si>
    <r>
      <t xml:space="preserve">HODGE, J.E., </t>
    </r>
    <r>
      <rPr>
        <i/>
        <sz val="11"/>
        <color theme="1"/>
        <rFont val="Calibri"/>
        <family val="2"/>
        <scheme val="minor"/>
      </rPr>
      <t>Dehydrated foods, chemistry of browning reactions in model systems.</t>
    </r>
    <r>
      <rPr>
        <sz val="11"/>
        <color theme="1"/>
        <rFont val="Calibri"/>
        <family val="2"/>
        <scheme val="minor"/>
      </rPr>
      <t xml:space="preserve"> Journal of agricultural and food chemistry, 1953.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(15): p. 928-943.</t>
    </r>
  </si>
  <si>
    <r>
      <t xml:space="preserve">Tressi R, P.C.T., Rewicki D, et al., </t>
    </r>
    <r>
      <rPr>
        <i/>
        <sz val="11"/>
        <color theme="1"/>
        <rFont val="Calibri"/>
        <family val="2"/>
        <scheme val="minor"/>
      </rPr>
      <t>Modification of peptide lysine during Maillard reaction of d-glucose and d-lactose[C].</t>
    </r>
    <r>
      <rPr>
        <sz val="11"/>
        <color theme="1"/>
        <rFont val="Calibri"/>
        <family val="2"/>
        <scheme val="minor"/>
      </rPr>
      <t xml:space="preserve"> International Congress Series, 2002. </t>
    </r>
    <r>
      <rPr>
        <b/>
        <sz val="11"/>
        <color theme="1"/>
        <rFont val="Calibri"/>
        <family val="2"/>
        <scheme val="minor"/>
      </rPr>
      <t>1245</t>
    </r>
    <r>
      <rPr>
        <sz val="11"/>
        <color theme="1"/>
        <rFont val="Calibri"/>
        <family val="2"/>
        <scheme val="minor"/>
      </rPr>
      <t>: p. 203-209.</t>
    </r>
  </si>
  <si>
    <r>
      <t xml:space="preserve">Smuda, M., M. Voigt, and M.A. Glomb, </t>
    </r>
    <r>
      <rPr>
        <i/>
        <sz val="11"/>
        <color theme="1"/>
        <rFont val="Calibri"/>
        <family val="2"/>
        <scheme val="minor"/>
      </rPr>
      <t>Degradation of 1-deoxy-D-erythro-hexo-2,3-diulose in the presence of lysine leads to formation of carboxylic acid amides.</t>
    </r>
    <r>
      <rPr>
        <sz val="11"/>
        <color theme="1"/>
        <rFont val="Calibri"/>
        <family val="2"/>
        <scheme val="minor"/>
      </rPr>
      <t xml:space="preserve"> J Agric Food Chem, 2010. </t>
    </r>
    <r>
      <rPr>
        <b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(10): p. 6458-64.</t>
    </r>
  </si>
  <si>
    <r>
      <t xml:space="preserve">Henning, C. and M.A. Glomb, </t>
    </r>
    <r>
      <rPr>
        <i/>
        <sz val="11"/>
        <color theme="1"/>
        <rFont val="Calibri"/>
        <family val="2"/>
        <scheme val="minor"/>
      </rPr>
      <t>Pathways of the Maillard reaction under physiological conditions.</t>
    </r>
    <r>
      <rPr>
        <sz val="11"/>
        <color theme="1"/>
        <rFont val="Calibri"/>
        <family val="2"/>
        <scheme val="minor"/>
      </rPr>
      <t xml:space="preserve"> Glycoconj J, 2016.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>(4): p. 499-512.</t>
    </r>
  </si>
  <si>
    <r>
      <t xml:space="preserve">Glomb, M.A. and C. Pfahler, </t>
    </r>
    <r>
      <rPr>
        <i/>
        <sz val="11"/>
        <color theme="1"/>
        <rFont val="Calibri"/>
        <family val="2"/>
        <scheme val="minor"/>
      </rPr>
      <t>Amides are novel protein modifications formed by physiological sugars.</t>
    </r>
    <r>
      <rPr>
        <sz val="11"/>
        <color theme="1"/>
        <rFont val="Calibri"/>
        <family val="2"/>
        <scheme val="minor"/>
      </rPr>
      <t xml:space="preserve"> J Biol Chem, 2001. </t>
    </r>
    <r>
      <rPr>
        <b/>
        <sz val="11"/>
        <color theme="1"/>
        <rFont val="Calibri"/>
        <family val="2"/>
        <scheme val="minor"/>
      </rPr>
      <t>276</t>
    </r>
    <r>
      <rPr>
        <sz val="11"/>
        <color theme="1"/>
        <rFont val="Calibri"/>
        <family val="2"/>
        <scheme val="minor"/>
      </rPr>
      <t>(45): p. 41638-47.</t>
    </r>
  </si>
  <si>
    <r>
      <t xml:space="preserve">Yu, H., et al., </t>
    </r>
    <r>
      <rPr>
        <i/>
        <sz val="11"/>
        <color theme="1"/>
        <rFont val="Calibri"/>
        <family val="2"/>
        <scheme val="minor"/>
      </rPr>
      <t>Kinetic study on the generation of furosine and pyrraline in a Maillard reaction model system of d-glucose and l-lysine.</t>
    </r>
    <r>
      <rPr>
        <sz val="11"/>
        <color theme="1"/>
        <rFont val="Calibri"/>
        <family val="2"/>
        <scheme val="minor"/>
      </rPr>
      <t xml:space="preserve"> Food Chem, 2020. </t>
    </r>
    <r>
      <rPr>
        <b/>
        <sz val="11"/>
        <color theme="1"/>
        <rFont val="Calibri"/>
        <family val="2"/>
        <scheme val="minor"/>
      </rPr>
      <t>317</t>
    </r>
    <r>
      <rPr>
        <sz val="11"/>
        <color theme="1"/>
        <rFont val="Calibri"/>
        <family val="2"/>
        <scheme val="minor"/>
      </rPr>
      <t>: p. 126458.</t>
    </r>
  </si>
  <si>
    <r>
      <t xml:space="preserve">Jayakody, L.N., et al., </t>
    </r>
    <r>
      <rPr>
        <i/>
        <sz val="11"/>
        <color theme="1"/>
        <rFont val="Calibri"/>
        <family val="2"/>
        <scheme val="minor"/>
      </rPr>
      <t>Identification and detoxification of glycolaldehyde, an unattended bioethanol fermentation inhibitor.</t>
    </r>
    <r>
      <rPr>
        <sz val="11"/>
        <color theme="1"/>
        <rFont val="Calibri"/>
        <family val="2"/>
        <scheme val="minor"/>
      </rPr>
      <t xml:space="preserve"> Crit Rev Biotechnol, 2017.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(2): p. 177-189.</t>
    </r>
  </si>
  <si>
    <r>
      <t xml:space="preserve">Hellwig, M. and T. Henle, </t>
    </r>
    <r>
      <rPr>
        <i/>
        <sz val="11"/>
        <color theme="1"/>
        <rFont val="Calibri"/>
        <family val="2"/>
        <scheme val="minor"/>
      </rPr>
      <t>Formyline, a new glycation compound from the reaction of lysine and 3-deoxypentosone.</t>
    </r>
    <r>
      <rPr>
        <sz val="11"/>
        <color theme="1"/>
        <rFont val="Calibri"/>
        <family val="2"/>
        <scheme val="minor"/>
      </rPr>
      <t xml:space="preserve"> European Food Research and Technology, 2010. </t>
    </r>
    <r>
      <rPr>
        <b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(6): p. 903-914.</t>
    </r>
  </si>
  <si>
    <r>
      <t xml:space="preserve">Zhu, Y., H. Snooks, and S. Sang, </t>
    </r>
    <r>
      <rPr>
        <i/>
        <sz val="11"/>
        <color theme="1"/>
        <rFont val="Calibri"/>
        <family val="2"/>
        <scheme val="minor"/>
      </rPr>
      <t>Complexity of Advanced Glycation End Products in Foods: Where Are We Now?</t>
    </r>
    <r>
      <rPr>
        <sz val="11"/>
        <color theme="1"/>
        <rFont val="Calibri"/>
        <family val="2"/>
        <scheme val="minor"/>
      </rPr>
      <t xml:space="preserve"> J Agric Food Chem, 2018. </t>
    </r>
    <r>
      <rPr>
        <b/>
        <sz val="11"/>
        <color theme="1"/>
        <rFont val="Calibri"/>
        <family val="2"/>
        <scheme val="minor"/>
      </rPr>
      <t>66</t>
    </r>
    <r>
      <rPr>
        <sz val="11"/>
        <color theme="1"/>
        <rFont val="Calibri"/>
        <family val="2"/>
        <scheme val="minor"/>
      </rPr>
      <t>(6): p. 1325-1329.</t>
    </r>
  </si>
  <si>
    <r>
      <t xml:space="preserve">Zhu, Y. and V.A. Yaylayan, </t>
    </r>
    <r>
      <rPr>
        <i/>
        <sz val="11"/>
        <color theme="1"/>
        <rFont val="Calibri"/>
        <family val="2"/>
        <scheme val="minor"/>
      </rPr>
      <t>Interaction of free arginine and guanidine with glucose under thermal processing conditions and formation of Amadori-derived imidazolones.</t>
    </r>
    <r>
      <rPr>
        <sz val="11"/>
        <color theme="1"/>
        <rFont val="Calibri"/>
        <family val="2"/>
        <scheme val="minor"/>
      </rPr>
      <t xml:space="preserve"> Food Chem, 2017. </t>
    </r>
    <r>
      <rPr>
        <b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>: p. 87-92.</t>
    </r>
  </si>
  <si>
    <t xml:space="preserve">Compound name </t>
  </si>
  <si>
    <t xml:space="preserve"> fructosylisoleucine, fructosylleucine</t>
  </si>
  <si>
    <t>carboxymethyl-lysine, glycolic acid lysine amide</t>
  </si>
  <si>
    <t>Abbreviation</t>
  </si>
  <si>
    <t>FruIle, FruLeu</t>
  </si>
  <si>
    <t>CML, GALA</t>
  </si>
  <si>
    <t>carboxyethyl-lysine, lactoyl lysine</t>
  </si>
  <si>
    <t>CEL, LacLys</t>
  </si>
  <si>
    <t>pyrraline, furosine, Glycolaldehyde-pyridine</t>
  </si>
  <si>
    <t>pyrraline, furosine, GA-P</t>
  </si>
  <si>
    <t>furosine</t>
  </si>
  <si>
    <t>glycolaldehyde-pyridine</t>
  </si>
  <si>
    <t xml:space="preserve">methylglyoxal hydroimidazolones </t>
  </si>
  <si>
    <t>Detected</t>
  </si>
  <si>
    <t>Detected unique m/z</t>
  </si>
  <si>
    <t>Good: single and good peak shape with peak width less than 1 minute and peak intensity more than 10000 was detected</t>
  </si>
  <si>
    <t xml:space="preserve">Low intensity: Peak intensity was less than 10000 </t>
  </si>
  <si>
    <t>ZIC-cHILIC (5mM AA + 0.1% AAcid)</t>
  </si>
  <si>
    <t>ZIC-HILIC (5mM AA)</t>
  </si>
  <si>
    <t>Multiple</t>
  </si>
  <si>
    <t>Multiple,broad</t>
  </si>
  <si>
    <t>Tailing</t>
  </si>
  <si>
    <t>Undetected: No peak</t>
  </si>
  <si>
    <t>Undetected</t>
  </si>
  <si>
    <t xml:space="preserve">Undetected </t>
  </si>
  <si>
    <t>Glc-Lys_01</t>
  </si>
  <si>
    <t>Glc-Lys_02</t>
  </si>
  <si>
    <t>Glc-Lys_03</t>
  </si>
  <si>
    <t>Mobile phase</t>
  </si>
  <si>
    <t>ZIC-cHILIC
ZIC-HILIC</t>
  </si>
  <si>
    <t>B</t>
  </si>
  <si>
    <t>5mM AF in 30% ACN</t>
  </si>
  <si>
    <t>5mM AF in 95% ACN</t>
  </si>
  <si>
    <t>5mM AA in 30% ACN</t>
  </si>
  <si>
    <t>5mM AA in 95% ACN</t>
  </si>
  <si>
    <t>5mM AF and 0.1% FAcid in 30% ACN</t>
  </si>
  <si>
    <t>5mM AF and 0.1% FAcid in 95% ACN</t>
  </si>
  <si>
    <t>5mM AAand 0.1% AAcid in 30% ACN</t>
  </si>
  <si>
    <t>5mM AA and 0.1% AAcid in 95% ACN</t>
  </si>
  <si>
    <t>Gradient</t>
  </si>
  <si>
    <t>0 min, 99.9% B; 2 min, 99.9% B; 9.5 min, 0.1% B; 12 min, 0.1% B; 12.1 min, 99.9 %B</t>
  </si>
  <si>
    <t>Column</t>
  </si>
  <si>
    <t>AF: ammonium formate; AA: ammonium acetate; FAcid: formic acid; AAcid: acetic acid.</t>
  </si>
  <si>
    <t>Processing step</t>
  </si>
  <si>
    <t>Parameters</t>
  </si>
  <si>
    <t>Peak detection(centWave)</t>
  </si>
  <si>
    <t>peakwidth</t>
  </si>
  <si>
    <t>noise</t>
  </si>
  <si>
    <t>snthresh</t>
  </si>
  <si>
    <t>ppm</t>
  </si>
  <si>
    <t>mzdiff</t>
  </si>
  <si>
    <t>prefilter</t>
  </si>
  <si>
    <t>Peak alignment(PeakGroups)</t>
  </si>
  <si>
    <t xml:space="preserve">      Grouping</t>
  </si>
  <si>
    <t>bw</t>
  </si>
  <si>
    <t>minFraction</t>
  </si>
  <si>
    <t>binsize</t>
  </si>
  <si>
    <t xml:space="preserve">      Adjust RTtime</t>
  </si>
  <si>
    <t>span</t>
  </si>
  <si>
    <t>binSize</t>
  </si>
  <si>
    <t>Group the chromatographic peaks (groupFWHM)</t>
  </si>
  <si>
    <t>perfwhm</t>
  </si>
  <si>
    <t>intval</t>
  </si>
  <si>
    <t>maxo</t>
  </si>
  <si>
    <t>cor_eic_th</t>
  </si>
  <si>
    <t>pval</t>
  </si>
  <si>
    <t>graphMethod</t>
  </si>
  <si>
    <t>lpc</t>
  </si>
  <si>
    <t>maxcharge</t>
  </si>
  <si>
    <t>maxiso</t>
  </si>
  <si>
    <t>mzabs</t>
  </si>
  <si>
    <t>minfrac</t>
  </si>
  <si>
    <t>polarity</t>
  </si>
  <si>
    <t>positive</t>
  </si>
  <si>
    <t>rules</t>
  </si>
  <si>
    <r>
      <t>[M+H]</t>
    </r>
    <r>
      <rPr>
        <b/>
        <vertAlign val="superscript"/>
        <sz val="11"/>
        <rFont val="Calibri"/>
        <family val="2"/>
        <scheme val="minor"/>
      </rPr>
      <t>+</t>
    </r>
  </si>
  <si>
    <t>8, 50</t>
  </si>
  <si>
    <t>3, 300</t>
  </si>
  <si>
    <t>minSamples</t>
  </si>
  <si>
    <t>ruleset_pos</t>
  </si>
  <si>
    <t>Find isotopes</t>
  </si>
  <si>
    <t>Find adducts</t>
  </si>
  <si>
    <t>Verify grouping (groupCorr)</t>
  </si>
  <si>
    <t>m/z</t>
  </si>
  <si>
    <r>
      <t xml:space="preserve">MS2 </t>
    </r>
    <r>
      <rPr>
        <b/>
        <i/>
        <sz val="11"/>
        <rFont val="Calibri"/>
        <family val="2"/>
        <scheme val="minor"/>
      </rPr>
      <t>m/z</t>
    </r>
  </si>
  <si>
    <t>MS2 intensity</t>
  </si>
  <si>
    <t>In-source fragment(ISF) identification level</t>
  </si>
  <si>
    <t>ISF Comment</t>
  </si>
  <si>
    <t>formyllysine</t>
  </si>
  <si>
    <t xml:space="preserve">acetyllysine </t>
  </si>
  <si>
    <t>lactoyllysine</t>
  </si>
  <si>
    <t xml:space="preserve">glycerinyllysine </t>
  </si>
  <si>
    <t>glyoxallysine amide</t>
  </si>
  <si>
    <t>MSM1</t>
  </si>
  <si>
    <t>Correspondence</t>
  </si>
  <si>
    <r>
      <rPr>
        <b/>
        <sz val="11"/>
        <rFont val="Calibri"/>
        <family val="2"/>
        <scheme val="minor"/>
      </rPr>
      <t>Table S1</t>
    </r>
    <r>
      <rPr>
        <sz val="11"/>
        <rFont val="Calibri"/>
        <family val="2"/>
        <scheme val="minor"/>
      </rPr>
      <t>. Different combinations of modifiers used for mobile phase additives optimization.</t>
    </r>
  </si>
  <si>
    <r>
      <rPr>
        <b/>
        <sz val="11"/>
        <color theme="1"/>
        <rFont val="Calibri"/>
        <family val="2"/>
        <scheme val="minor"/>
      </rPr>
      <t>Table S2.</t>
    </r>
    <r>
      <rPr>
        <sz val="11"/>
        <color theme="1"/>
        <rFont val="Calibri"/>
        <family val="2"/>
        <scheme val="minor"/>
      </rPr>
      <t xml:space="preserve"> Parameters used for XCMS.</t>
    </r>
  </si>
  <si>
    <r>
      <rPr>
        <b/>
        <sz val="11"/>
        <color theme="1"/>
        <rFont val="Calibri"/>
        <family val="2"/>
        <scheme val="minor"/>
      </rPr>
      <t>Table S3.</t>
    </r>
    <r>
      <rPr>
        <sz val="11"/>
        <color theme="1"/>
        <rFont val="Calibri"/>
        <family val="2"/>
        <scheme val="minor"/>
      </rPr>
      <t xml:space="preserve"> Parameters used for CAMERA.</t>
    </r>
  </si>
  <si>
    <r>
      <rPr>
        <b/>
        <sz val="11"/>
        <rFont val="Calibri"/>
        <family val="2"/>
        <scheme val="minor"/>
      </rPr>
      <t xml:space="preserve">Table S4. </t>
    </r>
    <r>
      <rPr>
        <sz val="11"/>
        <rFont val="Calibri"/>
        <family val="2"/>
        <scheme val="minor"/>
      </rPr>
      <t xml:space="preserve">The detailed information and interpretations of features in the correlation group containing lysine in Lysine-Glucose model system analyzed by iHILIC-Fusion. </t>
    </r>
  </si>
  <si>
    <t>Feature</t>
  </si>
  <si>
    <t>Retention time(min)</t>
  </si>
  <si>
    <t>Blank</t>
  </si>
  <si>
    <t>Neutral M mass</t>
  </si>
  <si>
    <t>Correlation group ID</t>
  </si>
  <si>
    <t>Adduct</t>
  </si>
  <si>
    <t>Isotope group</t>
  </si>
  <si>
    <t>Isotope type</t>
  </si>
  <si>
    <t>Precursor featureID</t>
  </si>
  <si>
    <r>
      <rPr>
        <b/>
        <sz val="11"/>
        <rFont val="Calibri"/>
        <family val="2"/>
        <scheme val="minor"/>
      </rPr>
      <t>Table S5.</t>
    </r>
    <r>
      <rPr>
        <sz val="11"/>
        <rFont val="Calibri"/>
        <family val="2"/>
        <scheme val="minor"/>
      </rPr>
      <t xml:space="preserve"> The scores of detected amino acids in the model systems mixture analyzed by five columns.</t>
    </r>
  </si>
  <si>
    <t xml:space="preserve">Compound abbreviation </t>
  </si>
  <si>
    <r>
      <t>[M+H]</t>
    </r>
    <r>
      <rPr>
        <b/>
        <vertAlign val="superscript"/>
        <sz val="11"/>
        <color theme="1"/>
        <rFont val="Calibri"/>
        <family val="2"/>
        <scheme val="minor"/>
      </rPr>
      <t>+</t>
    </r>
  </si>
  <si>
    <t>Intensity</t>
  </si>
  <si>
    <t xml:space="preserve">Peak width </t>
  </si>
  <si>
    <r>
      <rPr>
        <b/>
        <sz val="11"/>
        <color theme="1"/>
        <rFont val="Calibri"/>
        <family val="2"/>
        <scheme val="minor"/>
      </rPr>
      <t>Table S7.</t>
    </r>
    <r>
      <rPr>
        <sz val="11"/>
        <color theme="1"/>
        <rFont val="Calibri"/>
        <family val="2"/>
        <scheme val="minor"/>
      </rPr>
      <t xml:space="preserve"> Free glycation product candidates detected by different columns.</t>
    </r>
  </si>
  <si>
    <t>ZIC-cHILIC (5 mM AF)</t>
  </si>
  <si>
    <t>ZIC-cHILIC (5 mM AA)</t>
  </si>
  <si>
    <t>ZIC-cHILIC (5 mM AF + 0.1% FAcid)</t>
  </si>
  <si>
    <t>ZIC-cHILIC (5 mM AA + 0.1% AAcid)</t>
  </si>
  <si>
    <t>ZIC-HILIC (5 mM AF)</t>
  </si>
  <si>
    <t>ZIC-HILIC (5 mM AF + 0.1% FAcid)</t>
  </si>
  <si>
    <t>ZIC-HILIC (5 mM AA + 0.1% AAcid)</t>
  </si>
  <si>
    <r>
      <rPr>
        <b/>
        <sz val="11"/>
        <rFont val="Calibri"/>
        <family val="2"/>
        <scheme val="minor"/>
      </rPr>
      <t>Table S8.</t>
    </r>
    <r>
      <rPr>
        <sz val="11"/>
        <rFont val="Calibri"/>
        <family val="2"/>
        <scheme val="minor"/>
      </rPr>
      <t xml:space="preserve"> The scores of detected amino acids in the model systems mixture analyzed by different mobile phases.</t>
    </r>
  </si>
  <si>
    <r>
      <rPr>
        <b/>
        <sz val="11"/>
        <color theme="1"/>
        <rFont val="Calibri"/>
        <family val="2"/>
        <scheme val="minor"/>
      </rPr>
      <t>Table S9.</t>
    </r>
    <r>
      <rPr>
        <sz val="11"/>
        <color theme="1"/>
        <rFont val="Calibri"/>
        <family val="2"/>
        <scheme val="minor"/>
      </rPr>
      <t xml:space="preserve"> Free glycation product candidates detected by different mobile phases.</t>
    </r>
  </si>
  <si>
    <t>ZIC-HILIC (5 mM AA)</t>
  </si>
  <si>
    <r>
      <rPr>
        <b/>
        <sz val="11"/>
        <rFont val="Calibri"/>
        <family val="2"/>
        <scheme val="minor"/>
      </rPr>
      <t>Table S1.</t>
    </r>
    <r>
      <rPr>
        <sz val="11"/>
        <rFont val="Calibri"/>
        <family val="2"/>
        <scheme val="minor"/>
      </rPr>
      <t xml:space="preserve"> Different combinations of modifiers used for mobile phase additives optimization.</t>
    </r>
  </si>
  <si>
    <r>
      <rPr>
        <b/>
        <sz val="11"/>
        <color theme="1"/>
        <rFont val="Calibri"/>
        <family val="2"/>
        <scheme val="minor"/>
      </rPr>
      <t xml:space="preserve">Table S2. </t>
    </r>
    <r>
      <rPr>
        <sz val="11"/>
        <color theme="1"/>
        <rFont val="Calibri"/>
        <family val="2"/>
        <scheme val="minor"/>
      </rPr>
      <t>Parameters used for XCMS.</t>
    </r>
  </si>
  <si>
    <r>
      <rPr>
        <b/>
        <sz val="11"/>
        <color theme="1"/>
        <rFont val="Calibri"/>
        <family val="2"/>
        <scheme val="minor"/>
      </rPr>
      <t xml:space="preserve">Table S3. </t>
    </r>
    <r>
      <rPr>
        <sz val="11"/>
        <color theme="1"/>
        <rFont val="Calibri"/>
        <family val="2"/>
        <scheme val="minor"/>
      </rPr>
      <t>Parameters used for CAMERA.</t>
    </r>
  </si>
  <si>
    <r>
      <rPr>
        <b/>
        <sz val="11"/>
        <rFont val="Calibri"/>
        <family val="2"/>
        <scheme val="minor"/>
      </rPr>
      <t>Table S4.</t>
    </r>
    <r>
      <rPr>
        <sz val="11"/>
        <rFont val="Calibri"/>
        <family val="2"/>
        <scheme val="minor"/>
      </rPr>
      <t xml:space="preserve"> The detailed information and interpretations of features in the correlation group containing lysine in Lysine-Glucose model system analyzed by iHILIC-Fusion. </t>
    </r>
  </si>
  <si>
    <r>
      <rPr>
        <b/>
        <sz val="11"/>
        <rFont val="Calibri"/>
        <family val="2"/>
        <scheme val="minor"/>
      </rPr>
      <t>Table S7.</t>
    </r>
    <r>
      <rPr>
        <sz val="11"/>
        <rFont val="Calibri"/>
        <family val="2"/>
        <scheme val="minor"/>
      </rPr>
      <t xml:space="preserve"> Free glycation product candidates detected by different columns.</t>
    </r>
  </si>
  <si>
    <t>ZIC-cHILIC ( 5 mM AF)</t>
  </si>
  <si>
    <r>
      <rPr>
        <b/>
        <sz val="11"/>
        <color theme="1"/>
        <rFont val="Calibri"/>
        <family val="2"/>
        <scheme val="minor"/>
      </rPr>
      <t xml:space="preserve">Table </t>
    </r>
    <r>
      <rPr>
        <b/>
        <sz val="11"/>
        <rFont val="Calibri"/>
        <family val="2"/>
        <scheme val="minor"/>
      </rPr>
      <t>S6.</t>
    </r>
    <r>
      <rPr>
        <sz val="11"/>
        <rFont val="Calibri"/>
        <family val="2"/>
        <scheme val="minor"/>
      </rPr>
      <t xml:space="preserve"> Information of  free glycation products</t>
    </r>
    <r>
      <rPr>
        <sz val="11"/>
        <color theme="1"/>
        <rFont val="Calibri"/>
        <family val="2"/>
        <scheme val="minor"/>
      </rPr>
      <t xml:space="preserve"> in the model systems curated from the literature for targeted comparison.</t>
    </r>
  </si>
  <si>
    <r>
      <t xml:space="preserve">Table S6. </t>
    </r>
    <r>
      <rPr>
        <sz val="11"/>
        <color theme="1"/>
        <rFont val="Calibri"/>
        <family val="2"/>
        <scheme val="minor"/>
      </rPr>
      <t>Information of  free glycation products in the model systems curated from the literature for targeted comparison.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</si>
</sst>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.5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0" fillId="0" borderId="0" xfId="0" applyNumberFormat="1" applyFill="1"/>
    <xf numFmtId="0" fontId="2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/>
    <xf numFmtId="0" fontId="0" fillId="0" borderId="0" xfId="0" applyFont="1"/>
    <xf numFmtId="0" fontId="2" fillId="0" borderId="0" xfId="0" applyFont="1" applyBorder="1"/>
    <xf numFmtId="11" fontId="2" fillId="0" borderId="0" xfId="0" applyNumberFormat="1" applyFont="1" applyBorder="1"/>
    <xf numFmtId="2" fontId="2" fillId="0" borderId="0" xfId="0" applyNumberFormat="1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5" xfId="0" quotePrefix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0" fillId="0" borderId="6" xfId="0" applyBorder="1"/>
    <xf numFmtId="0" fontId="3" fillId="0" borderId="3" xfId="0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1" fontId="0" fillId="0" borderId="0" xfId="0" applyNumberForma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left" vertical="center"/>
    </xf>
    <xf numFmtId="2" fontId="2" fillId="0" borderId="6" xfId="0" applyNumberFormat="1" applyFont="1" applyFill="1" applyBorder="1" applyAlignment="1">
      <alignment horizontal="center" vertical="center"/>
    </xf>
    <xf numFmtId="11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11" fontId="0" fillId="0" borderId="6" xfId="0" applyNumberFormat="1" applyFill="1" applyBorder="1" applyAlignment="1">
      <alignment horizontal="center" vertical="center"/>
    </xf>
    <xf numFmtId="0" fontId="2" fillId="0" borderId="6" xfId="0" applyFont="1" applyBorder="1"/>
    <xf numFmtId="11" fontId="2" fillId="0" borderId="6" xfId="0" applyNumberFormat="1" applyFont="1" applyBorder="1"/>
    <xf numFmtId="2" fontId="2" fillId="0" borderId="6" xfId="0" applyNumberFormat="1" applyFont="1" applyBorder="1"/>
    <xf numFmtId="0" fontId="2" fillId="0" borderId="8" xfId="0" applyFont="1" applyBorder="1"/>
    <xf numFmtId="0" fontId="2" fillId="0" borderId="0" xfId="0" applyFont="1" applyFill="1" applyBorder="1"/>
    <xf numFmtId="0" fontId="2" fillId="0" borderId="9" xfId="0" applyFont="1" applyBorder="1"/>
    <xf numFmtId="0" fontId="2" fillId="0" borderId="6" xfId="0" applyFont="1" applyFill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A6" sqref="A6"/>
    </sheetView>
  </sheetViews>
  <sheetFormatPr defaultRowHeight="15" x14ac:dyDescent="0.25"/>
  <cols>
    <col min="1" max="1" width="13.5703125" bestFit="1" customWidth="1"/>
  </cols>
  <sheetData>
    <row r="1" spans="1:1" x14ac:dyDescent="0.25">
      <c r="A1" s="1" t="s">
        <v>458</v>
      </c>
    </row>
    <row r="2" spans="1:1" x14ac:dyDescent="0.25">
      <c r="A2" t="s">
        <v>459</v>
      </c>
    </row>
    <row r="3" spans="1:1" x14ac:dyDescent="0.25">
      <c r="A3" t="s">
        <v>460</v>
      </c>
    </row>
    <row r="4" spans="1:1" x14ac:dyDescent="0.25">
      <c r="A4" s="1" t="s">
        <v>461</v>
      </c>
    </row>
    <row r="5" spans="1:1" x14ac:dyDescent="0.25">
      <c r="A5" s="3" t="s">
        <v>442</v>
      </c>
    </row>
    <row r="6" spans="1:1" x14ac:dyDescent="0.25">
      <c r="A6" s="6" t="s">
        <v>465</v>
      </c>
    </row>
    <row r="7" spans="1:1" x14ac:dyDescent="0.25">
      <c r="A7" s="3" t="s">
        <v>462</v>
      </c>
    </row>
    <row r="8" spans="1:1" x14ac:dyDescent="0.25">
      <c r="A8" s="3" t="s">
        <v>455</v>
      </c>
    </row>
    <row r="9" spans="1:1" x14ac:dyDescent="0.25">
      <c r="A9" t="s">
        <v>456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33" sqref="B33"/>
    </sheetView>
  </sheetViews>
  <sheetFormatPr defaultRowHeight="15" x14ac:dyDescent="0.25"/>
  <cols>
    <col min="1" max="1" width="39" customWidth="1"/>
    <col min="2" max="2" width="34.140625" customWidth="1"/>
    <col min="3" max="3" width="34.5703125" customWidth="1"/>
    <col min="4" max="4" width="32.42578125" customWidth="1"/>
  </cols>
  <sheetData>
    <row r="1" spans="1:4" x14ac:dyDescent="0.25">
      <c r="A1" s="1" t="s">
        <v>429</v>
      </c>
    </row>
    <row r="2" spans="1:4" x14ac:dyDescent="0.25">
      <c r="A2" s="131" t="s">
        <v>362</v>
      </c>
      <c r="B2" s="131"/>
      <c r="C2" s="126" t="s">
        <v>375</v>
      </c>
      <c r="D2" s="126" t="s">
        <v>373</v>
      </c>
    </row>
    <row r="3" spans="1:4" x14ac:dyDescent="0.25">
      <c r="A3" s="86" t="s">
        <v>148</v>
      </c>
      <c r="B3" s="86" t="s">
        <v>364</v>
      </c>
      <c r="C3" s="127"/>
      <c r="D3" s="127"/>
    </row>
    <row r="4" spans="1:4" ht="15" customHeight="1" x14ac:dyDescent="0.25">
      <c r="A4" s="22" t="s">
        <v>365</v>
      </c>
      <c r="B4" s="22" t="s">
        <v>366</v>
      </c>
      <c r="C4" s="128" t="s">
        <v>363</v>
      </c>
      <c r="D4" s="128" t="s">
        <v>374</v>
      </c>
    </row>
    <row r="5" spans="1:4" x14ac:dyDescent="0.25">
      <c r="A5" s="22" t="s">
        <v>367</v>
      </c>
      <c r="B5" s="22" t="s">
        <v>368</v>
      </c>
      <c r="C5" s="132"/>
      <c r="D5" s="129"/>
    </row>
    <row r="6" spans="1:4" x14ac:dyDescent="0.25">
      <c r="A6" s="22" t="s">
        <v>369</v>
      </c>
      <c r="B6" s="22" t="s">
        <v>370</v>
      </c>
      <c r="C6" s="132"/>
      <c r="D6" s="129"/>
    </row>
    <row r="7" spans="1:4" x14ac:dyDescent="0.25">
      <c r="A7" s="45" t="s">
        <v>371</v>
      </c>
      <c r="B7" s="45" t="s">
        <v>372</v>
      </c>
      <c r="C7" s="133"/>
      <c r="D7" s="130"/>
    </row>
    <row r="8" spans="1:4" x14ac:dyDescent="0.25">
      <c r="A8" t="s">
        <v>376</v>
      </c>
    </row>
  </sheetData>
  <mergeCells count="5">
    <mergeCell ref="D2:D3"/>
    <mergeCell ref="D4:D7"/>
    <mergeCell ref="A2:B2"/>
    <mergeCell ref="C2:C3"/>
    <mergeCell ref="C4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2" sqref="B22"/>
    </sheetView>
  </sheetViews>
  <sheetFormatPr defaultRowHeight="15" x14ac:dyDescent="0.25"/>
  <cols>
    <col min="1" max="1" width="34" bestFit="1" customWidth="1"/>
    <col min="2" max="2" width="20" customWidth="1"/>
    <col min="3" max="3" width="7.85546875" bestFit="1" customWidth="1"/>
  </cols>
  <sheetData>
    <row r="1" spans="1:3" x14ac:dyDescent="0.25">
      <c r="A1" s="24" t="s">
        <v>430</v>
      </c>
      <c r="B1" s="24"/>
      <c r="C1" s="24"/>
    </row>
    <row r="2" spans="1:3" x14ac:dyDescent="0.25">
      <c r="A2" s="87" t="s">
        <v>377</v>
      </c>
      <c r="B2" s="134" t="s">
        <v>378</v>
      </c>
      <c r="C2" s="134"/>
    </row>
    <row r="3" spans="1:3" x14ac:dyDescent="0.25">
      <c r="A3" s="135" t="s">
        <v>379</v>
      </c>
      <c r="B3" s="88" t="s">
        <v>380</v>
      </c>
      <c r="C3" s="88" t="s">
        <v>410</v>
      </c>
    </row>
    <row r="4" spans="1:3" x14ac:dyDescent="0.25">
      <c r="A4" s="136"/>
      <c r="B4" s="88" t="s">
        <v>381</v>
      </c>
      <c r="C4" s="88">
        <v>100</v>
      </c>
    </row>
    <row r="5" spans="1:3" x14ac:dyDescent="0.25">
      <c r="A5" s="136"/>
      <c r="B5" s="88" t="s">
        <v>382</v>
      </c>
      <c r="C5" s="88">
        <v>10</v>
      </c>
    </row>
    <row r="6" spans="1:3" x14ac:dyDescent="0.25">
      <c r="A6" s="136"/>
      <c r="B6" s="88" t="s">
        <v>383</v>
      </c>
      <c r="C6" s="88">
        <v>10</v>
      </c>
    </row>
    <row r="7" spans="1:3" x14ac:dyDescent="0.25">
      <c r="A7" s="136"/>
      <c r="B7" s="88" t="s">
        <v>384</v>
      </c>
      <c r="C7" s="88">
        <v>5.0000000000000001E-3</v>
      </c>
    </row>
    <row r="8" spans="1:3" x14ac:dyDescent="0.25">
      <c r="A8" s="136"/>
      <c r="B8" s="88" t="s">
        <v>385</v>
      </c>
      <c r="C8" s="88" t="s">
        <v>411</v>
      </c>
    </row>
    <row r="9" spans="1:3" x14ac:dyDescent="0.25">
      <c r="A9" s="88" t="s">
        <v>386</v>
      </c>
      <c r="B9" s="88"/>
      <c r="C9" s="88"/>
    </row>
    <row r="10" spans="1:3" x14ac:dyDescent="0.25">
      <c r="A10" s="137" t="s">
        <v>387</v>
      </c>
      <c r="B10" s="88" t="s">
        <v>388</v>
      </c>
      <c r="C10" s="88">
        <v>3</v>
      </c>
    </row>
    <row r="11" spans="1:3" x14ac:dyDescent="0.25">
      <c r="A11" s="137"/>
      <c r="B11" s="88" t="s">
        <v>389</v>
      </c>
      <c r="C11" s="88">
        <v>0.6</v>
      </c>
    </row>
    <row r="12" spans="1:3" x14ac:dyDescent="0.25">
      <c r="A12" s="137"/>
      <c r="B12" s="88" t="s">
        <v>390</v>
      </c>
      <c r="C12" s="88">
        <v>5.0000000000000001E-3</v>
      </c>
    </row>
    <row r="13" spans="1:3" x14ac:dyDescent="0.25">
      <c r="A13" s="137"/>
      <c r="B13" s="88" t="s">
        <v>412</v>
      </c>
      <c r="C13" s="88">
        <v>2</v>
      </c>
    </row>
    <row r="14" spans="1:3" x14ac:dyDescent="0.25">
      <c r="A14" s="137" t="s">
        <v>391</v>
      </c>
      <c r="B14" s="88" t="s">
        <v>389</v>
      </c>
      <c r="C14" s="88">
        <v>0.6</v>
      </c>
    </row>
    <row r="15" spans="1:3" x14ac:dyDescent="0.25">
      <c r="A15" s="137"/>
      <c r="B15" s="88" t="s">
        <v>392</v>
      </c>
      <c r="C15" s="88">
        <v>0.6</v>
      </c>
    </row>
    <row r="16" spans="1:3" x14ac:dyDescent="0.25">
      <c r="A16" s="136" t="s">
        <v>428</v>
      </c>
      <c r="B16" s="88" t="s">
        <v>388</v>
      </c>
      <c r="C16" s="88">
        <v>3</v>
      </c>
    </row>
    <row r="17" spans="1:3" x14ac:dyDescent="0.25">
      <c r="A17" s="136"/>
      <c r="B17" s="88" t="s">
        <v>389</v>
      </c>
      <c r="C17" s="88">
        <v>0.6</v>
      </c>
    </row>
    <row r="18" spans="1:3" x14ac:dyDescent="0.25">
      <c r="A18" s="138"/>
      <c r="B18" s="89" t="s">
        <v>393</v>
      </c>
      <c r="C18" s="89">
        <v>5.0000000000000001E-3</v>
      </c>
    </row>
    <row r="19" spans="1:3" x14ac:dyDescent="0.25">
      <c r="A19" s="28"/>
    </row>
  </sheetData>
  <mergeCells count="5">
    <mergeCell ref="B2:C2"/>
    <mergeCell ref="A3:A8"/>
    <mergeCell ref="A14:A15"/>
    <mergeCell ref="A10:A13"/>
    <mergeCell ref="A16:A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B22" sqref="B22"/>
    </sheetView>
  </sheetViews>
  <sheetFormatPr defaultRowHeight="15" x14ac:dyDescent="0.25"/>
  <cols>
    <col min="1" max="1" width="36.5703125" bestFit="1" customWidth="1"/>
    <col min="2" max="2" width="16" customWidth="1"/>
    <col min="3" max="3" width="13.28515625" customWidth="1"/>
  </cols>
  <sheetData>
    <row r="1" spans="1:3" x14ac:dyDescent="0.25">
      <c r="A1" s="24" t="s">
        <v>431</v>
      </c>
      <c r="B1" s="24"/>
      <c r="C1" s="24"/>
    </row>
    <row r="2" spans="1:3" x14ac:dyDescent="0.25">
      <c r="A2" s="87" t="s">
        <v>377</v>
      </c>
      <c r="B2" s="134" t="s">
        <v>378</v>
      </c>
      <c r="C2" s="134"/>
    </row>
    <row r="3" spans="1:3" ht="94.5" customHeight="1" x14ac:dyDescent="0.25">
      <c r="A3" s="135" t="s">
        <v>394</v>
      </c>
      <c r="B3" s="88" t="s">
        <v>395</v>
      </c>
      <c r="C3" s="88">
        <v>0.5</v>
      </c>
    </row>
    <row r="4" spans="1:3" x14ac:dyDescent="0.25">
      <c r="A4" s="136"/>
      <c r="B4" s="88" t="s">
        <v>396</v>
      </c>
      <c r="C4" s="88" t="s">
        <v>397</v>
      </c>
    </row>
    <row r="5" spans="1:3" x14ac:dyDescent="0.25">
      <c r="A5" s="136" t="s">
        <v>414</v>
      </c>
      <c r="B5" s="88" t="s">
        <v>402</v>
      </c>
      <c r="C5" s="88">
        <v>3</v>
      </c>
    </row>
    <row r="6" spans="1:3" x14ac:dyDescent="0.25">
      <c r="A6" s="136"/>
      <c r="B6" s="88" t="s">
        <v>403</v>
      </c>
      <c r="C6" s="88">
        <v>4</v>
      </c>
    </row>
    <row r="7" spans="1:3" x14ac:dyDescent="0.25">
      <c r="A7" s="136"/>
      <c r="B7" s="88" t="s">
        <v>404</v>
      </c>
      <c r="C7" s="88">
        <v>5.0000000000000001E-3</v>
      </c>
    </row>
    <row r="8" spans="1:3" x14ac:dyDescent="0.25">
      <c r="A8" s="136"/>
      <c r="B8" s="88" t="s">
        <v>405</v>
      </c>
      <c r="C8" s="88">
        <v>0.5</v>
      </c>
    </row>
    <row r="9" spans="1:3" x14ac:dyDescent="0.25">
      <c r="A9" s="136"/>
      <c r="B9" s="88" t="s">
        <v>383</v>
      </c>
      <c r="C9" s="88">
        <v>5</v>
      </c>
    </row>
    <row r="10" spans="1:3" x14ac:dyDescent="0.25">
      <c r="A10" s="136"/>
      <c r="B10" s="88" t="s">
        <v>396</v>
      </c>
      <c r="C10" s="88" t="s">
        <v>397</v>
      </c>
    </row>
    <row r="11" spans="1:3" x14ac:dyDescent="0.25">
      <c r="A11" s="136" t="s">
        <v>416</v>
      </c>
      <c r="B11" s="88" t="s">
        <v>398</v>
      </c>
      <c r="C11" s="88">
        <v>0.8</v>
      </c>
    </row>
    <row r="12" spans="1:3" x14ac:dyDescent="0.25">
      <c r="A12" s="136"/>
      <c r="B12" s="88" t="s">
        <v>396</v>
      </c>
      <c r="C12" s="88" t="s">
        <v>397</v>
      </c>
    </row>
    <row r="13" spans="1:3" x14ac:dyDescent="0.25">
      <c r="A13" s="136"/>
      <c r="B13" s="88" t="s">
        <v>399</v>
      </c>
      <c r="C13" s="88">
        <v>1E-3</v>
      </c>
    </row>
    <row r="14" spans="1:3" x14ac:dyDescent="0.25">
      <c r="A14" s="136"/>
      <c r="B14" s="88" t="s">
        <v>400</v>
      </c>
      <c r="C14" s="88" t="s">
        <v>401</v>
      </c>
    </row>
    <row r="15" spans="1:3" x14ac:dyDescent="0.25">
      <c r="A15" s="135" t="s">
        <v>415</v>
      </c>
      <c r="B15" s="90" t="s">
        <v>406</v>
      </c>
      <c r="C15" s="90" t="s">
        <v>407</v>
      </c>
    </row>
    <row r="16" spans="1:3" x14ac:dyDescent="0.25">
      <c r="A16" s="135"/>
      <c r="B16" s="90" t="s">
        <v>404</v>
      </c>
      <c r="C16" s="90">
        <v>5.0000000000000001E-3</v>
      </c>
    </row>
    <row r="17" spans="1:3" x14ac:dyDescent="0.25">
      <c r="A17" s="135"/>
      <c r="B17" s="90" t="s">
        <v>383</v>
      </c>
      <c r="C17" s="90">
        <v>5</v>
      </c>
    </row>
    <row r="18" spans="1:3" x14ac:dyDescent="0.25">
      <c r="A18" s="138"/>
      <c r="B18" s="89" t="s">
        <v>408</v>
      </c>
      <c r="C18" s="89" t="s">
        <v>413</v>
      </c>
    </row>
    <row r="19" spans="1:3" x14ac:dyDescent="0.25">
      <c r="A19" s="24"/>
      <c r="B19" s="24"/>
      <c r="C19" s="24"/>
    </row>
    <row r="20" spans="1:3" x14ac:dyDescent="0.25">
      <c r="A20" s="24"/>
      <c r="B20" s="24"/>
      <c r="C20" s="24"/>
    </row>
    <row r="21" spans="1:3" x14ac:dyDescent="0.25">
      <c r="A21" s="24"/>
      <c r="B21" s="24"/>
      <c r="C21" s="24"/>
    </row>
  </sheetData>
  <mergeCells count="5">
    <mergeCell ref="B2:C2"/>
    <mergeCell ref="A3:A4"/>
    <mergeCell ref="A5:A10"/>
    <mergeCell ref="A11:A14"/>
    <mergeCell ref="A15:A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>
      <selection activeCell="S2" sqref="S2"/>
    </sheetView>
  </sheetViews>
  <sheetFormatPr defaultRowHeight="15" x14ac:dyDescent="0.25"/>
  <cols>
    <col min="3" max="3" width="19.5703125" bestFit="1" customWidth="1"/>
    <col min="4" max="4" width="9.140625" style="28"/>
    <col min="5" max="7" width="10.140625" style="28" bestFit="1" customWidth="1"/>
    <col min="8" max="8" width="14.5703125" style="28" bestFit="1" customWidth="1"/>
    <col min="9" max="9" width="18.85546875" style="28" bestFit="1" customWidth="1"/>
    <col min="10" max="10" width="26.7109375" bestFit="1" customWidth="1"/>
    <col min="11" max="11" width="14" bestFit="1" customWidth="1"/>
    <col min="12" max="12" width="12.140625" bestFit="1" customWidth="1"/>
    <col min="13" max="13" width="16.85546875" customWidth="1"/>
    <col min="14" max="14" width="13.85546875" customWidth="1"/>
    <col min="15" max="15" width="21.85546875" customWidth="1"/>
    <col min="16" max="16" width="19.140625" bestFit="1" customWidth="1"/>
    <col min="17" max="17" width="19.42578125" bestFit="1" customWidth="1"/>
    <col min="18" max="18" width="9.7109375" bestFit="1" customWidth="1"/>
  </cols>
  <sheetData>
    <row r="1" spans="1:18" x14ac:dyDescent="0.25">
      <c r="A1" s="1" t="s">
        <v>432</v>
      </c>
      <c r="B1" s="1"/>
      <c r="C1" s="1"/>
      <c r="D1" s="29"/>
      <c r="E1" s="29"/>
      <c r="F1" s="29"/>
      <c r="G1" s="29"/>
      <c r="H1" s="29"/>
      <c r="I1" s="29"/>
      <c r="J1" s="1"/>
      <c r="K1" s="1"/>
      <c r="L1" s="1"/>
      <c r="M1" s="1"/>
      <c r="N1" s="1"/>
      <c r="O1" s="1"/>
      <c r="P1" s="1"/>
      <c r="Q1" s="1"/>
      <c r="R1" s="1"/>
    </row>
    <row r="2" spans="1:18" ht="25.5" customHeight="1" x14ac:dyDescent="0.25">
      <c r="A2" s="53" t="s">
        <v>433</v>
      </c>
      <c r="B2" s="91" t="s">
        <v>417</v>
      </c>
      <c r="C2" s="53" t="s">
        <v>434</v>
      </c>
      <c r="D2" s="53" t="s">
        <v>435</v>
      </c>
      <c r="E2" s="53" t="s">
        <v>359</v>
      </c>
      <c r="F2" s="53" t="s">
        <v>360</v>
      </c>
      <c r="G2" s="53" t="s">
        <v>361</v>
      </c>
      <c r="H2" s="53" t="s">
        <v>436</v>
      </c>
      <c r="I2" s="53" t="s">
        <v>437</v>
      </c>
      <c r="J2" s="53" t="s">
        <v>438</v>
      </c>
      <c r="K2" s="53" t="s">
        <v>439</v>
      </c>
      <c r="L2" s="53" t="s">
        <v>440</v>
      </c>
      <c r="M2" s="53" t="s">
        <v>418</v>
      </c>
      <c r="N2" s="53" t="s">
        <v>419</v>
      </c>
      <c r="O2" s="92" t="s">
        <v>420</v>
      </c>
      <c r="P2" s="53" t="s">
        <v>441</v>
      </c>
      <c r="Q2" s="53" t="s">
        <v>421</v>
      </c>
      <c r="R2" s="53" t="s">
        <v>240</v>
      </c>
    </row>
    <row r="3" spans="1:18" x14ac:dyDescent="0.25">
      <c r="A3" s="29" t="s">
        <v>262</v>
      </c>
      <c r="B3" s="29">
        <v>84.080599830179096</v>
      </c>
      <c r="C3" s="32">
        <v>7.2760201892564504</v>
      </c>
      <c r="D3" s="30">
        <v>1026</v>
      </c>
      <c r="E3" s="30">
        <v>272108</v>
      </c>
      <c r="F3" s="30">
        <v>277898</v>
      </c>
      <c r="G3" s="30">
        <v>281200</v>
      </c>
      <c r="H3" s="31">
        <v>146.105693341669</v>
      </c>
      <c r="I3" s="29">
        <v>3</v>
      </c>
      <c r="J3" s="29" t="s">
        <v>14</v>
      </c>
      <c r="K3" s="29">
        <v>1</v>
      </c>
      <c r="L3" s="29" t="s">
        <v>7</v>
      </c>
      <c r="M3" s="29" t="s">
        <v>15</v>
      </c>
      <c r="N3" s="29" t="s">
        <v>263</v>
      </c>
      <c r="O3" s="29" t="s">
        <v>12</v>
      </c>
      <c r="P3" s="29" t="s">
        <v>264</v>
      </c>
      <c r="Q3" s="29" t="s">
        <v>13</v>
      </c>
      <c r="R3" s="29" t="s">
        <v>265</v>
      </c>
    </row>
    <row r="4" spans="1:18" x14ac:dyDescent="0.25">
      <c r="A4" s="29" t="s">
        <v>284</v>
      </c>
      <c r="B4" s="29">
        <v>85.064676058632202</v>
      </c>
      <c r="C4" s="32">
        <v>7.3227309365079174</v>
      </c>
      <c r="D4" s="30" t="s">
        <v>5</v>
      </c>
      <c r="E4" s="30">
        <v>4064</v>
      </c>
      <c r="F4" s="30">
        <v>3710</v>
      </c>
      <c r="G4" s="30">
        <v>3948</v>
      </c>
      <c r="H4" s="31" t="s">
        <v>5</v>
      </c>
      <c r="I4" s="29">
        <v>3</v>
      </c>
      <c r="J4" s="29"/>
      <c r="K4" s="29" t="s">
        <v>5</v>
      </c>
      <c r="L4" s="29" t="s">
        <v>5</v>
      </c>
      <c r="M4" s="29">
        <v>0</v>
      </c>
      <c r="N4" s="29">
        <v>0</v>
      </c>
      <c r="O4" s="29" t="s">
        <v>12</v>
      </c>
      <c r="P4" s="29" t="s">
        <v>264</v>
      </c>
      <c r="Q4" s="29">
        <v>0</v>
      </c>
      <c r="R4" s="29" t="s">
        <v>285</v>
      </c>
    </row>
    <row r="5" spans="1:18" x14ac:dyDescent="0.25">
      <c r="A5" s="29" t="s">
        <v>274</v>
      </c>
      <c r="B5" s="29">
        <v>85.083940363682999</v>
      </c>
      <c r="C5" s="32">
        <v>7.2744217573154835</v>
      </c>
      <c r="D5" s="30" t="s">
        <v>5</v>
      </c>
      <c r="E5" s="30">
        <v>14548</v>
      </c>
      <c r="F5" s="30">
        <v>14002</v>
      </c>
      <c r="G5" s="30">
        <v>13738</v>
      </c>
      <c r="H5" s="31" t="s">
        <v>5</v>
      </c>
      <c r="I5" s="29">
        <v>3</v>
      </c>
      <c r="J5" s="29"/>
      <c r="K5" s="29">
        <v>1</v>
      </c>
      <c r="L5" s="29" t="s">
        <v>16</v>
      </c>
      <c r="M5" s="29">
        <v>0</v>
      </c>
      <c r="N5" s="29">
        <v>0</v>
      </c>
      <c r="O5" s="29" t="s">
        <v>12</v>
      </c>
      <c r="P5" s="29" t="s">
        <v>273</v>
      </c>
      <c r="Q5" s="29">
        <v>0</v>
      </c>
      <c r="R5" s="29" t="s">
        <v>17</v>
      </c>
    </row>
    <row r="6" spans="1:18" x14ac:dyDescent="0.25">
      <c r="A6" s="29" t="s">
        <v>279</v>
      </c>
      <c r="B6" s="29">
        <v>99.091436884774296</v>
      </c>
      <c r="C6" s="32">
        <v>7.2897226101679165</v>
      </c>
      <c r="D6" s="30" t="s">
        <v>5</v>
      </c>
      <c r="E6" s="30">
        <v>2208</v>
      </c>
      <c r="F6" s="30">
        <v>2304</v>
      </c>
      <c r="G6" s="30">
        <v>2248</v>
      </c>
      <c r="H6" s="31" t="s">
        <v>5</v>
      </c>
      <c r="I6" s="29">
        <v>3</v>
      </c>
      <c r="J6" s="29"/>
      <c r="K6" s="29" t="s">
        <v>5</v>
      </c>
      <c r="L6" s="29" t="s">
        <v>5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 t="s">
        <v>280</v>
      </c>
    </row>
    <row r="7" spans="1:18" x14ac:dyDescent="0.25">
      <c r="A7" s="29" t="s">
        <v>266</v>
      </c>
      <c r="B7" s="29">
        <v>101.107040933875</v>
      </c>
      <c r="C7" s="32">
        <v>7.2760201892564504</v>
      </c>
      <c r="D7" s="30" t="s">
        <v>5</v>
      </c>
      <c r="E7" s="30">
        <v>8592</v>
      </c>
      <c r="F7" s="30">
        <v>9978</v>
      </c>
      <c r="G7" s="30">
        <v>10374</v>
      </c>
      <c r="H7" s="31">
        <v>146.105693341669</v>
      </c>
      <c r="I7" s="29">
        <v>3</v>
      </c>
      <c r="J7" s="29" t="s">
        <v>30</v>
      </c>
      <c r="K7" s="29" t="s">
        <v>5</v>
      </c>
      <c r="L7" s="29" t="s">
        <v>5</v>
      </c>
      <c r="M7" s="29">
        <v>0</v>
      </c>
      <c r="N7" s="29">
        <v>0</v>
      </c>
      <c r="O7" s="29" t="s">
        <v>19</v>
      </c>
      <c r="P7" s="29" t="s">
        <v>264</v>
      </c>
      <c r="Q7" s="29" t="s">
        <v>29</v>
      </c>
      <c r="R7" s="29" t="s">
        <v>265</v>
      </c>
    </row>
    <row r="8" spans="1:18" x14ac:dyDescent="0.25">
      <c r="A8" s="29" t="s">
        <v>267</v>
      </c>
      <c r="B8" s="29">
        <v>102.090978178741</v>
      </c>
      <c r="C8" s="32">
        <v>7.2897226101679165</v>
      </c>
      <c r="D8" s="30" t="s">
        <v>5</v>
      </c>
      <c r="E8" s="30">
        <v>6860</v>
      </c>
      <c r="F8" s="30">
        <v>7960</v>
      </c>
      <c r="G8" s="30">
        <v>7696</v>
      </c>
      <c r="H8" s="31">
        <v>146.105693341669</v>
      </c>
      <c r="I8" s="29">
        <v>3</v>
      </c>
      <c r="J8" s="29" t="s">
        <v>34</v>
      </c>
      <c r="K8" s="29" t="s">
        <v>5</v>
      </c>
      <c r="L8" s="29" t="s">
        <v>5</v>
      </c>
      <c r="M8" s="29">
        <v>0</v>
      </c>
      <c r="N8" s="29">
        <v>0</v>
      </c>
      <c r="O8" s="29" t="s">
        <v>19</v>
      </c>
      <c r="P8" s="29" t="s">
        <v>264</v>
      </c>
      <c r="Q8" s="29" t="s">
        <v>33</v>
      </c>
      <c r="R8" s="29" t="s">
        <v>265</v>
      </c>
    </row>
    <row r="9" spans="1:18" x14ac:dyDescent="0.25">
      <c r="A9" s="29" t="s">
        <v>268</v>
      </c>
      <c r="B9" s="29">
        <v>129.10255673136501</v>
      </c>
      <c r="C9" s="32">
        <v>7.2744217573154835</v>
      </c>
      <c r="D9" s="30" t="s">
        <v>5</v>
      </c>
      <c r="E9" s="30">
        <v>33010</v>
      </c>
      <c r="F9" s="30">
        <v>34616</v>
      </c>
      <c r="G9" s="30">
        <v>34248</v>
      </c>
      <c r="H9" s="31">
        <v>146.105693341669</v>
      </c>
      <c r="I9" s="29">
        <v>3</v>
      </c>
      <c r="J9" s="29" t="s">
        <v>18</v>
      </c>
      <c r="K9" s="29" t="s">
        <v>5</v>
      </c>
      <c r="L9" s="29" t="s">
        <v>5</v>
      </c>
      <c r="M9" s="29">
        <v>0</v>
      </c>
      <c r="N9" s="29">
        <v>0</v>
      </c>
      <c r="O9" s="29" t="s">
        <v>19</v>
      </c>
      <c r="P9" s="29" t="s">
        <v>264</v>
      </c>
      <c r="Q9" s="29" t="s">
        <v>294</v>
      </c>
      <c r="R9" s="29" t="s">
        <v>265</v>
      </c>
    </row>
    <row r="10" spans="1:18" x14ac:dyDescent="0.25">
      <c r="A10" s="29" t="s">
        <v>269</v>
      </c>
      <c r="B10" s="29">
        <v>130.08662326238101</v>
      </c>
      <c r="C10" s="32">
        <v>7.2744217573154835</v>
      </c>
      <c r="D10" s="30" t="s">
        <v>5</v>
      </c>
      <c r="E10" s="30">
        <v>620044</v>
      </c>
      <c r="F10" s="30">
        <v>655988</v>
      </c>
      <c r="G10" s="30">
        <v>637124</v>
      </c>
      <c r="H10" s="31">
        <v>146.105693341669</v>
      </c>
      <c r="I10" s="29">
        <v>3</v>
      </c>
      <c r="J10" s="29" t="s">
        <v>11</v>
      </c>
      <c r="K10" s="29">
        <v>23</v>
      </c>
      <c r="L10" s="29" t="s">
        <v>7</v>
      </c>
      <c r="M10" s="29" t="s">
        <v>270</v>
      </c>
      <c r="N10" s="29" t="s">
        <v>271</v>
      </c>
      <c r="O10" s="29" t="s">
        <v>12</v>
      </c>
      <c r="P10" s="29" t="s">
        <v>264</v>
      </c>
      <c r="Q10" s="29" t="s">
        <v>10</v>
      </c>
      <c r="R10" s="29" t="s">
        <v>265</v>
      </c>
    </row>
    <row r="11" spans="1:18" x14ac:dyDescent="0.25">
      <c r="A11" s="29" t="s">
        <v>286</v>
      </c>
      <c r="B11" s="29">
        <v>130.156542215526</v>
      </c>
      <c r="C11" s="32">
        <v>7.2744217573154835</v>
      </c>
      <c r="D11" s="30" t="s">
        <v>5</v>
      </c>
      <c r="E11" s="30">
        <v>5424</v>
      </c>
      <c r="F11" s="30">
        <v>4742</v>
      </c>
      <c r="G11" s="30">
        <v>4912</v>
      </c>
      <c r="H11" s="31">
        <v>146.17908853365299</v>
      </c>
      <c r="I11" s="29">
        <v>3</v>
      </c>
      <c r="J11" s="29" t="s">
        <v>36</v>
      </c>
      <c r="K11" s="29" t="s">
        <v>5</v>
      </c>
      <c r="L11" s="29" t="s">
        <v>5</v>
      </c>
      <c r="M11" s="29">
        <v>0</v>
      </c>
      <c r="N11" s="29">
        <v>0</v>
      </c>
      <c r="O11" s="29" t="s">
        <v>19</v>
      </c>
      <c r="P11" s="29" t="s">
        <v>287</v>
      </c>
      <c r="Q11" s="29" t="s">
        <v>10</v>
      </c>
      <c r="R11" s="29" t="s">
        <v>285</v>
      </c>
    </row>
    <row r="12" spans="1:18" x14ac:dyDescent="0.25">
      <c r="A12" s="29" t="s">
        <v>288</v>
      </c>
      <c r="B12" s="29">
        <v>130.37153112665899</v>
      </c>
      <c r="C12" s="32">
        <v>7.2744217573154835</v>
      </c>
      <c r="D12" s="30" t="s">
        <v>5</v>
      </c>
      <c r="E12" s="30">
        <v>2160</v>
      </c>
      <c r="F12" s="30">
        <v>2342</v>
      </c>
      <c r="G12" s="30">
        <v>2210</v>
      </c>
      <c r="H12" s="31" t="s">
        <v>5</v>
      </c>
      <c r="I12" s="29">
        <v>3</v>
      </c>
      <c r="J12" s="29"/>
      <c r="K12" s="29" t="s">
        <v>5</v>
      </c>
      <c r="L12" s="29" t="s">
        <v>5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 t="s">
        <v>285</v>
      </c>
    </row>
    <row r="13" spans="1:18" x14ac:dyDescent="0.25">
      <c r="A13" s="29" t="s">
        <v>275</v>
      </c>
      <c r="B13" s="29">
        <v>131.08987208818201</v>
      </c>
      <c r="C13" s="32">
        <v>7.2744217573154835</v>
      </c>
      <c r="D13" s="30" t="s">
        <v>5</v>
      </c>
      <c r="E13" s="30">
        <v>38120</v>
      </c>
      <c r="F13" s="30">
        <v>37742</v>
      </c>
      <c r="G13" s="30">
        <v>38328</v>
      </c>
      <c r="H13" s="31" t="s">
        <v>5</v>
      </c>
      <c r="I13" s="29">
        <v>3</v>
      </c>
      <c r="J13" s="29"/>
      <c r="K13" s="29">
        <v>23</v>
      </c>
      <c r="L13" s="29" t="s">
        <v>16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 t="s">
        <v>17</v>
      </c>
    </row>
    <row r="14" spans="1:18" x14ac:dyDescent="0.25">
      <c r="A14" s="29" t="s">
        <v>276</v>
      </c>
      <c r="B14" s="29">
        <v>132.091591604912</v>
      </c>
      <c r="C14" s="32">
        <v>7.2744217573154835</v>
      </c>
      <c r="D14" s="30" t="s">
        <v>5</v>
      </c>
      <c r="E14" s="30">
        <v>3562</v>
      </c>
      <c r="F14" s="30">
        <v>3028</v>
      </c>
      <c r="G14" s="30">
        <v>3642</v>
      </c>
      <c r="H14" s="31" t="s">
        <v>5</v>
      </c>
      <c r="I14" s="29">
        <v>3</v>
      </c>
      <c r="J14" s="29"/>
      <c r="K14" s="29">
        <v>23</v>
      </c>
      <c r="L14" s="29" t="s">
        <v>38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 t="s">
        <v>17</v>
      </c>
    </row>
    <row r="15" spans="1:18" x14ac:dyDescent="0.25">
      <c r="A15" s="29" t="s">
        <v>264</v>
      </c>
      <c r="B15" s="29">
        <v>147.11382012367599</v>
      </c>
      <c r="C15" s="32">
        <v>7.2744217573154835</v>
      </c>
      <c r="D15" s="30" t="s">
        <v>5</v>
      </c>
      <c r="E15" s="30">
        <v>631802</v>
      </c>
      <c r="F15" s="30">
        <v>650318</v>
      </c>
      <c r="G15" s="30">
        <v>640414</v>
      </c>
      <c r="H15" s="31">
        <v>146.105693341669</v>
      </c>
      <c r="I15" s="29">
        <v>3</v>
      </c>
      <c r="J15" s="29" t="s">
        <v>6</v>
      </c>
      <c r="K15" s="29">
        <v>31</v>
      </c>
      <c r="L15" s="29" t="s">
        <v>7</v>
      </c>
      <c r="M15" s="29" t="s">
        <v>8</v>
      </c>
      <c r="N15" s="29" t="s">
        <v>9</v>
      </c>
      <c r="O15" s="29">
        <v>0</v>
      </c>
      <c r="P15" s="29">
        <v>0</v>
      </c>
      <c r="Q15" s="29">
        <v>0</v>
      </c>
      <c r="R15" s="29" t="s">
        <v>23</v>
      </c>
    </row>
    <row r="16" spans="1:18" x14ac:dyDescent="0.25">
      <c r="A16" s="29" t="s">
        <v>287</v>
      </c>
      <c r="B16" s="29">
        <v>147.18745530636201</v>
      </c>
      <c r="C16" s="32">
        <v>7.2744217573154835</v>
      </c>
      <c r="D16" s="30" t="s">
        <v>5</v>
      </c>
      <c r="E16" s="30">
        <v>7736</v>
      </c>
      <c r="F16" s="30">
        <v>7578</v>
      </c>
      <c r="G16" s="30">
        <v>7334</v>
      </c>
      <c r="H16" s="31">
        <v>146.17908853365299</v>
      </c>
      <c r="I16" s="29">
        <v>3</v>
      </c>
      <c r="J16" s="29" t="s">
        <v>32</v>
      </c>
      <c r="K16" s="29" t="s">
        <v>5</v>
      </c>
      <c r="L16" s="29" t="s">
        <v>5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 t="s">
        <v>285</v>
      </c>
    </row>
    <row r="17" spans="1:18" x14ac:dyDescent="0.25">
      <c r="A17" s="29" t="s">
        <v>289</v>
      </c>
      <c r="B17" s="29">
        <v>147.204913153864</v>
      </c>
      <c r="C17" s="32">
        <v>7.2728073914802165</v>
      </c>
      <c r="D17" s="30" t="s">
        <v>5</v>
      </c>
      <c r="E17" s="30">
        <v>1318</v>
      </c>
      <c r="F17" s="30">
        <v>1064</v>
      </c>
      <c r="G17" s="30">
        <v>1134</v>
      </c>
      <c r="H17" s="31" t="s">
        <v>5</v>
      </c>
      <c r="I17" s="29">
        <v>3</v>
      </c>
      <c r="J17" s="29"/>
      <c r="K17" s="29" t="s">
        <v>5</v>
      </c>
      <c r="L17" s="29" t="s">
        <v>5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 t="s">
        <v>285</v>
      </c>
    </row>
    <row r="18" spans="1:18" x14ac:dyDescent="0.25">
      <c r="A18" s="29" t="s">
        <v>290</v>
      </c>
      <c r="B18" s="29">
        <v>147.24491141478799</v>
      </c>
      <c r="C18" s="32">
        <v>7.2760201892564504</v>
      </c>
      <c r="D18" s="30" t="s">
        <v>5</v>
      </c>
      <c r="E18" s="30">
        <v>3072</v>
      </c>
      <c r="F18" s="30">
        <v>3158</v>
      </c>
      <c r="G18" s="30">
        <v>2966</v>
      </c>
      <c r="H18" s="31" t="s">
        <v>5</v>
      </c>
      <c r="I18" s="29">
        <v>3</v>
      </c>
      <c r="J18" s="29"/>
      <c r="K18" s="29" t="s">
        <v>5</v>
      </c>
      <c r="L18" s="29" t="s">
        <v>5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 t="s">
        <v>285</v>
      </c>
    </row>
    <row r="19" spans="1:18" x14ac:dyDescent="0.25">
      <c r="A19" s="29" t="s">
        <v>291</v>
      </c>
      <c r="B19" s="29">
        <v>147.41723930843</v>
      </c>
      <c r="C19" s="32">
        <v>7.2744217573154835</v>
      </c>
      <c r="D19" s="30" t="s">
        <v>5</v>
      </c>
      <c r="E19" s="30">
        <v>3852</v>
      </c>
      <c r="F19" s="30">
        <v>3490</v>
      </c>
      <c r="G19" s="30">
        <v>3674</v>
      </c>
      <c r="H19" s="31" t="s">
        <v>5</v>
      </c>
      <c r="I19" s="29">
        <v>3</v>
      </c>
      <c r="J19" s="29"/>
      <c r="K19" s="29" t="s">
        <v>5</v>
      </c>
      <c r="L19" s="29" t="s">
        <v>5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 t="s">
        <v>285</v>
      </c>
    </row>
    <row r="20" spans="1:18" x14ac:dyDescent="0.25">
      <c r="A20" s="29" t="s">
        <v>277</v>
      </c>
      <c r="B20" s="29">
        <v>148.11682335472301</v>
      </c>
      <c r="C20" s="32">
        <v>7.2744217573154835</v>
      </c>
      <c r="D20" s="30" t="s">
        <v>5</v>
      </c>
      <c r="E20" s="30">
        <v>48156</v>
      </c>
      <c r="F20" s="30">
        <v>46422</v>
      </c>
      <c r="G20" s="30">
        <v>48090</v>
      </c>
      <c r="H20" s="31" t="s">
        <v>5</v>
      </c>
      <c r="I20" s="29">
        <v>3</v>
      </c>
      <c r="J20" s="29"/>
      <c r="K20" s="29">
        <v>31</v>
      </c>
      <c r="L20" s="29" t="s">
        <v>16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 t="s">
        <v>17</v>
      </c>
    </row>
    <row r="21" spans="1:18" x14ac:dyDescent="0.25">
      <c r="A21" s="29" t="s">
        <v>278</v>
      </c>
      <c r="B21" s="29">
        <v>149.11856769970601</v>
      </c>
      <c r="C21" s="32">
        <v>7.2760201892564504</v>
      </c>
      <c r="D21" s="30" t="s">
        <v>5</v>
      </c>
      <c r="E21" s="30">
        <v>3692</v>
      </c>
      <c r="F21" s="30">
        <v>4000</v>
      </c>
      <c r="G21" s="30">
        <v>4444</v>
      </c>
      <c r="H21" s="31" t="s">
        <v>5</v>
      </c>
      <c r="I21" s="29">
        <v>3</v>
      </c>
      <c r="J21" s="29"/>
      <c r="K21" s="29">
        <v>31</v>
      </c>
      <c r="L21" s="29" t="s">
        <v>38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 t="s">
        <v>17</v>
      </c>
    </row>
    <row r="22" spans="1:18" x14ac:dyDescent="0.25">
      <c r="A22" s="29" t="s">
        <v>272</v>
      </c>
      <c r="B22" s="29">
        <v>169.09586805088799</v>
      </c>
      <c r="C22" s="32">
        <v>7.2744217573154835</v>
      </c>
      <c r="D22" s="30" t="s">
        <v>5</v>
      </c>
      <c r="E22" s="30">
        <v>5450</v>
      </c>
      <c r="F22" s="30">
        <v>4436</v>
      </c>
      <c r="G22" s="30">
        <v>4590</v>
      </c>
      <c r="H22" s="31">
        <v>146.105693341669</v>
      </c>
      <c r="I22" s="29">
        <v>3</v>
      </c>
      <c r="J22" s="29" t="s">
        <v>35</v>
      </c>
      <c r="K22" s="29" t="s">
        <v>5</v>
      </c>
      <c r="L22" s="29" t="s">
        <v>5</v>
      </c>
      <c r="M22" s="29">
        <v>0</v>
      </c>
      <c r="N22" s="29">
        <v>0</v>
      </c>
      <c r="O22" s="29" t="s">
        <v>12</v>
      </c>
      <c r="P22" s="29" t="s">
        <v>273</v>
      </c>
      <c r="Q22" s="29">
        <v>0</v>
      </c>
      <c r="R22" s="29" t="s">
        <v>265</v>
      </c>
    </row>
    <row r="23" spans="1:18" x14ac:dyDescent="0.25">
      <c r="A23" s="29" t="s">
        <v>257</v>
      </c>
      <c r="B23" s="29">
        <v>185.06905160698</v>
      </c>
      <c r="C23" s="32">
        <v>7.2744217573154835</v>
      </c>
      <c r="D23" s="30" t="s">
        <v>5</v>
      </c>
      <c r="E23" s="30">
        <v>30520</v>
      </c>
      <c r="F23" s="30">
        <v>29898</v>
      </c>
      <c r="G23" s="30">
        <v>27268</v>
      </c>
      <c r="H23" s="31">
        <v>146.105693341669</v>
      </c>
      <c r="I23" s="29">
        <v>3</v>
      </c>
      <c r="J23" s="29" t="s">
        <v>20</v>
      </c>
      <c r="K23" s="29" t="s">
        <v>5</v>
      </c>
      <c r="L23" s="29" t="s">
        <v>5</v>
      </c>
      <c r="M23" s="29" t="s">
        <v>21</v>
      </c>
      <c r="N23" s="29" t="s">
        <v>22</v>
      </c>
      <c r="O23" s="29">
        <v>0</v>
      </c>
      <c r="P23" s="29">
        <v>0</v>
      </c>
      <c r="Q23" s="29">
        <v>0</v>
      </c>
      <c r="R23" s="29" t="s">
        <v>23</v>
      </c>
    </row>
    <row r="24" spans="1:18" x14ac:dyDescent="0.25">
      <c r="A24" s="29" t="s">
        <v>281</v>
      </c>
      <c r="B24" s="29">
        <v>187.06763948236599</v>
      </c>
      <c r="C24" s="32">
        <v>7.2736066074506835</v>
      </c>
      <c r="D24" s="30" t="s">
        <v>5</v>
      </c>
      <c r="E24" s="30">
        <v>2638</v>
      </c>
      <c r="F24" s="30">
        <v>2030</v>
      </c>
      <c r="G24" s="30">
        <v>2736</v>
      </c>
      <c r="H24" s="31" t="s">
        <v>5</v>
      </c>
      <c r="I24" s="29">
        <v>3</v>
      </c>
      <c r="J24" s="29"/>
      <c r="K24" s="29" t="s">
        <v>5</v>
      </c>
      <c r="L24" s="29" t="s">
        <v>5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 t="s">
        <v>280</v>
      </c>
    </row>
    <row r="25" spans="1:18" x14ac:dyDescent="0.25">
      <c r="A25" s="29" t="s">
        <v>258</v>
      </c>
      <c r="B25" s="29">
        <v>207.051102916216</v>
      </c>
      <c r="C25" s="32">
        <v>7.2711930256449335</v>
      </c>
      <c r="D25" s="30" t="s">
        <v>5</v>
      </c>
      <c r="E25" s="30">
        <v>3154</v>
      </c>
      <c r="F25" s="30">
        <v>2478</v>
      </c>
      <c r="G25" s="30">
        <v>2506</v>
      </c>
      <c r="H25" s="31">
        <v>146.105693341669</v>
      </c>
      <c r="I25" s="29">
        <v>3</v>
      </c>
      <c r="J25" s="29" t="s">
        <v>39</v>
      </c>
      <c r="K25" s="29" t="s">
        <v>5</v>
      </c>
      <c r="L25" s="29" t="s">
        <v>5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 t="s">
        <v>23</v>
      </c>
    </row>
    <row r="26" spans="1:18" x14ac:dyDescent="0.25">
      <c r="A26" s="29" t="s">
        <v>259</v>
      </c>
      <c r="B26" s="29">
        <v>223.024943450161</v>
      </c>
      <c r="C26" s="32">
        <v>7.3018628467479338</v>
      </c>
      <c r="D26" s="30" t="s">
        <v>5</v>
      </c>
      <c r="E26" s="30">
        <v>15308</v>
      </c>
      <c r="F26" s="30">
        <v>15396</v>
      </c>
      <c r="G26" s="30">
        <v>15542</v>
      </c>
      <c r="H26" s="31">
        <v>146.105693341669</v>
      </c>
      <c r="I26" s="29">
        <v>3</v>
      </c>
      <c r="J26" s="29" t="s">
        <v>26</v>
      </c>
      <c r="K26" s="29">
        <v>66</v>
      </c>
      <c r="L26" s="29" t="s">
        <v>7</v>
      </c>
      <c r="M26" s="29" t="s">
        <v>27</v>
      </c>
      <c r="N26" s="29" t="s">
        <v>28</v>
      </c>
      <c r="O26" s="29">
        <v>0</v>
      </c>
      <c r="P26" s="29">
        <v>0</v>
      </c>
      <c r="Q26" s="29">
        <v>0</v>
      </c>
      <c r="R26" s="29" t="s">
        <v>23</v>
      </c>
    </row>
    <row r="27" spans="1:18" x14ac:dyDescent="0.25">
      <c r="A27" s="29" t="s">
        <v>292</v>
      </c>
      <c r="B27" s="29">
        <v>228.17110015555201</v>
      </c>
      <c r="C27" s="32">
        <v>7.26065117088425</v>
      </c>
      <c r="D27" s="30" t="s">
        <v>5</v>
      </c>
      <c r="E27" s="30">
        <v>7080</v>
      </c>
      <c r="F27" s="30">
        <v>6002</v>
      </c>
      <c r="G27" s="30">
        <v>5782</v>
      </c>
      <c r="H27" s="31" t="s">
        <v>5</v>
      </c>
      <c r="I27" s="29">
        <v>3</v>
      </c>
      <c r="J27" s="29"/>
      <c r="K27" s="29">
        <v>72</v>
      </c>
      <c r="L27" s="29" t="s">
        <v>7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 t="s">
        <v>293</v>
      </c>
    </row>
    <row r="28" spans="1:18" x14ac:dyDescent="0.25">
      <c r="A28" s="29" t="s">
        <v>260</v>
      </c>
      <c r="B28" s="29">
        <v>293.21846222070297</v>
      </c>
      <c r="C28" s="32">
        <v>7.2744217573154835</v>
      </c>
      <c r="D28" s="30" t="s">
        <v>5</v>
      </c>
      <c r="E28" s="30">
        <v>8456</v>
      </c>
      <c r="F28" s="30">
        <v>8550</v>
      </c>
      <c r="G28" s="30">
        <v>8742</v>
      </c>
      <c r="H28" s="31">
        <v>146.105693341669</v>
      </c>
      <c r="I28" s="29">
        <v>3</v>
      </c>
      <c r="J28" s="29" t="s">
        <v>31</v>
      </c>
      <c r="K28" s="29" t="s">
        <v>5</v>
      </c>
      <c r="L28" s="29" t="s">
        <v>5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 t="s">
        <v>23</v>
      </c>
    </row>
    <row r="29" spans="1:18" x14ac:dyDescent="0.25">
      <c r="A29" s="29" t="s">
        <v>282</v>
      </c>
      <c r="B29" s="29">
        <v>294.21897479940202</v>
      </c>
      <c r="C29" s="32">
        <v>7.2578331628932826</v>
      </c>
      <c r="D29" s="30" t="s">
        <v>5</v>
      </c>
      <c r="E29" s="30">
        <v>2224</v>
      </c>
      <c r="F29" s="30">
        <v>2294</v>
      </c>
      <c r="G29" s="30">
        <v>2512</v>
      </c>
      <c r="H29" s="31" t="s">
        <v>5</v>
      </c>
      <c r="I29" s="29">
        <v>3</v>
      </c>
      <c r="J29" s="29"/>
      <c r="K29" s="29" t="s">
        <v>5</v>
      </c>
      <c r="L29" s="29" t="s">
        <v>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 t="s">
        <v>280</v>
      </c>
    </row>
    <row r="30" spans="1:18" x14ac:dyDescent="0.25">
      <c r="A30" s="93" t="s">
        <v>273</v>
      </c>
      <c r="B30" s="93">
        <v>312.19184386636698</v>
      </c>
      <c r="C30" s="94">
        <v>7.26065117088425</v>
      </c>
      <c r="D30" s="95" t="s">
        <v>5</v>
      </c>
      <c r="E30" s="95">
        <v>16980</v>
      </c>
      <c r="F30" s="95">
        <v>16146</v>
      </c>
      <c r="G30" s="95">
        <v>16728</v>
      </c>
      <c r="H30" s="96" t="s">
        <v>5</v>
      </c>
      <c r="I30" s="93">
        <v>3</v>
      </c>
      <c r="J30" s="93"/>
      <c r="K30" s="93">
        <v>110</v>
      </c>
      <c r="L30" s="93" t="s">
        <v>7</v>
      </c>
      <c r="M30" s="93" t="s">
        <v>24</v>
      </c>
      <c r="N30" s="93" t="s">
        <v>25</v>
      </c>
      <c r="O30" s="93">
        <v>0</v>
      </c>
      <c r="P30" s="93">
        <v>0</v>
      </c>
      <c r="Q30" s="93">
        <v>0</v>
      </c>
      <c r="R30" s="93" t="s">
        <v>293</v>
      </c>
    </row>
    <row r="31" spans="1:18" x14ac:dyDescent="0.25">
      <c r="A31" s="93" t="s">
        <v>261</v>
      </c>
      <c r="B31" s="93">
        <v>331.17403789799801</v>
      </c>
      <c r="C31" s="94">
        <v>7.2744217573154835</v>
      </c>
      <c r="D31" s="95" t="s">
        <v>5</v>
      </c>
      <c r="E31" s="95">
        <v>4066</v>
      </c>
      <c r="F31" s="95">
        <v>3576</v>
      </c>
      <c r="G31" s="95">
        <v>3126</v>
      </c>
      <c r="H31" s="96">
        <v>146.105693341669</v>
      </c>
      <c r="I31" s="93">
        <v>3</v>
      </c>
      <c r="J31" s="93" t="s">
        <v>37</v>
      </c>
      <c r="K31" s="93" t="s">
        <v>5</v>
      </c>
      <c r="L31" s="93" t="s">
        <v>5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 t="s">
        <v>23</v>
      </c>
    </row>
    <row r="32" spans="1:18" x14ac:dyDescent="0.25">
      <c r="A32" s="97" t="s">
        <v>283</v>
      </c>
      <c r="B32" s="97">
        <v>486.36369404536902</v>
      </c>
      <c r="C32" s="98">
        <v>7.2744217573154835</v>
      </c>
      <c r="D32" s="99" t="s">
        <v>5</v>
      </c>
      <c r="E32" s="99">
        <v>2210</v>
      </c>
      <c r="F32" s="99">
        <v>1846</v>
      </c>
      <c r="G32" s="99">
        <v>1854</v>
      </c>
      <c r="H32" s="100" t="s">
        <v>5</v>
      </c>
      <c r="I32" s="97">
        <v>3</v>
      </c>
      <c r="J32" s="97"/>
      <c r="K32" s="97" t="s">
        <v>5</v>
      </c>
      <c r="L32" s="97" t="s">
        <v>5</v>
      </c>
      <c r="M32" s="97">
        <v>0</v>
      </c>
      <c r="N32" s="97">
        <v>0</v>
      </c>
      <c r="O32" s="97">
        <v>0</v>
      </c>
      <c r="P32" s="97">
        <v>0</v>
      </c>
      <c r="Q32" s="97">
        <v>0</v>
      </c>
      <c r="R32" s="97" t="s">
        <v>280</v>
      </c>
    </row>
    <row r="33" spans="1:1" ht="15.75" customHeight="1" x14ac:dyDescent="0.25"/>
    <row r="34" spans="1:1" x14ac:dyDescent="0.25">
      <c r="A34" s="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workbookViewId="0">
      <selection activeCell="H33" sqref="H33"/>
    </sheetView>
  </sheetViews>
  <sheetFormatPr defaultRowHeight="15" x14ac:dyDescent="0.25"/>
  <cols>
    <col min="1" max="1" width="17.140625" style="13" customWidth="1"/>
    <col min="2" max="2" width="10.7109375" style="68" customWidth="1"/>
    <col min="3" max="3" width="15.42578125" style="13" customWidth="1"/>
    <col min="4" max="4" width="9.140625" style="68"/>
    <col min="5" max="5" width="6" style="68" bestFit="1" customWidth="1"/>
    <col min="6" max="6" width="12.28515625" style="68" customWidth="1"/>
    <col min="7" max="7" width="16.42578125" style="68" customWidth="1"/>
    <col min="8" max="28" width="9.140625" style="68"/>
  </cols>
  <sheetData>
    <row r="1" spans="1:31" x14ac:dyDescent="0.25">
      <c r="A1" s="74" t="s">
        <v>442</v>
      </c>
      <c r="B1" s="67"/>
      <c r="C1" s="74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</row>
    <row r="2" spans="1:31" x14ac:dyDescent="0.25">
      <c r="A2" s="102"/>
      <c r="B2" s="10"/>
      <c r="C2" s="102"/>
      <c r="D2" s="10"/>
      <c r="E2" s="10"/>
      <c r="F2" s="10"/>
      <c r="G2" s="10"/>
      <c r="H2" s="10"/>
      <c r="I2" s="142" t="s">
        <v>235</v>
      </c>
      <c r="J2" s="142"/>
      <c r="K2" s="142"/>
      <c r="L2" s="142"/>
      <c r="M2" s="142" t="s">
        <v>236</v>
      </c>
      <c r="N2" s="142"/>
      <c r="O2" s="142"/>
      <c r="P2" s="142"/>
      <c r="Q2" s="139" t="s">
        <v>234</v>
      </c>
      <c r="R2" s="140"/>
      <c r="S2" s="140"/>
      <c r="T2" s="141"/>
      <c r="U2" s="142" t="s">
        <v>237</v>
      </c>
      <c r="V2" s="142"/>
      <c r="W2" s="142"/>
      <c r="X2" s="142"/>
      <c r="Y2" s="142" t="s">
        <v>238</v>
      </c>
      <c r="Z2" s="142"/>
      <c r="AA2" s="142"/>
      <c r="AB2" s="142"/>
    </row>
    <row r="3" spans="1:31" ht="17.25" x14ac:dyDescent="0.25">
      <c r="A3" s="101" t="s">
        <v>334</v>
      </c>
      <c r="B3" s="103" t="s">
        <v>443</v>
      </c>
      <c r="C3" s="101" t="s">
        <v>126</v>
      </c>
      <c r="D3" s="101" t="s">
        <v>127</v>
      </c>
      <c r="E3" s="101" t="s">
        <v>4</v>
      </c>
      <c r="F3" s="101" t="s">
        <v>128</v>
      </c>
      <c r="G3" s="101" t="s">
        <v>129</v>
      </c>
      <c r="H3" s="104" t="s">
        <v>444</v>
      </c>
      <c r="I3" s="105" t="s">
        <v>239</v>
      </c>
      <c r="J3" s="105" t="s">
        <v>445</v>
      </c>
      <c r="K3" s="105" t="s">
        <v>446</v>
      </c>
      <c r="L3" s="105" t="s">
        <v>240</v>
      </c>
      <c r="M3" s="105" t="s">
        <v>239</v>
      </c>
      <c r="N3" s="105" t="s">
        <v>445</v>
      </c>
      <c r="O3" s="105" t="s">
        <v>446</v>
      </c>
      <c r="P3" s="105" t="s">
        <v>240</v>
      </c>
      <c r="Q3" s="105" t="s">
        <v>239</v>
      </c>
      <c r="R3" s="105" t="s">
        <v>445</v>
      </c>
      <c r="S3" s="105" t="s">
        <v>446</v>
      </c>
      <c r="T3" s="105" t="s">
        <v>240</v>
      </c>
      <c r="U3" s="105" t="s">
        <v>239</v>
      </c>
      <c r="V3" s="105" t="s">
        <v>445</v>
      </c>
      <c r="W3" s="105" t="s">
        <v>446</v>
      </c>
      <c r="X3" s="105" t="s">
        <v>240</v>
      </c>
      <c r="Y3" s="105" t="s">
        <v>239</v>
      </c>
      <c r="Z3" s="105" t="s">
        <v>445</v>
      </c>
      <c r="AA3" s="105" t="s">
        <v>446</v>
      </c>
      <c r="AB3" s="105" t="s">
        <v>240</v>
      </c>
    </row>
    <row r="4" spans="1:31" x14ac:dyDescent="0.25">
      <c r="A4" s="76" t="s">
        <v>130</v>
      </c>
      <c r="B4" s="76" t="s">
        <v>131</v>
      </c>
      <c r="C4" s="76" t="s">
        <v>132</v>
      </c>
      <c r="D4" s="76">
        <v>-3.24</v>
      </c>
      <c r="E4" s="76">
        <v>3.22</v>
      </c>
      <c r="F4" s="76" t="s">
        <v>108</v>
      </c>
      <c r="G4" s="78">
        <v>147.053158</v>
      </c>
      <c r="H4" s="79">
        <v>148.06043399999999</v>
      </c>
      <c r="I4" s="70">
        <v>6.3593333333333346</v>
      </c>
      <c r="J4" s="71">
        <v>45724</v>
      </c>
      <c r="K4" s="70">
        <v>0.13600000000000012</v>
      </c>
      <c r="L4" s="67" t="s">
        <v>241</v>
      </c>
      <c r="M4" s="70">
        <v>6.105999999999999</v>
      </c>
      <c r="N4" s="71">
        <v>19950.666666666668</v>
      </c>
      <c r="O4" s="70">
        <v>0.25200000000000039</v>
      </c>
      <c r="P4" s="69" t="s">
        <v>241</v>
      </c>
      <c r="Q4" s="72">
        <v>6.012666666666667</v>
      </c>
      <c r="R4" s="73">
        <v>16075.333333333334</v>
      </c>
      <c r="S4" s="72">
        <v>0.32033333333333341</v>
      </c>
      <c r="T4" s="67" t="s">
        <v>241</v>
      </c>
      <c r="U4" s="70">
        <v>5.7660000000000009</v>
      </c>
      <c r="V4" s="71">
        <v>20722.333333333332</v>
      </c>
      <c r="W4" s="70">
        <v>0.29899999999999977</v>
      </c>
      <c r="X4" s="69" t="s">
        <v>241</v>
      </c>
      <c r="Y4" s="70">
        <v>5.9020000000000001</v>
      </c>
      <c r="Z4" s="71">
        <v>51789.333333333336</v>
      </c>
      <c r="AA4" s="70">
        <v>0.15633333333333344</v>
      </c>
      <c r="AB4" s="69" t="s">
        <v>241</v>
      </c>
      <c r="AC4" s="4"/>
      <c r="AD4" s="4"/>
      <c r="AE4" s="4"/>
    </row>
    <row r="5" spans="1:31" x14ac:dyDescent="0.25">
      <c r="A5" s="13" t="s">
        <v>133</v>
      </c>
      <c r="B5" s="13" t="s">
        <v>134</v>
      </c>
      <c r="C5" s="76" t="s">
        <v>132</v>
      </c>
      <c r="D5" s="76">
        <v>-3.5</v>
      </c>
      <c r="E5" s="76">
        <v>2.97</v>
      </c>
      <c r="F5" s="76" t="s">
        <v>107</v>
      </c>
      <c r="G5" s="78">
        <v>133.037508</v>
      </c>
      <c r="H5" s="80">
        <v>134.04478399999999</v>
      </c>
      <c r="I5" s="72">
        <v>6.3909999999999991</v>
      </c>
      <c r="J5" s="73">
        <v>9476</v>
      </c>
      <c r="K5" s="72">
        <v>0.12733333333333352</v>
      </c>
      <c r="L5" s="67" t="s">
        <v>243</v>
      </c>
      <c r="M5" s="72">
        <v>6.09</v>
      </c>
      <c r="N5" s="73">
        <v>4310.666666666667</v>
      </c>
      <c r="O5" s="72">
        <v>0.12566666666666629</v>
      </c>
      <c r="P5" s="69" t="s">
        <v>243</v>
      </c>
      <c r="Q5" s="17" t="s">
        <v>242</v>
      </c>
      <c r="R5" s="17" t="s">
        <v>242</v>
      </c>
      <c r="S5" s="17" t="s">
        <v>242</v>
      </c>
      <c r="T5" s="67" t="s">
        <v>357</v>
      </c>
      <c r="U5" s="69" t="s">
        <v>242</v>
      </c>
      <c r="V5" s="69" t="s">
        <v>242</v>
      </c>
      <c r="W5" s="69" t="s">
        <v>242</v>
      </c>
      <c r="X5" s="69" t="s">
        <v>358</v>
      </c>
      <c r="Y5" s="70">
        <v>6.0923333333333334</v>
      </c>
      <c r="Z5" s="73">
        <v>5406</v>
      </c>
      <c r="AA5" s="72">
        <v>0.19466666666666685</v>
      </c>
      <c r="AB5" s="69" t="s">
        <v>243</v>
      </c>
      <c r="AC5" s="4"/>
      <c r="AD5" s="4"/>
      <c r="AE5" s="4"/>
    </row>
    <row r="6" spans="1:31" x14ac:dyDescent="0.25">
      <c r="A6" s="13" t="s">
        <v>135</v>
      </c>
      <c r="B6" s="13" t="s">
        <v>136</v>
      </c>
      <c r="C6" s="76" t="s">
        <v>137</v>
      </c>
      <c r="D6" s="76">
        <v>-1.59</v>
      </c>
      <c r="E6" s="76">
        <v>5.98</v>
      </c>
      <c r="F6" s="76" t="s">
        <v>115</v>
      </c>
      <c r="G6" s="78">
        <v>131.094629</v>
      </c>
      <c r="H6" s="79">
        <v>132.10190499999999</v>
      </c>
      <c r="I6" s="72">
        <v>4.6779999999999999</v>
      </c>
      <c r="J6" s="73">
        <v>2168555.6666666665</v>
      </c>
      <c r="K6" s="72">
        <v>0.19633333333333317</v>
      </c>
      <c r="L6" s="67" t="s">
        <v>244</v>
      </c>
      <c r="M6" s="72">
        <v>4.7466666666666661</v>
      </c>
      <c r="N6" s="73">
        <v>2307446.3333333335</v>
      </c>
      <c r="O6" s="72">
        <v>0.39566666666666644</v>
      </c>
      <c r="P6" s="67" t="s">
        <v>244</v>
      </c>
      <c r="Q6" s="72">
        <v>4.8609999999999998</v>
      </c>
      <c r="R6" s="73">
        <v>1035151.3333333334</v>
      </c>
      <c r="S6" s="72">
        <v>0.15699999999999972</v>
      </c>
      <c r="T6" s="67" t="s">
        <v>244</v>
      </c>
      <c r="U6" s="70">
        <v>4.9163333333333332</v>
      </c>
      <c r="V6" s="71">
        <v>1111884.3333333333</v>
      </c>
      <c r="W6" s="70">
        <v>0.26966666666666644</v>
      </c>
      <c r="X6" s="67" t="s">
        <v>244</v>
      </c>
      <c r="Y6" s="70">
        <v>4.5466666666666669</v>
      </c>
      <c r="Z6" s="71">
        <v>1087640.6666666667</v>
      </c>
      <c r="AA6" s="70">
        <v>0.1343333333333335</v>
      </c>
      <c r="AB6" s="67" t="s">
        <v>244</v>
      </c>
      <c r="AC6" s="4"/>
      <c r="AD6" s="4"/>
      <c r="AE6" s="4"/>
    </row>
    <row r="7" spans="1:31" x14ac:dyDescent="0.25">
      <c r="A7" s="13" t="s">
        <v>138</v>
      </c>
      <c r="B7" s="13" t="s">
        <v>139</v>
      </c>
      <c r="C7" s="76" t="s">
        <v>137</v>
      </c>
      <c r="D7" s="76">
        <v>-1.51</v>
      </c>
      <c r="E7" s="76">
        <v>6.02</v>
      </c>
      <c r="F7" s="76" t="s">
        <v>115</v>
      </c>
      <c r="G7" s="78">
        <v>131.094629</v>
      </c>
      <c r="H7" s="79">
        <v>132.10190499999999</v>
      </c>
      <c r="I7" s="72">
        <v>4.819</v>
      </c>
      <c r="J7" s="73">
        <v>2392954</v>
      </c>
      <c r="K7" s="72">
        <v>0.15800000000000006</v>
      </c>
      <c r="L7" s="67" t="s">
        <v>244</v>
      </c>
      <c r="M7" s="72">
        <v>4.7466666666666661</v>
      </c>
      <c r="N7" s="73">
        <v>2307446.3333333335</v>
      </c>
      <c r="O7" s="72">
        <v>0.39566666666666644</v>
      </c>
      <c r="P7" s="67" t="s">
        <v>244</v>
      </c>
      <c r="Q7" s="72">
        <v>4.932666666666667</v>
      </c>
      <c r="R7" s="73">
        <v>1239875</v>
      </c>
      <c r="S7" s="72">
        <v>0.28000000000000025</v>
      </c>
      <c r="T7" s="67" t="s">
        <v>244</v>
      </c>
      <c r="U7" s="70">
        <v>4.9163333333333332</v>
      </c>
      <c r="V7" s="71">
        <v>1111884.3333333333</v>
      </c>
      <c r="W7" s="70">
        <v>0.26966666666666644</v>
      </c>
      <c r="X7" s="67" t="s">
        <v>244</v>
      </c>
      <c r="Y7" s="70">
        <v>4.633</v>
      </c>
      <c r="Z7" s="71">
        <v>1697214</v>
      </c>
      <c r="AA7" s="70">
        <v>0.11766666666666659</v>
      </c>
      <c r="AB7" s="67" t="s">
        <v>244</v>
      </c>
      <c r="AC7" s="4"/>
      <c r="AD7" s="4"/>
      <c r="AE7" s="4"/>
    </row>
    <row r="8" spans="1:31" x14ac:dyDescent="0.25">
      <c r="A8" s="13" t="s">
        <v>140</v>
      </c>
      <c r="B8" s="13" t="s">
        <v>141</v>
      </c>
      <c r="C8" s="76" t="s">
        <v>137</v>
      </c>
      <c r="D8" s="76">
        <v>-2.9</v>
      </c>
      <c r="E8" s="76">
        <v>5.75</v>
      </c>
      <c r="F8" s="76" t="s">
        <v>114</v>
      </c>
      <c r="G8" s="78">
        <v>149.05105</v>
      </c>
      <c r="H8" s="80">
        <v>150.05832599999999</v>
      </c>
      <c r="I8" s="72">
        <v>4.95</v>
      </c>
      <c r="J8" s="73">
        <v>2341736.6666666665</v>
      </c>
      <c r="K8" s="72">
        <v>0.24833333333333338</v>
      </c>
      <c r="L8" s="67" t="s">
        <v>241</v>
      </c>
      <c r="M8" s="72">
        <v>4.8126666666666678</v>
      </c>
      <c r="N8" s="73">
        <v>1578082</v>
      </c>
      <c r="O8" s="72">
        <v>0.2956666666666668</v>
      </c>
      <c r="P8" s="67" t="s">
        <v>241</v>
      </c>
      <c r="Q8" s="72">
        <v>5.1253333333333337</v>
      </c>
      <c r="R8" s="73">
        <v>154759.33333333334</v>
      </c>
      <c r="S8" s="72">
        <v>0.50300000000000045</v>
      </c>
      <c r="T8" s="67" t="s">
        <v>241</v>
      </c>
      <c r="U8" s="70">
        <v>4.9830000000000005</v>
      </c>
      <c r="V8" s="71">
        <v>226696.33333333334</v>
      </c>
      <c r="W8" s="70">
        <v>0.28533333333333299</v>
      </c>
      <c r="X8" s="69" t="s">
        <v>241</v>
      </c>
      <c r="Y8" s="70">
        <v>4.7456666666666676</v>
      </c>
      <c r="Z8" s="71">
        <v>262798.66666666669</v>
      </c>
      <c r="AA8" s="70">
        <v>0.19933333333333328</v>
      </c>
      <c r="AB8" s="69" t="s">
        <v>241</v>
      </c>
      <c r="AC8" s="4"/>
      <c r="AD8" s="4"/>
      <c r="AE8" s="4"/>
    </row>
    <row r="9" spans="1:31" x14ac:dyDescent="0.25">
      <c r="A9" s="13" t="s">
        <v>142</v>
      </c>
      <c r="B9" s="13" t="s">
        <v>143</v>
      </c>
      <c r="C9" s="76" t="s">
        <v>137</v>
      </c>
      <c r="D9" s="76">
        <v>-1.95</v>
      </c>
      <c r="E9" s="76">
        <v>5.97</v>
      </c>
      <c r="F9" s="76" t="s">
        <v>113</v>
      </c>
      <c r="G9" s="78">
        <v>117.078979</v>
      </c>
      <c r="H9" s="79">
        <v>118.08625499999999</v>
      </c>
      <c r="I9" s="72">
        <v>5.1313333333333331</v>
      </c>
      <c r="J9" s="73">
        <v>1540848.6666666667</v>
      </c>
      <c r="K9" s="72">
        <v>0.28399999999999981</v>
      </c>
      <c r="L9" s="67" t="s">
        <v>241</v>
      </c>
      <c r="M9" s="72">
        <v>5.0706666666666669</v>
      </c>
      <c r="N9" s="73">
        <v>1102129.3333333333</v>
      </c>
      <c r="O9" s="72">
        <v>0.38866666666666677</v>
      </c>
      <c r="P9" s="67" t="s">
        <v>241</v>
      </c>
      <c r="Q9" s="72">
        <v>5.2323333333333331</v>
      </c>
      <c r="R9" s="73">
        <v>206635.33333333334</v>
      </c>
      <c r="S9" s="72">
        <v>0.40299999999999986</v>
      </c>
      <c r="T9" s="67" t="s">
        <v>245</v>
      </c>
      <c r="U9" s="70">
        <v>5.1116666666666664</v>
      </c>
      <c r="V9" s="71">
        <v>820772.66666666663</v>
      </c>
      <c r="W9" s="70">
        <v>0.17833333333333309</v>
      </c>
      <c r="X9" s="69" t="s">
        <v>241</v>
      </c>
      <c r="Y9" s="70">
        <v>4.8553333333333342</v>
      </c>
      <c r="Z9" s="71">
        <v>514447</v>
      </c>
      <c r="AA9" s="70">
        <v>0.17866666666666683</v>
      </c>
      <c r="AB9" s="69" t="s">
        <v>241</v>
      </c>
      <c r="AC9" s="4"/>
      <c r="AD9" s="4"/>
      <c r="AE9" s="4"/>
    </row>
    <row r="10" spans="1:31" x14ac:dyDescent="0.25">
      <c r="A10" s="13" t="s">
        <v>144</v>
      </c>
      <c r="B10" s="13" t="s">
        <v>145</v>
      </c>
      <c r="C10" s="76" t="s">
        <v>137</v>
      </c>
      <c r="D10" s="76">
        <v>-2.57</v>
      </c>
      <c r="E10" s="76">
        <v>6.3</v>
      </c>
      <c r="F10" s="76" t="s">
        <v>111</v>
      </c>
      <c r="G10" s="78">
        <v>115.063329</v>
      </c>
      <c r="H10" s="80">
        <v>116.070605</v>
      </c>
      <c r="I10" s="72">
        <v>5.2130000000000001</v>
      </c>
      <c r="J10" s="73">
        <v>1503310</v>
      </c>
      <c r="K10" s="72">
        <v>0.26733333333333348</v>
      </c>
      <c r="L10" s="67" t="s">
        <v>241</v>
      </c>
      <c r="M10" s="72">
        <v>5.3529999999999989</v>
      </c>
      <c r="N10" s="73">
        <v>1682625.6666666667</v>
      </c>
      <c r="O10" s="72">
        <v>0.3490000000000002</v>
      </c>
      <c r="P10" s="67" t="s">
        <v>241</v>
      </c>
      <c r="Q10" s="72">
        <v>5.2936666666666667</v>
      </c>
      <c r="R10" s="73">
        <v>872238.33333333337</v>
      </c>
      <c r="S10" s="72">
        <v>0.37266666666666648</v>
      </c>
      <c r="T10" s="67" t="s">
        <v>241</v>
      </c>
      <c r="U10" s="70">
        <v>5.2503333333333329</v>
      </c>
      <c r="V10" s="71">
        <v>1344102.6666666667</v>
      </c>
      <c r="W10" s="70">
        <v>0.17600000000000046</v>
      </c>
      <c r="X10" s="69" t="s">
        <v>241</v>
      </c>
      <c r="Y10" s="70">
        <v>4.87</v>
      </c>
      <c r="Z10" s="71">
        <v>1370244</v>
      </c>
      <c r="AA10" s="70">
        <v>0.16600000000000006</v>
      </c>
      <c r="AB10" s="69" t="s">
        <v>241</v>
      </c>
      <c r="AC10" s="4"/>
      <c r="AD10" s="4"/>
      <c r="AE10" s="4"/>
    </row>
    <row r="11" spans="1:31" x14ac:dyDescent="0.25">
      <c r="A11" s="13" t="s">
        <v>146</v>
      </c>
      <c r="B11" s="13" t="s">
        <v>147</v>
      </c>
      <c r="C11" s="76" t="s">
        <v>137</v>
      </c>
      <c r="D11" s="76">
        <v>-2.84</v>
      </c>
      <c r="E11" s="76">
        <v>6.02</v>
      </c>
      <c r="F11" s="76" t="s">
        <v>110</v>
      </c>
      <c r="G11" s="78">
        <v>89.047678000000005</v>
      </c>
      <c r="H11" s="79">
        <v>90.054955000000007</v>
      </c>
      <c r="I11" s="72">
        <v>5.7353333333333341</v>
      </c>
      <c r="J11" s="73">
        <v>258602.33333333334</v>
      </c>
      <c r="K11" s="72">
        <v>0.12933333333333361</v>
      </c>
      <c r="L11" s="67" t="s">
        <v>241</v>
      </c>
      <c r="M11" s="72">
        <v>5.5710000000000006</v>
      </c>
      <c r="N11" s="73">
        <v>61739.666666666664</v>
      </c>
      <c r="O11" s="72">
        <v>0.27199999999999996</v>
      </c>
      <c r="P11" s="69" t="s">
        <v>241</v>
      </c>
      <c r="Q11" s="72">
        <v>5.6133333333333333</v>
      </c>
      <c r="R11" s="73">
        <v>59776.333333333336</v>
      </c>
      <c r="S11" s="72">
        <v>0.36366666666666675</v>
      </c>
      <c r="T11" s="67" t="s">
        <v>241</v>
      </c>
      <c r="U11" s="70">
        <v>5.2886666666666668</v>
      </c>
      <c r="V11" s="71">
        <v>231032.66666666666</v>
      </c>
      <c r="W11" s="70">
        <v>0.16400000000000001</v>
      </c>
      <c r="X11" s="69" t="s">
        <v>241</v>
      </c>
      <c r="Y11" s="70">
        <v>5.24</v>
      </c>
      <c r="Z11" s="71">
        <v>336161.66666666669</v>
      </c>
      <c r="AA11" s="70">
        <v>0.11966666666666666</v>
      </c>
      <c r="AB11" s="69" t="s">
        <v>241</v>
      </c>
      <c r="AC11" s="4"/>
      <c r="AD11" s="4"/>
      <c r="AE11" s="4"/>
    </row>
    <row r="12" spans="1:31" x14ac:dyDescent="0.25">
      <c r="A12" s="76" t="s">
        <v>106</v>
      </c>
      <c r="B12" s="76" t="s">
        <v>149</v>
      </c>
      <c r="C12" s="76" t="s">
        <v>137</v>
      </c>
      <c r="D12" s="76">
        <v>-3.41</v>
      </c>
      <c r="E12" s="76">
        <v>5.97</v>
      </c>
      <c r="F12" s="76" t="s">
        <v>109</v>
      </c>
      <c r="G12" s="78">
        <v>75.032027999999997</v>
      </c>
      <c r="H12" s="79">
        <v>76.039304999999999</v>
      </c>
      <c r="I12" s="72">
        <v>5.9483333333333333</v>
      </c>
      <c r="J12" s="73">
        <v>52912.666666666664</v>
      </c>
      <c r="K12" s="72">
        <v>0.13199999999999967</v>
      </c>
      <c r="L12" s="67" t="s">
        <v>241</v>
      </c>
      <c r="M12" s="72">
        <v>5.7796666666666665</v>
      </c>
      <c r="N12" s="73">
        <v>11967.666666666666</v>
      </c>
      <c r="O12" s="72">
        <v>0.2023333333333337</v>
      </c>
      <c r="P12" s="69" t="s">
        <v>241</v>
      </c>
      <c r="Q12" s="72">
        <v>5.807666666666667</v>
      </c>
      <c r="R12" s="73">
        <v>13772.666666666666</v>
      </c>
      <c r="S12" s="72">
        <v>0.24366666666666692</v>
      </c>
      <c r="T12" s="67" t="s">
        <v>241</v>
      </c>
      <c r="U12" s="70">
        <v>5.3536666666666664</v>
      </c>
      <c r="V12" s="71">
        <v>45263.666666666664</v>
      </c>
      <c r="W12" s="70">
        <v>0.23299999999999996</v>
      </c>
      <c r="X12" s="69" t="s">
        <v>241</v>
      </c>
      <c r="Y12" s="70">
        <v>5.407</v>
      </c>
      <c r="Z12" s="71">
        <v>44231.333333333336</v>
      </c>
      <c r="AA12" s="70">
        <v>0.14533333333333301</v>
      </c>
      <c r="AB12" s="69" t="s">
        <v>241</v>
      </c>
      <c r="AC12" s="4"/>
      <c r="AD12" s="4"/>
      <c r="AE12" s="4"/>
    </row>
    <row r="13" spans="1:31" x14ac:dyDescent="0.25">
      <c r="A13" s="13" t="s">
        <v>150</v>
      </c>
      <c r="B13" s="13" t="s">
        <v>151</v>
      </c>
      <c r="C13" s="76" t="s">
        <v>152</v>
      </c>
      <c r="D13" s="76">
        <v>-1.18</v>
      </c>
      <c r="E13" s="76">
        <v>5.48</v>
      </c>
      <c r="F13" s="76" t="s">
        <v>116</v>
      </c>
      <c r="G13" s="78">
        <v>165.078979</v>
      </c>
      <c r="H13" s="79">
        <v>166.08625499999999</v>
      </c>
      <c r="I13" s="72">
        <v>4.5973333333333333</v>
      </c>
      <c r="J13" s="73">
        <v>2695103.3333333335</v>
      </c>
      <c r="K13" s="72">
        <v>0.25733333333333314</v>
      </c>
      <c r="L13" s="67" t="s">
        <v>241</v>
      </c>
      <c r="M13" s="72">
        <v>4.4986666666666668</v>
      </c>
      <c r="N13" s="73">
        <v>2656264</v>
      </c>
      <c r="O13" s="72">
        <v>0.34699999999999981</v>
      </c>
      <c r="P13" s="67" t="s">
        <v>241</v>
      </c>
      <c r="Q13" s="72">
        <v>4.7809999999999997</v>
      </c>
      <c r="R13" s="73">
        <v>725689</v>
      </c>
      <c r="S13" s="72">
        <v>0.45533333333333353</v>
      </c>
      <c r="T13" s="67" t="s">
        <v>241</v>
      </c>
      <c r="U13" s="70">
        <v>4.833333333333333</v>
      </c>
      <c r="V13" s="71">
        <v>554102</v>
      </c>
      <c r="W13" s="70">
        <v>0.23166666666666616</v>
      </c>
      <c r="X13" s="69" t="s">
        <v>241</v>
      </c>
      <c r="Y13" s="70">
        <v>4.5070000000000006</v>
      </c>
      <c r="Z13" s="71">
        <v>577049.33333333337</v>
      </c>
      <c r="AA13" s="70">
        <v>0.20866666666666678</v>
      </c>
      <c r="AB13" s="69" t="s">
        <v>241</v>
      </c>
      <c r="AC13" s="4"/>
      <c r="AD13" s="4"/>
      <c r="AE13" s="4"/>
    </row>
    <row r="14" spans="1:31" x14ac:dyDescent="0.25">
      <c r="A14" s="13" t="s">
        <v>153</v>
      </c>
      <c r="B14" s="13" t="s">
        <v>154</v>
      </c>
      <c r="C14" s="76" t="s">
        <v>152</v>
      </c>
      <c r="D14" s="76">
        <v>-1.0900000000000001</v>
      </c>
      <c r="E14" s="76">
        <v>5.89</v>
      </c>
      <c r="F14" s="76" t="s">
        <v>155</v>
      </c>
      <c r="G14" s="78">
        <v>204.089878</v>
      </c>
      <c r="H14" s="79">
        <v>205.09715399999999</v>
      </c>
      <c r="I14" s="72">
        <v>4.7719999999999994</v>
      </c>
      <c r="J14" s="73">
        <v>1319390.3333333333</v>
      </c>
      <c r="K14" s="72">
        <v>0.25599999999999962</v>
      </c>
      <c r="L14" s="67" t="s">
        <v>241</v>
      </c>
      <c r="M14" s="72">
        <v>4.6363333333333339</v>
      </c>
      <c r="N14" s="73">
        <v>1250975</v>
      </c>
      <c r="O14" s="72">
        <v>0.38833333333333336</v>
      </c>
      <c r="P14" s="69" t="s">
        <v>241</v>
      </c>
      <c r="Q14" s="72">
        <v>4.8039999999999994</v>
      </c>
      <c r="R14" s="73">
        <v>348156.33333333331</v>
      </c>
      <c r="S14" s="72">
        <v>0.48233333333333334</v>
      </c>
      <c r="T14" s="67" t="s">
        <v>241</v>
      </c>
      <c r="U14" s="70">
        <v>4.7673333333333332</v>
      </c>
      <c r="V14" s="71">
        <v>428498.33333333331</v>
      </c>
      <c r="W14" s="70">
        <v>0.18999999999999981</v>
      </c>
      <c r="X14" s="69" t="s">
        <v>241</v>
      </c>
      <c r="Y14" s="70">
        <v>4.5323333333333338</v>
      </c>
      <c r="Z14" s="71">
        <v>236694</v>
      </c>
      <c r="AA14" s="70">
        <v>0.21599999999999989</v>
      </c>
      <c r="AB14" s="69" t="s">
        <v>241</v>
      </c>
      <c r="AC14" s="4"/>
      <c r="AD14" s="4"/>
      <c r="AE14" s="4"/>
    </row>
    <row r="15" spans="1:31" x14ac:dyDescent="0.25">
      <c r="A15" s="77" t="s">
        <v>156</v>
      </c>
      <c r="B15" s="77" t="s">
        <v>157</v>
      </c>
      <c r="C15" s="77" t="s">
        <v>158</v>
      </c>
      <c r="D15" s="77">
        <v>-3.47</v>
      </c>
      <c r="E15" s="77">
        <v>5.66</v>
      </c>
      <c r="F15" s="76" t="s">
        <v>112</v>
      </c>
      <c r="G15" s="78">
        <v>181.073893</v>
      </c>
      <c r="H15" s="79">
        <v>182.08116999999999</v>
      </c>
      <c r="I15" s="72">
        <v>5.3356666666666657</v>
      </c>
      <c r="J15" s="73">
        <v>17316.666666666668</v>
      </c>
      <c r="K15" s="72">
        <v>9.3333333333333116E-2</v>
      </c>
      <c r="L15" s="67" t="s">
        <v>241</v>
      </c>
      <c r="M15" s="72">
        <v>5.0493333333333332</v>
      </c>
      <c r="N15" s="73">
        <v>25646</v>
      </c>
      <c r="O15" s="72">
        <v>0.22866666666666666</v>
      </c>
      <c r="P15" s="67" t="s">
        <v>241</v>
      </c>
      <c r="Q15" s="72">
        <v>5.3026666666666671</v>
      </c>
      <c r="R15" s="73">
        <v>3386.6666666666665</v>
      </c>
      <c r="S15" s="72">
        <v>0.13099999999999964</v>
      </c>
      <c r="T15" s="67" t="s">
        <v>243</v>
      </c>
      <c r="U15" s="69" t="s">
        <v>242</v>
      </c>
      <c r="V15" s="69" t="s">
        <v>242</v>
      </c>
      <c r="W15" s="69" t="s">
        <v>242</v>
      </c>
      <c r="X15" s="69" t="s">
        <v>358</v>
      </c>
      <c r="Y15" s="70">
        <v>4.9196666666666671</v>
      </c>
      <c r="Z15" s="71">
        <v>11951.666666666666</v>
      </c>
      <c r="AA15" s="70">
        <v>0.12933333333333299</v>
      </c>
      <c r="AB15" s="69" t="s">
        <v>241</v>
      </c>
      <c r="AC15" s="4"/>
      <c r="AD15" s="4"/>
      <c r="AE15" s="4"/>
    </row>
    <row r="16" spans="1:31" x14ac:dyDescent="0.25">
      <c r="A16" s="13" t="s">
        <v>159</v>
      </c>
      <c r="B16" s="13" t="s">
        <v>160</v>
      </c>
      <c r="C16" s="76" t="s">
        <v>161</v>
      </c>
      <c r="D16" s="76">
        <v>-2.79</v>
      </c>
      <c r="E16" s="76">
        <v>5.0199999999999996</v>
      </c>
      <c r="F16" s="76" t="s">
        <v>121</v>
      </c>
      <c r="G16" s="78">
        <v>121.01975</v>
      </c>
      <c r="H16" s="79">
        <v>122.02702600000001</v>
      </c>
      <c r="I16" s="72">
        <v>5.4756666666666662</v>
      </c>
      <c r="J16" s="73">
        <v>24161.666666666668</v>
      </c>
      <c r="K16" s="72">
        <v>0.26533333333333342</v>
      </c>
      <c r="L16" s="67" t="s">
        <v>241</v>
      </c>
      <c r="M16" s="72">
        <v>5.3283333333333331</v>
      </c>
      <c r="N16" s="73">
        <v>26956</v>
      </c>
      <c r="O16" s="72">
        <v>0.29299999999999954</v>
      </c>
      <c r="P16" s="69" t="s">
        <v>241</v>
      </c>
      <c r="Q16" s="17" t="s">
        <v>242</v>
      </c>
      <c r="R16" s="17" t="s">
        <v>242</v>
      </c>
      <c r="S16" s="17" t="s">
        <v>242</v>
      </c>
      <c r="T16" s="67" t="s">
        <v>357</v>
      </c>
      <c r="U16" s="70">
        <v>4.160333333333333</v>
      </c>
      <c r="V16" s="71">
        <v>7356.333333333333</v>
      </c>
      <c r="W16" s="70">
        <v>0.15366666666666676</v>
      </c>
      <c r="X16" s="69" t="s">
        <v>243</v>
      </c>
      <c r="Y16" s="70">
        <v>5.2009999999999996</v>
      </c>
      <c r="Z16" s="71">
        <v>4406.666666666667</v>
      </c>
      <c r="AA16" s="70">
        <v>0.15633333333333344</v>
      </c>
      <c r="AB16" s="67" t="s">
        <v>243</v>
      </c>
      <c r="AC16" s="4"/>
      <c r="AD16" s="4"/>
      <c r="AE16" s="4"/>
    </row>
    <row r="17" spans="1:31" x14ac:dyDescent="0.25">
      <c r="A17" s="76" t="s">
        <v>162</v>
      </c>
      <c r="B17" s="76" t="s">
        <v>163</v>
      </c>
      <c r="C17" s="76" t="s">
        <v>164</v>
      </c>
      <c r="D17" s="76">
        <v>-5.9</v>
      </c>
      <c r="E17" s="76">
        <v>4.5999999999999996</v>
      </c>
      <c r="F17" s="76" t="s">
        <v>122</v>
      </c>
      <c r="G17" s="78">
        <v>240.02384900000001</v>
      </c>
      <c r="H17" s="79">
        <v>241.031126</v>
      </c>
      <c r="I17" s="72">
        <v>6.743666666666666</v>
      </c>
      <c r="J17" s="73">
        <v>7458</v>
      </c>
      <c r="K17" s="72">
        <v>0.21433333333333357</v>
      </c>
      <c r="L17" s="67" t="s">
        <v>243</v>
      </c>
      <c r="M17" s="72">
        <v>6.655666666666666</v>
      </c>
      <c r="N17" s="73">
        <v>5130</v>
      </c>
      <c r="O17" s="72">
        <v>0.23033333333333358</v>
      </c>
      <c r="P17" s="69" t="s">
        <v>243</v>
      </c>
      <c r="Q17" s="72">
        <v>7.1430000000000007</v>
      </c>
      <c r="R17" s="73">
        <v>6579</v>
      </c>
      <c r="S17" s="72">
        <v>0.43433333333333302</v>
      </c>
      <c r="T17" s="67" t="s">
        <v>243</v>
      </c>
      <c r="U17" s="70">
        <v>6.9370000000000003</v>
      </c>
      <c r="V17" s="71">
        <v>4161</v>
      </c>
      <c r="W17" s="70">
        <v>0.92999999999999972</v>
      </c>
      <c r="X17" s="69" t="s">
        <v>243</v>
      </c>
      <c r="Y17" s="70">
        <v>6.5696666666666674</v>
      </c>
      <c r="Z17" s="71">
        <v>13139.333333333334</v>
      </c>
      <c r="AA17" s="70">
        <v>0.47066666666666696</v>
      </c>
      <c r="AB17" s="69" t="s">
        <v>241</v>
      </c>
      <c r="AC17" s="4"/>
      <c r="AD17" s="4"/>
      <c r="AE17" s="4"/>
    </row>
    <row r="18" spans="1:31" x14ac:dyDescent="0.25">
      <c r="A18" s="13" t="s">
        <v>165</v>
      </c>
      <c r="B18" s="13" t="s">
        <v>166</v>
      </c>
      <c r="C18" s="76" t="s">
        <v>167</v>
      </c>
      <c r="D18" s="76">
        <v>-3.47</v>
      </c>
      <c r="E18" s="76">
        <v>6.53</v>
      </c>
      <c r="F18" s="76" t="s">
        <v>120</v>
      </c>
      <c r="G18" s="78">
        <v>119.058243</v>
      </c>
      <c r="H18" s="79">
        <v>120.06552000000001</v>
      </c>
      <c r="I18" s="72">
        <v>5.7506666666666666</v>
      </c>
      <c r="J18" s="73">
        <v>350060.66666666669</v>
      </c>
      <c r="K18" s="72">
        <v>0.14799999999999999</v>
      </c>
      <c r="L18" s="67" t="s">
        <v>241</v>
      </c>
      <c r="M18" s="72">
        <v>5.538333333333334</v>
      </c>
      <c r="N18" s="73">
        <v>108107.33333333333</v>
      </c>
      <c r="O18" s="72">
        <v>0.30766666666666637</v>
      </c>
      <c r="P18" s="67" t="s">
        <v>241</v>
      </c>
      <c r="Q18" s="72">
        <v>5.8696666666666673</v>
      </c>
      <c r="R18" s="73">
        <v>62731.333333333336</v>
      </c>
      <c r="S18" s="72">
        <v>0.45566666666666628</v>
      </c>
      <c r="T18" s="67" t="s">
        <v>241</v>
      </c>
      <c r="U18" s="70">
        <v>5.363666666666667</v>
      </c>
      <c r="V18" s="71">
        <v>134884</v>
      </c>
      <c r="W18" s="70">
        <v>0.45933333333333337</v>
      </c>
      <c r="X18" s="69" t="s">
        <v>241</v>
      </c>
      <c r="Y18" s="70">
        <v>5.3550000000000004</v>
      </c>
      <c r="Z18" s="71">
        <v>334749</v>
      </c>
      <c r="AA18" s="70">
        <v>0.19866666666666641</v>
      </c>
      <c r="AB18" s="69" t="s">
        <v>241</v>
      </c>
      <c r="AC18" s="4"/>
      <c r="AD18" s="4"/>
      <c r="AE18" s="4"/>
    </row>
    <row r="19" spans="1:31" x14ac:dyDescent="0.25">
      <c r="A19" s="13" t="s">
        <v>168</v>
      </c>
      <c r="B19" s="13" t="s">
        <v>169</v>
      </c>
      <c r="C19" s="76" t="s">
        <v>167</v>
      </c>
      <c r="D19" s="76">
        <v>-4</v>
      </c>
      <c r="E19" s="76">
        <v>5.65</v>
      </c>
      <c r="F19" s="76" t="s">
        <v>117</v>
      </c>
      <c r="G19" s="78">
        <v>146.069142</v>
      </c>
      <c r="H19" s="79">
        <v>147.07641899999999</v>
      </c>
      <c r="I19" s="72">
        <v>5.8726666666666674</v>
      </c>
      <c r="J19" s="73">
        <v>18296</v>
      </c>
      <c r="K19" s="72">
        <v>0.10866666666666654</v>
      </c>
      <c r="L19" s="67" t="s">
        <v>241</v>
      </c>
      <c r="M19" s="72">
        <v>5.7236666666666665</v>
      </c>
      <c r="N19" s="73">
        <v>6497</v>
      </c>
      <c r="O19" s="72">
        <v>0.13333333333333375</v>
      </c>
      <c r="P19" s="69" t="s">
        <v>243</v>
      </c>
      <c r="Q19" s="72">
        <v>5.8330000000000011</v>
      </c>
      <c r="R19" s="73">
        <v>9025.3333333333339</v>
      </c>
      <c r="S19" s="72">
        <v>0.19866666666666641</v>
      </c>
      <c r="T19" s="67" t="s">
        <v>243</v>
      </c>
      <c r="U19" s="70">
        <v>5.4843333333333328</v>
      </c>
      <c r="V19" s="71">
        <v>10279.333333333334</v>
      </c>
      <c r="W19" s="70">
        <v>0.19299999999999992</v>
      </c>
      <c r="X19" s="69" t="s">
        <v>241</v>
      </c>
      <c r="Y19" s="70">
        <v>5.5266666666666673</v>
      </c>
      <c r="Z19" s="71">
        <v>24900.333333333332</v>
      </c>
      <c r="AA19" s="70">
        <v>0.13033333333333333</v>
      </c>
      <c r="AB19" s="69" t="s">
        <v>241</v>
      </c>
      <c r="AC19" s="4"/>
      <c r="AD19" s="4"/>
      <c r="AE19" s="4"/>
    </row>
    <row r="20" spans="1:31" x14ac:dyDescent="0.25">
      <c r="A20" s="13" t="s">
        <v>170</v>
      </c>
      <c r="B20" s="13" t="s">
        <v>171</v>
      </c>
      <c r="C20" s="76" t="s">
        <v>167</v>
      </c>
      <c r="D20" s="76">
        <v>-4.29</v>
      </c>
      <c r="E20" s="76">
        <v>5.41</v>
      </c>
      <c r="F20" s="76" t="s">
        <v>118</v>
      </c>
      <c r="G20" s="78">
        <v>132.05349200000001</v>
      </c>
      <c r="H20" s="79">
        <v>133.06076899999999</v>
      </c>
      <c r="I20" s="72">
        <v>5.9313333333333338</v>
      </c>
      <c r="J20" s="73">
        <v>164387</v>
      </c>
      <c r="K20" s="72">
        <v>0.17533333333333298</v>
      </c>
      <c r="L20" s="67" t="s">
        <v>241</v>
      </c>
      <c r="M20" s="72">
        <v>5.7833333333333341</v>
      </c>
      <c r="N20" s="73">
        <v>53137</v>
      </c>
      <c r="O20" s="72">
        <v>0.35966666666666686</v>
      </c>
      <c r="P20" s="69" t="s">
        <v>241</v>
      </c>
      <c r="Q20" s="72">
        <v>6.2036666666666669</v>
      </c>
      <c r="R20" s="73">
        <v>39447.666666666664</v>
      </c>
      <c r="S20" s="72">
        <v>0.52199999999999991</v>
      </c>
      <c r="T20" s="67" t="s">
        <v>241</v>
      </c>
      <c r="U20" s="70">
        <v>5.5996666666666668</v>
      </c>
      <c r="V20" s="71">
        <v>76628.666666666672</v>
      </c>
      <c r="W20" s="70">
        <v>0.50100000000000033</v>
      </c>
      <c r="X20" s="69" t="s">
        <v>241</v>
      </c>
      <c r="Y20" s="70">
        <v>5.6306666666666665</v>
      </c>
      <c r="Z20" s="71">
        <v>144471.33333333334</v>
      </c>
      <c r="AA20" s="70">
        <v>0.25466666666666676</v>
      </c>
      <c r="AB20" s="69" t="s">
        <v>241</v>
      </c>
      <c r="AC20" s="4"/>
      <c r="AD20" s="4"/>
      <c r="AE20" s="4"/>
    </row>
    <row r="21" spans="1:31" x14ac:dyDescent="0.25">
      <c r="A21" s="13" t="s">
        <v>172</v>
      </c>
      <c r="B21" s="13" t="s">
        <v>173</v>
      </c>
      <c r="C21" s="76" t="s">
        <v>167</v>
      </c>
      <c r="D21" s="76">
        <v>-3.89</v>
      </c>
      <c r="E21" s="76">
        <v>5.68</v>
      </c>
      <c r="F21" s="76" t="s">
        <v>119</v>
      </c>
      <c r="G21" s="78">
        <v>105.042593</v>
      </c>
      <c r="H21" s="79">
        <v>106.04987</v>
      </c>
      <c r="I21" s="72">
        <v>6.0483333333333329</v>
      </c>
      <c r="J21" s="73">
        <v>181999.66666666666</v>
      </c>
      <c r="K21" s="72">
        <v>0.14433333333333329</v>
      </c>
      <c r="L21" s="67" t="s">
        <v>241</v>
      </c>
      <c r="M21" s="72">
        <v>5.7763333333333335</v>
      </c>
      <c r="N21" s="73">
        <v>47136</v>
      </c>
      <c r="O21" s="72">
        <v>0.28466666666666668</v>
      </c>
      <c r="P21" s="69" t="s">
        <v>241</v>
      </c>
      <c r="Q21" s="72">
        <v>5.9296666666666669</v>
      </c>
      <c r="R21" s="73">
        <v>36782</v>
      </c>
      <c r="S21" s="72">
        <v>0.52733333333333332</v>
      </c>
      <c r="T21" s="67" t="s">
        <v>241</v>
      </c>
      <c r="U21" s="70">
        <v>5.3560000000000008</v>
      </c>
      <c r="V21" s="71">
        <v>105785.66666666667</v>
      </c>
      <c r="W21" s="70">
        <v>0.42800000000000021</v>
      </c>
      <c r="X21" s="69" t="s">
        <v>241</v>
      </c>
      <c r="Y21" s="70">
        <v>5.5539999999999994</v>
      </c>
      <c r="Z21" s="71">
        <v>131045</v>
      </c>
      <c r="AA21" s="70">
        <v>0.21000000000000027</v>
      </c>
      <c r="AB21" s="69" t="s">
        <v>241</v>
      </c>
      <c r="AC21" s="4"/>
      <c r="AD21" s="4"/>
      <c r="AE21" s="4"/>
    </row>
    <row r="22" spans="1:31" x14ac:dyDescent="0.25">
      <c r="A22" s="13" t="s">
        <v>174</v>
      </c>
      <c r="B22" s="13" t="s">
        <v>175</v>
      </c>
      <c r="C22" s="76" t="s">
        <v>176</v>
      </c>
      <c r="D22" s="76">
        <v>-3.62</v>
      </c>
      <c r="E22" s="76">
        <v>7.59</v>
      </c>
      <c r="F22" s="76" t="s">
        <v>123</v>
      </c>
      <c r="G22" s="78">
        <v>155.06947700000001</v>
      </c>
      <c r="H22" s="79">
        <v>156.076753</v>
      </c>
      <c r="I22" s="72">
        <v>6.06</v>
      </c>
      <c r="J22" s="73">
        <v>185422.33333333334</v>
      </c>
      <c r="K22" s="72">
        <v>0.52333333333333343</v>
      </c>
      <c r="L22" s="67" t="s">
        <v>247</v>
      </c>
      <c r="M22" s="72">
        <v>6.06</v>
      </c>
      <c r="N22" s="73">
        <v>226272</v>
      </c>
      <c r="O22" s="72">
        <v>1.1773333333333333</v>
      </c>
      <c r="P22" s="69" t="s">
        <v>248</v>
      </c>
      <c r="Q22" s="72">
        <v>8.6706666666666656</v>
      </c>
      <c r="R22" s="73">
        <v>135975.33333333334</v>
      </c>
      <c r="S22" s="72">
        <v>2.4866666666666668</v>
      </c>
      <c r="T22" s="67" t="s">
        <v>246</v>
      </c>
      <c r="U22" s="70">
        <v>7.3753333333333329</v>
      </c>
      <c r="V22" s="71">
        <v>77999.666666666672</v>
      </c>
      <c r="W22" s="70">
        <v>1.8649999999999995</v>
      </c>
      <c r="X22" s="69" t="s">
        <v>246</v>
      </c>
      <c r="Y22" s="70">
        <v>5.8926666666666661</v>
      </c>
      <c r="Z22" s="71">
        <v>35621.666666666664</v>
      </c>
      <c r="AA22" s="70">
        <v>0.24600000000000014</v>
      </c>
      <c r="AB22" s="67" t="s">
        <v>249</v>
      </c>
      <c r="AC22" s="4"/>
      <c r="AD22" s="4"/>
      <c r="AE22" s="4"/>
    </row>
    <row r="23" spans="1:31" x14ac:dyDescent="0.25">
      <c r="A23" s="13" t="s">
        <v>177</v>
      </c>
      <c r="B23" s="13" t="s">
        <v>178</v>
      </c>
      <c r="C23" s="76" t="s">
        <v>176</v>
      </c>
      <c r="D23" s="76">
        <v>-3.21</v>
      </c>
      <c r="E23" s="76">
        <v>9.74</v>
      </c>
      <c r="F23" s="76" t="s">
        <v>125</v>
      </c>
      <c r="G23" s="78">
        <v>146.10552799999999</v>
      </c>
      <c r="H23" s="79">
        <v>147.11280400000001</v>
      </c>
      <c r="I23" s="72">
        <v>7.144333333333333</v>
      </c>
      <c r="J23" s="73">
        <v>26020.666666666668</v>
      </c>
      <c r="K23" s="72">
        <v>0.26899999999999985</v>
      </c>
      <c r="L23" s="67" t="s">
        <v>241</v>
      </c>
      <c r="M23" s="72">
        <v>7.2663333333333329</v>
      </c>
      <c r="N23" s="73">
        <v>63606.666666666664</v>
      </c>
      <c r="O23" s="72">
        <v>0.52266666666666683</v>
      </c>
      <c r="P23" s="69" t="s">
        <v>241</v>
      </c>
      <c r="Q23" s="72">
        <v>7.3959999999999999</v>
      </c>
      <c r="R23" s="73">
        <v>10716</v>
      </c>
      <c r="S23" s="72">
        <v>0.34133333333333304</v>
      </c>
      <c r="T23" s="67" t="s">
        <v>241</v>
      </c>
      <c r="U23" s="70">
        <v>6.5413333333333332</v>
      </c>
      <c r="V23" s="71">
        <v>19447.333333333332</v>
      </c>
      <c r="W23" s="70">
        <v>0.35800000000000026</v>
      </c>
      <c r="X23" s="69" t="s">
        <v>241</v>
      </c>
      <c r="Y23" s="70">
        <v>6.323666666666667</v>
      </c>
      <c r="Z23" s="71">
        <v>22665</v>
      </c>
      <c r="AA23" s="70">
        <v>0.23566666666666691</v>
      </c>
      <c r="AB23" s="69" t="s">
        <v>241</v>
      </c>
      <c r="AC23" s="4"/>
      <c r="AD23" s="4"/>
      <c r="AE23" s="4"/>
    </row>
    <row r="24" spans="1:31" x14ac:dyDescent="0.25">
      <c r="A24" s="109" t="s">
        <v>179</v>
      </c>
      <c r="B24" s="109" t="s">
        <v>180</v>
      </c>
      <c r="C24" s="110" t="s">
        <v>176</v>
      </c>
      <c r="D24" s="110">
        <v>-3.24</v>
      </c>
      <c r="E24" s="110">
        <v>10.76</v>
      </c>
      <c r="F24" s="110" t="s">
        <v>124</v>
      </c>
      <c r="G24" s="111">
        <v>174.11167599999999</v>
      </c>
      <c r="H24" s="112">
        <v>175.11895200000001</v>
      </c>
      <c r="I24" s="113">
        <v>7.1469999999999994</v>
      </c>
      <c r="J24" s="114">
        <v>328708.33333333331</v>
      </c>
      <c r="K24" s="113">
        <v>0.55266666666666675</v>
      </c>
      <c r="L24" s="115" t="s">
        <v>241</v>
      </c>
      <c r="M24" s="113">
        <v>7.1003333333333325</v>
      </c>
      <c r="N24" s="114">
        <v>676611.66666666663</v>
      </c>
      <c r="O24" s="113">
        <v>0.78733333333333366</v>
      </c>
      <c r="P24" s="116" t="s">
        <v>241</v>
      </c>
      <c r="Q24" s="113">
        <v>7.3613333333333335</v>
      </c>
      <c r="R24" s="114">
        <v>304379.66666666669</v>
      </c>
      <c r="S24" s="113">
        <v>1.4496666666666667</v>
      </c>
      <c r="T24" s="115" t="s">
        <v>250</v>
      </c>
      <c r="U24" s="117">
        <v>6.4379999999999997</v>
      </c>
      <c r="V24" s="118">
        <v>143090.33333333334</v>
      </c>
      <c r="W24" s="117">
        <v>0.62366666666666648</v>
      </c>
      <c r="X24" s="116" t="s">
        <v>241</v>
      </c>
      <c r="Y24" s="117">
        <v>6.2636666666666665</v>
      </c>
      <c r="Z24" s="118">
        <v>113597</v>
      </c>
      <c r="AA24" s="117">
        <v>0.35400000000000009</v>
      </c>
      <c r="AB24" s="116" t="s">
        <v>241</v>
      </c>
      <c r="AC24" s="4"/>
      <c r="AD24" s="4"/>
      <c r="AE24" s="4"/>
    </row>
    <row r="25" spans="1:31" x14ac:dyDescent="0.25">
      <c r="G25" s="81"/>
      <c r="H25" s="81"/>
      <c r="I25" s="61"/>
      <c r="J25" s="61"/>
      <c r="K25" s="61"/>
      <c r="L25" s="61"/>
      <c r="M25" s="61"/>
      <c r="N25" s="61"/>
      <c r="O25" s="61"/>
      <c r="S25" s="61"/>
      <c r="T25" s="61"/>
    </row>
    <row r="26" spans="1:31" x14ac:dyDescent="0.25">
      <c r="I26" s="61"/>
      <c r="J26" s="61"/>
      <c r="K26" s="61"/>
      <c r="L26" s="61"/>
      <c r="M26" s="61"/>
      <c r="N26" s="61"/>
      <c r="O26" s="61"/>
      <c r="S26" s="61"/>
      <c r="T26" s="61"/>
    </row>
    <row r="27" spans="1:31" x14ac:dyDescent="0.25">
      <c r="A27" s="75" t="s">
        <v>251</v>
      </c>
    </row>
    <row r="28" spans="1:31" x14ac:dyDescent="0.25">
      <c r="A28" s="13" t="s">
        <v>349</v>
      </c>
    </row>
    <row r="29" spans="1:31" x14ac:dyDescent="0.25">
      <c r="A29" s="13" t="s">
        <v>252</v>
      </c>
    </row>
    <row r="30" spans="1:31" x14ac:dyDescent="0.25">
      <c r="A30" s="13" t="s">
        <v>253</v>
      </c>
    </row>
    <row r="31" spans="1:31" x14ac:dyDescent="0.25">
      <c r="A31" s="13" t="s">
        <v>254</v>
      </c>
    </row>
    <row r="32" spans="1:31" x14ac:dyDescent="0.25">
      <c r="A32" s="13" t="s">
        <v>255</v>
      </c>
    </row>
    <row r="33" spans="1:1" x14ac:dyDescent="0.25">
      <c r="A33" s="13" t="s">
        <v>350</v>
      </c>
    </row>
    <row r="34" spans="1:1" x14ac:dyDescent="0.25">
      <c r="A34" s="76" t="s">
        <v>356</v>
      </c>
    </row>
  </sheetData>
  <mergeCells count="5">
    <mergeCell ref="Q2:T2"/>
    <mergeCell ref="I2:L2"/>
    <mergeCell ref="M2:P2"/>
    <mergeCell ref="U2:X2"/>
    <mergeCell ref="Y2:AB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J10" sqref="J10"/>
    </sheetView>
  </sheetViews>
  <sheetFormatPr defaultRowHeight="15" x14ac:dyDescent="0.25"/>
  <cols>
    <col min="2" max="2" width="32.140625" bestFit="1" customWidth="1"/>
    <col min="3" max="3" width="23.28515625" bestFit="1" customWidth="1"/>
    <col min="4" max="4" width="17.5703125" bestFit="1" customWidth="1"/>
    <col min="5" max="5" width="17" bestFit="1" customWidth="1"/>
    <col min="6" max="6" width="9" style="19" bestFit="1" customWidth="1"/>
    <col min="7" max="7" width="13.5703125" bestFit="1" customWidth="1"/>
    <col min="8" max="8" width="10.140625" bestFit="1" customWidth="1"/>
  </cols>
  <sheetData>
    <row r="1" spans="1:10" x14ac:dyDescent="0.25">
      <c r="A1" t="s">
        <v>464</v>
      </c>
    </row>
    <row r="2" spans="1:10" ht="17.25" x14ac:dyDescent="0.25">
      <c r="A2" s="82" t="s">
        <v>2</v>
      </c>
      <c r="B2" s="82" t="s">
        <v>104</v>
      </c>
      <c r="C2" s="82" t="s">
        <v>105</v>
      </c>
      <c r="D2" s="82" t="s">
        <v>0</v>
      </c>
      <c r="E2" s="82" t="s">
        <v>1</v>
      </c>
      <c r="F2" s="106" t="s">
        <v>444</v>
      </c>
      <c r="G2" s="82" t="s">
        <v>60</v>
      </c>
      <c r="H2" s="82" t="s">
        <v>103</v>
      </c>
    </row>
    <row r="3" spans="1:10" x14ac:dyDescent="0.25">
      <c r="A3" s="11">
        <v>1</v>
      </c>
      <c r="B3" s="11" t="s">
        <v>187</v>
      </c>
      <c r="C3" s="11" t="s">
        <v>68</v>
      </c>
      <c r="D3" s="11" t="s">
        <v>46</v>
      </c>
      <c r="E3" s="11">
        <v>237.0849</v>
      </c>
      <c r="F3" s="15">
        <v>238.09209999999999</v>
      </c>
      <c r="G3" s="11" t="s">
        <v>87</v>
      </c>
      <c r="H3" s="143" t="s">
        <v>316</v>
      </c>
    </row>
    <row r="4" spans="1:10" x14ac:dyDescent="0.25">
      <c r="A4" s="11">
        <v>2</v>
      </c>
      <c r="B4" s="11" t="s">
        <v>181</v>
      </c>
      <c r="C4" s="11" t="s">
        <v>62</v>
      </c>
      <c r="D4" s="11" t="s">
        <v>40</v>
      </c>
      <c r="E4" s="11">
        <v>251.10050000000001</v>
      </c>
      <c r="F4" s="15">
        <v>252.1078</v>
      </c>
      <c r="G4" s="11" t="s">
        <v>102</v>
      </c>
      <c r="H4" s="143"/>
      <c r="J4" s="2"/>
    </row>
    <row r="5" spans="1:10" x14ac:dyDescent="0.25">
      <c r="A5" s="11">
        <v>3</v>
      </c>
      <c r="B5" s="11" t="s">
        <v>197</v>
      </c>
      <c r="C5" s="11" t="s">
        <v>77</v>
      </c>
      <c r="D5" s="11" t="s">
        <v>55</v>
      </c>
      <c r="E5" s="11">
        <v>267.09539999999998</v>
      </c>
      <c r="F5" s="15">
        <v>268.10270000000003</v>
      </c>
      <c r="G5" s="11" t="s">
        <v>97</v>
      </c>
      <c r="H5" s="143"/>
      <c r="J5" s="3"/>
    </row>
    <row r="6" spans="1:10" x14ac:dyDescent="0.25">
      <c r="A6" s="11">
        <v>4</v>
      </c>
      <c r="B6" s="11" t="s">
        <v>194</v>
      </c>
      <c r="C6" s="11" t="s">
        <v>74</v>
      </c>
      <c r="D6" s="11" t="s">
        <v>52</v>
      </c>
      <c r="E6" s="11">
        <v>277.11619999999999</v>
      </c>
      <c r="F6" s="15">
        <v>278.1234</v>
      </c>
      <c r="G6" s="11" t="s">
        <v>94</v>
      </c>
      <c r="H6" s="143"/>
      <c r="J6" s="3"/>
    </row>
    <row r="7" spans="1:10" x14ac:dyDescent="0.25">
      <c r="A7" s="11">
        <v>5</v>
      </c>
      <c r="B7" s="11" t="s">
        <v>199</v>
      </c>
      <c r="C7" s="11" t="s">
        <v>79</v>
      </c>
      <c r="D7" s="12" t="s">
        <v>57</v>
      </c>
      <c r="E7" s="11">
        <v>279.1318</v>
      </c>
      <c r="F7" s="15">
        <v>280.13909999999998</v>
      </c>
      <c r="G7" s="11" t="s">
        <v>99</v>
      </c>
      <c r="H7" s="143"/>
      <c r="J7" s="3"/>
    </row>
    <row r="8" spans="1:10" x14ac:dyDescent="0.25">
      <c r="A8" s="11">
        <v>6</v>
      </c>
      <c r="B8" s="11" t="s">
        <v>198</v>
      </c>
      <c r="C8" s="11" t="s">
        <v>78</v>
      </c>
      <c r="D8" s="11" t="s">
        <v>56</v>
      </c>
      <c r="E8" s="11">
        <v>281.11110000000002</v>
      </c>
      <c r="F8" s="15">
        <v>282.11829999999998</v>
      </c>
      <c r="G8" s="11" t="s">
        <v>98</v>
      </c>
      <c r="H8" s="143"/>
      <c r="J8" s="3"/>
    </row>
    <row r="9" spans="1:10" x14ac:dyDescent="0.25">
      <c r="A9" s="11">
        <v>7</v>
      </c>
      <c r="B9" s="11" t="s">
        <v>183</v>
      </c>
      <c r="C9" s="11" t="s">
        <v>64</v>
      </c>
      <c r="D9" s="11" t="s">
        <v>42</v>
      </c>
      <c r="E9" s="11">
        <v>283.07260000000002</v>
      </c>
      <c r="F9" s="15">
        <v>284.07990000000001</v>
      </c>
      <c r="G9" s="11" t="s">
        <v>83</v>
      </c>
      <c r="H9" s="143"/>
      <c r="J9" s="3"/>
    </row>
    <row r="10" spans="1:10" x14ac:dyDescent="0.25">
      <c r="A10" s="11">
        <v>8</v>
      </c>
      <c r="B10" s="11" t="s">
        <v>189</v>
      </c>
      <c r="C10" s="11" t="s">
        <v>70</v>
      </c>
      <c r="D10" s="11" t="s">
        <v>48</v>
      </c>
      <c r="E10" s="11">
        <v>293.14749999999998</v>
      </c>
      <c r="F10" s="15">
        <v>294.15469999999999</v>
      </c>
      <c r="G10" s="11" t="s">
        <v>89</v>
      </c>
      <c r="H10" s="143"/>
      <c r="J10" s="3"/>
    </row>
    <row r="11" spans="1:10" x14ac:dyDescent="0.25">
      <c r="A11" s="11">
        <v>9</v>
      </c>
      <c r="B11" s="11" t="s">
        <v>191</v>
      </c>
      <c r="C11" s="11" t="s">
        <v>71</v>
      </c>
      <c r="D11" s="11" t="s">
        <v>48</v>
      </c>
      <c r="E11" s="11">
        <v>293.14749999999998</v>
      </c>
      <c r="F11" s="15">
        <v>294.15469999999999</v>
      </c>
      <c r="G11" s="11" t="s">
        <v>91</v>
      </c>
      <c r="H11" s="143"/>
      <c r="J11" s="3"/>
    </row>
    <row r="12" spans="1:10" x14ac:dyDescent="0.25">
      <c r="A12" s="11">
        <v>10</v>
      </c>
      <c r="B12" s="11" t="s">
        <v>193</v>
      </c>
      <c r="C12" s="11" t="s">
        <v>73</v>
      </c>
      <c r="D12" s="11" t="s">
        <v>51</v>
      </c>
      <c r="E12" s="11">
        <v>294.10629999999998</v>
      </c>
      <c r="F12" s="15">
        <v>295.11360000000002</v>
      </c>
      <c r="G12" s="11" t="s">
        <v>93</v>
      </c>
      <c r="H12" s="143"/>
      <c r="J12" s="3"/>
    </row>
    <row r="13" spans="1:10" x14ac:dyDescent="0.25">
      <c r="A13" s="11">
        <v>11</v>
      </c>
      <c r="B13" s="11" t="s">
        <v>184</v>
      </c>
      <c r="C13" s="11" t="s">
        <v>65</v>
      </c>
      <c r="D13" s="11" t="s">
        <v>43</v>
      </c>
      <c r="E13" s="11">
        <v>295.09030000000001</v>
      </c>
      <c r="F13" s="15">
        <v>296.0976</v>
      </c>
      <c r="G13" s="11" t="s">
        <v>84</v>
      </c>
      <c r="H13" s="143"/>
      <c r="J13" s="3"/>
    </row>
    <row r="14" spans="1:10" x14ac:dyDescent="0.25">
      <c r="A14" s="11">
        <v>12</v>
      </c>
      <c r="B14" s="11" t="s">
        <v>195</v>
      </c>
      <c r="C14" s="11" t="s">
        <v>75</v>
      </c>
      <c r="D14" s="11" t="s">
        <v>53</v>
      </c>
      <c r="E14" s="11">
        <v>308.12200000000001</v>
      </c>
      <c r="F14" s="15">
        <v>309.12920000000003</v>
      </c>
      <c r="G14" s="11" t="s">
        <v>95</v>
      </c>
      <c r="H14" s="143"/>
      <c r="J14" s="3"/>
    </row>
    <row r="15" spans="1:10" x14ac:dyDescent="0.25">
      <c r="A15" s="11">
        <v>13</v>
      </c>
      <c r="B15" s="11" t="s">
        <v>190</v>
      </c>
      <c r="C15" s="11" t="s">
        <v>61</v>
      </c>
      <c r="D15" s="11" t="s">
        <v>49</v>
      </c>
      <c r="E15" s="11">
        <v>308.15839999999997</v>
      </c>
      <c r="F15" s="15">
        <v>309.16559999999998</v>
      </c>
      <c r="G15" s="11" t="s">
        <v>90</v>
      </c>
      <c r="H15" s="143"/>
      <c r="J15" s="3"/>
    </row>
    <row r="16" spans="1:10" x14ac:dyDescent="0.25">
      <c r="A16" s="11">
        <v>14</v>
      </c>
      <c r="B16" s="11" t="s">
        <v>185</v>
      </c>
      <c r="C16" s="11" t="s">
        <v>66</v>
      </c>
      <c r="D16" s="11" t="s">
        <v>44</v>
      </c>
      <c r="E16" s="11">
        <v>309.10599999999999</v>
      </c>
      <c r="F16" s="15">
        <v>310.11329999999998</v>
      </c>
      <c r="G16" s="11" t="s">
        <v>85</v>
      </c>
      <c r="H16" s="143"/>
      <c r="J16" s="3"/>
    </row>
    <row r="17" spans="1:14" x14ac:dyDescent="0.25">
      <c r="A17" s="11">
        <v>15</v>
      </c>
      <c r="B17" s="11" t="s">
        <v>192</v>
      </c>
      <c r="C17" s="11" t="s">
        <v>72</v>
      </c>
      <c r="D17" s="11" t="s">
        <v>50</v>
      </c>
      <c r="E17" s="11">
        <v>311.10390000000001</v>
      </c>
      <c r="F17" s="15">
        <v>312.1112</v>
      </c>
      <c r="G17" s="11" t="s">
        <v>92</v>
      </c>
      <c r="H17" s="143"/>
      <c r="J17" s="3"/>
    </row>
    <row r="18" spans="1:14" x14ac:dyDescent="0.25">
      <c r="A18" s="11">
        <v>16</v>
      </c>
      <c r="B18" s="11" t="s">
        <v>188</v>
      </c>
      <c r="C18" s="11" t="s">
        <v>69</v>
      </c>
      <c r="D18" s="11" t="s">
        <v>47</v>
      </c>
      <c r="E18" s="11">
        <v>317.1223</v>
      </c>
      <c r="F18" s="15">
        <v>318.12959999999998</v>
      </c>
      <c r="G18" s="11" t="s">
        <v>88</v>
      </c>
      <c r="H18" s="143"/>
      <c r="J18" s="3"/>
    </row>
    <row r="19" spans="1:14" x14ac:dyDescent="0.25">
      <c r="A19" s="11">
        <v>17</v>
      </c>
      <c r="B19" s="11" t="s">
        <v>186</v>
      </c>
      <c r="C19" s="11" t="s">
        <v>67</v>
      </c>
      <c r="D19" s="11" t="s">
        <v>45</v>
      </c>
      <c r="E19" s="11">
        <v>327.1318</v>
      </c>
      <c r="F19" s="15">
        <v>328.13909999999998</v>
      </c>
      <c r="G19" s="11" t="s">
        <v>86</v>
      </c>
      <c r="H19" s="143"/>
      <c r="J19" s="3"/>
    </row>
    <row r="20" spans="1:14" x14ac:dyDescent="0.25">
      <c r="A20" s="11">
        <v>18</v>
      </c>
      <c r="B20" s="11" t="s">
        <v>196</v>
      </c>
      <c r="C20" s="11" t="s">
        <v>76</v>
      </c>
      <c r="D20" s="11" t="s">
        <v>54</v>
      </c>
      <c r="E20" s="11">
        <v>336.16449999999998</v>
      </c>
      <c r="F20" s="15">
        <v>337.17180000000002</v>
      </c>
      <c r="G20" s="11" t="s">
        <v>96</v>
      </c>
      <c r="H20" s="143"/>
      <c r="J20" s="3"/>
    </row>
    <row r="21" spans="1:14" x14ac:dyDescent="0.25">
      <c r="A21" s="11">
        <v>19</v>
      </c>
      <c r="B21" s="11" t="s">
        <v>201</v>
      </c>
      <c r="C21" s="11" t="s">
        <v>81</v>
      </c>
      <c r="D21" s="12" t="s">
        <v>59</v>
      </c>
      <c r="E21" s="11">
        <v>343.12670000000003</v>
      </c>
      <c r="F21" s="15">
        <v>344.13400000000001</v>
      </c>
      <c r="G21" s="11" t="s">
        <v>101</v>
      </c>
      <c r="H21" s="143"/>
      <c r="J21" s="3"/>
      <c r="L21" s="4"/>
      <c r="M21" s="4"/>
      <c r="N21" s="4"/>
    </row>
    <row r="22" spans="1:14" x14ac:dyDescent="0.25">
      <c r="A22" s="11">
        <v>20</v>
      </c>
      <c r="B22" s="11" t="s">
        <v>200</v>
      </c>
      <c r="C22" s="11" t="s">
        <v>80</v>
      </c>
      <c r="D22" s="12" t="s">
        <v>58</v>
      </c>
      <c r="E22" s="11">
        <v>366.14269999999999</v>
      </c>
      <c r="F22" s="15">
        <v>367.15</v>
      </c>
      <c r="G22" s="11" t="s">
        <v>100</v>
      </c>
      <c r="H22" s="143"/>
      <c r="J22" s="3"/>
      <c r="L22" s="4"/>
      <c r="M22" s="4"/>
      <c r="N22" s="4"/>
    </row>
    <row r="23" spans="1:14" s="4" customFormat="1" x14ac:dyDescent="0.25">
      <c r="A23" s="14">
        <v>21</v>
      </c>
      <c r="B23" s="14" t="s">
        <v>182</v>
      </c>
      <c r="C23" s="14" t="s">
        <v>63</v>
      </c>
      <c r="D23" s="14" t="s">
        <v>41</v>
      </c>
      <c r="E23" s="14">
        <v>402.07670000000002</v>
      </c>
      <c r="F23" s="18">
        <v>403.08390000000003</v>
      </c>
      <c r="G23" s="14" t="s">
        <v>82</v>
      </c>
      <c r="H23" s="143"/>
      <c r="J23" s="3"/>
    </row>
    <row r="24" spans="1:14" s="4" customFormat="1" x14ac:dyDescent="0.25">
      <c r="A24" s="14">
        <v>22</v>
      </c>
      <c r="B24" s="14" t="s">
        <v>422</v>
      </c>
      <c r="C24" s="14" t="s">
        <v>306</v>
      </c>
      <c r="D24" s="17" t="s">
        <v>207</v>
      </c>
      <c r="E24" s="18">
        <v>174.10040000000001</v>
      </c>
      <c r="F24" s="18">
        <v>175.107676</v>
      </c>
      <c r="G24" s="14" t="s">
        <v>90</v>
      </c>
      <c r="H24" s="14" t="s">
        <v>302</v>
      </c>
      <c r="J24" s="3"/>
      <c r="M24" s="16"/>
    </row>
    <row r="25" spans="1:14" x14ac:dyDescent="0.25">
      <c r="A25" s="11">
        <v>23</v>
      </c>
      <c r="B25" s="11" t="s">
        <v>423</v>
      </c>
      <c r="C25" s="11" t="s">
        <v>307</v>
      </c>
      <c r="D25" s="12" t="s">
        <v>209</v>
      </c>
      <c r="E25" s="15">
        <v>188.11609999999999</v>
      </c>
      <c r="F25" s="15">
        <v>189.12337599999998</v>
      </c>
      <c r="G25" s="11" t="s">
        <v>90</v>
      </c>
      <c r="H25" s="11" t="s">
        <v>303</v>
      </c>
      <c r="J25" s="3"/>
      <c r="L25" s="4"/>
      <c r="M25" s="16"/>
      <c r="N25" s="4"/>
    </row>
    <row r="26" spans="1:14" x14ac:dyDescent="0.25">
      <c r="A26" s="11">
        <v>24</v>
      </c>
      <c r="B26" s="11" t="s">
        <v>203</v>
      </c>
      <c r="C26" s="11" t="s">
        <v>231</v>
      </c>
      <c r="D26" s="12" t="s">
        <v>202</v>
      </c>
      <c r="E26" s="15">
        <v>204.11099999999999</v>
      </c>
      <c r="F26" s="15">
        <v>205.11827599999998</v>
      </c>
      <c r="G26" s="11" t="s">
        <v>90</v>
      </c>
      <c r="H26" s="11" t="s">
        <v>317</v>
      </c>
      <c r="L26" s="4"/>
      <c r="M26" s="16"/>
      <c r="N26" s="4"/>
    </row>
    <row r="27" spans="1:14" x14ac:dyDescent="0.25">
      <c r="A27" s="11">
        <v>25</v>
      </c>
      <c r="B27" s="11" t="s">
        <v>204</v>
      </c>
      <c r="C27" s="11" t="s">
        <v>295</v>
      </c>
      <c r="D27" s="12" t="s">
        <v>202</v>
      </c>
      <c r="E27" s="15">
        <v>204.11099999999999</v>
      </c>
      <c r="F27" s="15">
        <v>205.11827599999998</v>
      </c>
      <c r="G27" s="11" t="s">
        <v>90</v>
      </c>
      <c r="H27" s="11" t="s">
        <v>318</v>
      </c>
      <c r="L27" s="4"/>
      <c r="M27" s="16"/>
      <c r="N27" s="4"/>
    </row>
    <row r="28" spans="1:14" x14ac:dyDescent="0.25">
      <c r="A28" s="11">
        <v>26</v>
      </c>
      <c r="B28" s="11" t="s">
        <v>206</v>
      </c>
      <c r="C28" s="11" t="s">
        <v>232</v>
      </c>
      <c r="D28" s="12" t="s">
        <v>205</v>
      </c>
      <c r="E28" s="15">
        <v>218.1267</v>
      </c>
      <c r="F28" s="15">
        <v>219.13397599999999</v>
      </c>
      <c r="G28" s="11" t="s">
        <v>90</v>
      </c>
      <c r="H28" s="11" t="s">
        <v>317</v>
      </c>
      <c r="L28" s="4"/>
      <c r="M28" s="16"/>
      <c r="N28" s="4"/>
    </row>
    <row r="29" spans="1:14" x14ac:dyDescent="0.25">
      <c r="A29" s="11">
        <v>27</v>
      </c>
      <c r="B29" s="11" t="s">
        <v>424</v>
      </c>
      <c r="C29" s="11" t="s">
        <v>308</v>
      </c>
      <c r="D29" s="12" t="s">
        <v>205</v>
      </c>
      <c r="E29" s="15">
        <v>218.1267</v>
      </c>
      <c r="F29" s="15">
        <v>219.13397599999999</v>
      </c>
      <c r="G29" s="11" t="s">
        <v>90</v>
      </c>
      <c r="H29" s="11" t="s">
        <v>303</v>
      </c>
      <c r="L29" s="4"/>
      <c r="M29" s="16"/>
      <c r="N29" s="4"/>
    </row>
    <row r="30" spans="1:14" x14ac:dyDescent="0.25">
      <c r="A30" s="11">
        <v>28</v>
      </c>
      <c r="B30" s="11" t="s">
        <v>425</v>
      </c>
      <c r="C30" s="11" t="s">
        <v>309</v>
      </c>
      <c r="D30" s="12" t="s">
        <v>211</v>
      </c>
      <c r="E30" s="15">
        <v>234.1216</v>
      </c>
      <c r="F30" s="15">
        <v>235.12887599999999</v>
      </c>
      <c r="G30" s="11" t="s">
        <v>90</v>
      </c>
      <c r="H30" s="11" t="s">
        <v>303</v>
      </c>
      <c r="L30" s="4"/>
      <c r="M30" s="16"/>
      <c r="N30" s="4"/>
    </row>
    <row r="31" spans="1:14" x14ac:dyDescent="0.25">
      <c r="A31" s="11">
        <v>29</v>
      </c>
      <c r="B31" s="11" t="s">
        <v>215</v>
      </c>
      <c r="C31" s="11" t="s">
        <v>310</v>
      </c>
      <c r="D31" s="12" t="s">
        <v>214</v>
      </c>
      <c r="E31" s="15">
        <v>254.1267</v>
      </c>
      <c r="F31" s="15">
        <v>255.13397599999999</v>
      </c>
      <c r="G31" s="11" t="s">
        <v>90</v>
      </c>
      <c r="H31" s="11" t="s">
        <v>319</v>
      </c>
      <c r="L31" s="4"/>
      <c r="M31" s="16"/>
      <c r="N31" s="4"/>
    </row>
    <row r="32" spans="1:14" x14ac:dyDescent="0.25">
      <c r="A32" s="11">
        <v>30</v>
      </c>
      <c r="B32" s="11" t="s">
        <v>344</v>
      </c>
      <c r="C32" s="11" t="s">
        <v>344</v>
      </c>
      <c r="D32" s="12" t="s">
        <v>214</v>
      </c>
      <c r="E32" s="15">
        <v>254.1267</v>
      </c>
      <c r="F32" s="15">
        <v>255.13397599999999</v>
      </c>
      <c r="G32" s="11" t="s">
        <v>90</v>
      </c>
      <c r="H32" s="11" t="s">
        <v>320</v>
      </c>
      <c r="L32" s="4"/>
      <c r="M32" s="16"/>
      <c r="N32" s="4"/>
    </row>
    <row r="33" spans="1:14" x14ac:dyDescent="0.25">
      <c r="A33" s="11">
        <v>31</v>
      </c>
      <c r="B33" s="11" t="s">
        <v>345</v>
      </c>
      <c r="C33" s="11" t="s">
        <v>311</v>
      </c>
      <c r="D33" s="12" t="s">
        <v>214</v>
      </c>
      <c r="E33" s="15">
        <v>254.1267</v>
      </c>
      <c r="F33" s="15">
        <v>255.13397599999999</v>
      </c>
      <c r="G33" s="11" t="s">
        <v>90</v>
      </c>
      <c r="H33" s="11" t="s">
        <v>321</v>
      </c>
      <c r="L33" s="4"/>
      <c r="M33" s="16"/>
      <c r="N33" s="4"/>
    </row>
    <row r="34" spans="1:14" x14ac:dyDescent="0.25">
      <c r="A34" s="11">
        <v>32</v>
      </c>
      <c r="B34" s="11" t="s">
        <v>217</v>
      </c>
      <c r="C34" s="11" t="s">
        <v>296</v>
      </c>
      <c r="D34" s="12" t="s">
        <v>216</v>
      </c>
      <c r="E34" s="15">
        <v>326.19540000000001</v>
      </c>
      <c r="F34" s="15">
        <v>327.202676</v>
      </c>
      <c r="G34" s="11" t="s">
        <v>90</v>
      </c>
      <c r="H34" s="11" t="s">
        <v>318</v>
      </c>
      <c r="L34" s="4"/>
      <c r="M34" s="16"/>
      <c r="N34" s="4"/>
    </row>
    <row r="35" spans="1:14" x14ac:dyDescent="0.25">
      <c r="A35" s="11">
        <v>33</v>
      </c>
      <c r="B35" s="11" t="s">
        <v>230</v>
      </c>
      <c r="C35" s="11" t="s">
        <v>301</v>
      </c>
      <c r="D35" s="12" t="s">
        <v>213</v>
      </c>
      <c r="E35" s="15">
        <v>332.20600000000002</v>
      </c>
      <c r="F35" s="15">
        <v>333.21327600000001</v>
      </c>
      <c r="G35" s="11" t="s">
        <v>90</v>
      </c>
      <c r="H35" s="11" t="s">
        <v>318</v>
      </c>
      <c r="L35" s="4"/>
      <c r="M35" s="16"/>
      <c r="N35" s="4"/>
    </row>
    <row r="36" spans="1:14" x14ac:dyDescent="0.25">
      <c r="A36" s="11">
        <v>34</v>
      </c>
      <c r="B36" s="11" t="s">
        <v>219</v>
      </c>
      <c r="C36" s="11" t="s">
        <v>297</v>
      </c>
      <c r="D36" s="12" t="s">
        <v>218</v>
      </c>
      <c r="E36" s="15">
        <v>340.21109999999999</v>
      </c>
      <c r="F36" s="15">
        <v>341.21837599999998</v>
      </c>
      <c r="G36" s="11" t="s">
        <v>90</v>
      </c>
      <c r="H36" s="11" t="s">
        <v>317</v>
      </c>
      <c r="L36" s="4"/>
      <c r="M36" s="16"/>
      <c r="N36" s="4"/>
    </row>
    <row r="37" spans="1:14" x14ac:dyDescent="0.25">
      <c r="A37" s="11">
        <v>35</v>
      </c>
      <c r="B37" s="11" t="s">
        <v>312</v>
      </c>
      <c r="C37" s="11" t="s">
        <v>313</v>
      </c>
      <c r="D37" s="12" t="s">
        <v>229</v>
      </c>
      <c r="E37" s="15">
        <v>430.24270000000001</v>
      </c>
      <c r="F37" s="15">
        <v>431.249976</v>
      </c>
      <c r="G37" s="11" t="s">
        <v>90</v>
      </c>
      <c r="H37" s="11" t="s">
        <v>322</v>
      </c>
      <c r="L37" s="4"/>
      <c r="M37" s="16"/>
      <c r="N37" s="4"/>
    </row>
    <row r="38" spans="1:14" x14ac:dyDescent="0.25">
      <c r="A38" s="11">
        <v>36</v>
      </c>
      <c r="B38" s="11" t="s">
        <v>228</v>
      </c>
      <c r="C38" s="11" t="s">
        <v>298</v>
      </c>
      <c r="D38" s="12" t="s">
        <v>227</v>
      </c>
      <c r="E38" s="15">
        <v>214.10659999999999</v>
      </c>
      <c r="F38" s="15">
        <v>215.11387599999998</v>
      </c>
      <c r="G38" s="11" t="s">
        <v>96</v>
      </c>
      <c r="H38" s="11" t="s">
        <v>317</v>
      </c>
      <c r="L38" s="4"/>
      <c r="M38" s="16"/>
      <c r="N38" s="4"/>
    </row>
    <row r="39" spans="1:14" x14ac:dyDescent="0.25">
      <c r="A39" s="11">
        <v>37</v>
      </c>
      <c r="B39" s="11" t="s">
        <v>346</v>
      </c>
      <c r="C39" s="11" t="s">
        <v>299</v>
      </c>
      <c r="D39" s="12" t="s">
        <v>224</v>
      </c>
      <c r="E39" s="15">
        <v>228.12219999999999</v>
      </c>
      <c r="F39" s="15">
        <v>229.12947599999998</v>
      </c>
      <c r="G39" s="11" t="s">
        <v>96</v>
      </c>
      <c r="H39" s="11" t="s">
        <v>317</v>
      </c>
      <c r="L39" s="4"/>
      <c r="M39" s="16"/>
      <c r="N39" s="4"/>
    </row>
    <row r="40" spans="1:14" x14ac:dyDescent="0.25">
      <c r="A40" s="11">
        <v>38</v>
      </c>
      <c r="B40" s="11" t="s">
        <v>221</v>
      </c>
      <c r="C40" s="11" t="s">
        <v>233</v>
      </c>
      <c r="D40" s="12" t="s">
        <v>220</v>
      </c>
      <c r="E40" s="15">
        <v>232.1172</v>
      </c>
      <c r="F40" s="15">
        <v>233.12447599999999</v>
      </c>
      <c r="G40" s="11" t="s">
        <v>96</v>
      </c>
      <c r="H40" s="11" t="s">
        <v>317</v>
      </c>
      <c r="L40" s="4"/>
      <c r="M40" s="16"/>
      <c r="N40" s="4"/>
    </row>
    <row r="41" spans="1:14" x14ac:dyDescent="0.25">
      <c r="A41" s="11">
        <v>39</v>
      </c>
      <c r="B41" s="11" t="s">
        <v>223</v>
      </c>
      <c r="C41" s="11" t="s">
        <v>300</v>
      </c>
      <c r="D41" s="12" t="s">
        <v>222</v>
      </c>
      <c r="E41" s="15">
        <v>246.1328</v>
      </c>
      <c r="F41" s="15">
        <v>247.14007599999999</v>
      </c>
      <c r="G41" s="11" t="s">
        <v>96</v>
      </c>
      <c r="H41" s="11" t="s">
        <v>317</v>
      </c>
      <c r="L41" s="4"/>
      <c r="M41" s="16"/>
      <c r="N41" s="4"/>
    </row>
    <row r="42" spans="1:14" x14ac:dyDescent="0.25">
      <c r="A42" s="11">
        <v>40</v>
      </c>
      <c r="B42" s="11" t="s">
        <v>226</v>
      </c>
      <c r="C42" s="11" t="s">
        <v>314</v>
      </c>
      <c r="D42" s="12" t="s">
        <v>225</v>
      </c>
      <c r="E42" s="15">
        <v>254.1379</v>
      </c>
      <c r="F42" s="15">
        <v>255.14517599999999</v>
      </c>
      <c r="G42" s="11" t="s">
        <v>96</v>
      </c>
      <c r="H42" s="11" t="s">
        <v>317</v>
      </c>
      <c r="L42" s="4"/>
      <c r="M42" s="16"/>
      <c r="N42" s="4"/>
    </row>
    <row r="43" spans="1:14" x14ac:dyDescent="0.25">
      <c r="A43" s="107">
        <v>41</v>
      </c>
      <c r="B43" s="107" t="s">
        <v>304</v>
      </c>
      <c r="C43" s="107" t="s">
        <v>315</v>
      </c>
      <c r="D43" s="83" t="s">
        <v>305</v>
      </c>
      <c r="E43" s="108">
        <v>318.15390000000002</v>
      </c>
      <c r="F43" s="108">
        <v>319.16117600000001</v>
      </c>
      <c r="G43" s="107" t="s">
        <v>96</v>
      </c>
      <c r="H43" s="107" t="s">
        <v>323</v>
      </c>
      <c r="L43" s="4"/>
      <c r="M43" s="16"/>
      <c r="N43" s="4"/>
    </row>
    <row r="44" spans="1:14" x14ac:dyDescent="0.25">
      <c r="A44" s="9"/>
      <c r="L44" s="4"/>
      <c r="M44" s="4"/>
      <c r="N44" s="4"/>
    </row>
    <row r="45" spans="1:14" x14ac:dyDescent="0.25">
      <c r="A45" s="9"/>
    </row>
    <row r="46" spans="1:14" x14ac:dyDescent="0.25">
      <c r="A46" s="13">
        <v>1</v>
      </c>
      <c r="B46" s="13" t="s">
        <v>324</v>
      </c>
      <c r="C46" s="5"/>
      <c r="D46" s="5"/>
      <c r="E46" s="5"/>
      <c r="F46" s="20"/>
      <c r="G46" s="5"/>
      <c r="H46" s="5"/>
      <c r="I46" s="5"/>
      <c r="J46" s="5"/>
      <c r="K46" s="5"/>
      <c r="L46" s="5"/>
      <c r="M46" s="5"/>
    </row>
    <row r="47" spans="1:14" x14ac:dyDescent="0.25">
      <c r="A47" s="13">
        <v>2</v>
      </c>
      <c r="B47" s="13" t="s">
        <v>325</v>
      </c>
      <c r="C47" s="5"/>
      <c r="D47" s="5"/>
      <c r="E47" s="5"/>
      <c r="F47" s="20"/>
      <c r="G47" s="5"/>
      <c r="H47" s="5"/>
      <c r="I47" s="5"/>
      <c r="J47" s="5"/>
      <c r="K47" s="5"/>
      <c r="L47" s="5"/>
      <c r="M47" s="5"/>
    </row>
    <row r="48" spans="1:14" x14ac:dyDescent="0.25">
      <c r="A48" s="13">
        <v>3</v>
      </c>
      <c r="B48" s="13" t="s">
        <v>326</v>
      </c>
      <c r="C48" s="5"/>
      <c r="D48" s="5"/>
      <c r="E48" s="5"/>
      <c r="F48" s="20"/>
      <c r="G48" s="5"/>
      <c r="H48" s="5"/>
      <c r="I48" s="5"/>
      <c r="J48" s="5"/>
      <c r="K48" s="5"/>
      <c r="L48" s="5"/>
      <c r="M48" s="5"/>
    </row>
    <row r="49" spans="1:13" x14ac:dyDescent="0.25">
      <c r="A49" s="13">
        <v>4</v>
      </c>
      <c r="B49" s="13" t="s">
        <v>327</v>
      </c>
      <c r="C49" s="5"/>
      <c r="D49" s="5"/>
      <c r="E49" s="5"/>
      <c r="F49" s="20"/>
      <c r="G49" s="5"/>
      <c r="H49" s="5"/>
      <c r="I49" s="5"/>
      <c r="J49" s="5"/>
      <c r="K49" s="5"/>
      <c r="L49" s="5"/>
      <c r="M49" s="5"/>
    </row>
    <row r="50" spans="1:13" x14ac:dyDescent="0.25">
      <c r="A50" s="13">
        <v>5</v>
      </c>
      <c r="B50" s="13" t="s">
        <v>328</v>
      </c>
      <c r="C50" s="5"/>
      <c r="D50" s="5"/>
      <c r="E50" s="5"/>
      <c r="F50" s="20"/>
      <c r="G50" s="5"/>
      <c r="H50" s="5"/>
      <c r="I50" s="5"/>
      <c r="J50" s="5"/>
      <c r="K50" s="5"/>
      <c r="L50" s="5"/>
      <c r="M50" s="5"/>
    </row>
    <row r="51" spans="1:13" x14ac:dyDescent="0.25">
      <c r="A51" s="13">
        <v>6</v>
      </c>
      <c r="B51" s="13" t="s">
        <v>329</v>
      </c>
      <c r="C51" s="5"/>
      <c r="D51" s="5"/>
      <c r="E51" s="5"/>
      <c r="F51" s="20"/>
      <c r="G51" s="5"/>
      <c r="H51" s="5"/>
      <c r="I51" s="5"/>
      <c r="J51" s="5"/>
      <c r="K51" s="5"/>
      <c r="L51" s="5"/>
      <c r="M51" s="5"/>
    </row>
    <row r="52" spans="1:13" x14ac:dyDescent="0.25">
      <c r="A52" s="13">
        <v>7</v>
      </c>
      <c r="B52" s="13" t="s">
        <v>330</v>
      </c>
      <c r="C52" s="5"/>
      <c r="D52" s="5"/>
      <c r="E52" s="5"/>
      <c r="F52" s="20"/>
      <c r="G52" s="5"/>
      <c r="H52" s="5"/>
      <c r="I52" s="5"/>
      <c r="J52" s="5"/>
      <c r="K52" s="5"/>
      <c r="L52" s="5"/>
      <c r="M52" s="5"/>
    </row>
    <row r="53" spans="1:13" x14ac:dyDescent="0.25">
      <c r="A53" s="13">
        <v>8</v>
      </c>
      <c r="B53" s="13" t="s">
        <v>331</v>
      </c>
      <c r="C53" s="5"/>
      <c r="D53" s="5"/>
      <c r="E53" s="5"/>
      <c r="F53" s="20"/>
      <c r="G53" s="5"/>
      <c r="H53" s="5"/>
      <c r="I53" s="5"/>
      <c r="J53" s="5"/>
      <c r="K53" s="5"/>
      <c r="L53" s="5"/>
      <c r="M53" s="5"/>
    </row>
    <row r="54" spans="1:13" x14ac:dyDescent="0.25">
      <c r="A54" s="13">
        <v>9</v>
      </c>
      <c r="B54" s="13" t="s">
        <v>332</v>
      </c>
      <c r="C54" s="5"/>
      <c r="D54" s="5"/>
      <c r="E54" s="5"/>
      <c r="F54" s="20"/>
      <c r="G54" s="5"/>
      <c r="H54" s="5"/>
      <c r="I54" s="5"/>
      <c r="J54" s="5"/>
      <c r="K54" s="5"/>
      <c r="L54" s="5"/>
      <c r="M54" s="5"/>
    </row>
    <row r="55" spans="1:13" x14ac:dyDescent="0.25">
      <c r="A55" s="13">
        <v>10</v>
      </c>
      <c r="B55" s="13" t="s">
        <v>333</v>
      </c>
      <c r="C55" s="5"/>
      <c r="D55" s="5"/>
      <c r="E55" s="5"/>
      <c r="F55" s="20"/>
      <c r="G55" s="5"/>
      <c r="H55" s="5"/>
      <c r="I55" s="5"/>
      <c r="J55" s="5"/>
      <c r="K55" s="5"/>
      <c r="L55" s="5"/>
      <c r="M55" s="5"/>
    </row>
    <row r="56" spans="1:13" x14ac:dyDescent="0.25">
      <c r="A56" s="5"/>
      <c r="B56" s="5"/>
      <c r="C56" s="5"/>
      <c r="D56" s="5"/>
      <c r="E56" s="5"/>
      <c r="F56" s="20"/>
      <c r="G56" s="5"/>
      <c r="H56" s="5"/>
      <c r="I56" s="5"/>
      <c r="J56" s="5"/>
      <c r="K56" s="5"/>
      <c r="L56" s="5"/>
      <c r="M56" s="5"/>
    </row>
  </sheetData>
  <mergeCells count="1">
    <mergeCell ref="H3:H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J2" sqref="J2"/>
    </sheetView>
  </sheetViews>
  <sheetFormatPr defaultRowHeight="15" x14ac:dyDescent="0.25"/>
  <cols>
    <col min="1" max="1" width="21.140625" bestFit="1" customWidth="1"/>
    <col min="2" max="2" width="17.42578125" customWidth="1"/>
    <col min="4" max="4" width="35.140625" customWidth="1"/>
    <col min="5" max="5" width="31.85546875" customWidth="1"/>
    <col min="6" max="6" width="9.7109375" bestFit="1" customWidth="1"/>
    <col min="7" max="7" width="8.85546875" bestFit="1" customWidth="1"/>
    <col min="8" max="8" width="12.5703125" bestFit="1" customWidth="1"/>
    <col min="9" max="9" width="9.5703125" bestFit="1" customWidth="1"/>
    <col min="10" max="10" width="11" bestFit="1" customWidth="1"/>
  </cols>
  <sheetData>
    <row r="1" spans="1:11" x14ac:dyDescent="0.25">
      <c r="A1" t="s">
        <v>447</v>
      </c>
    </row>
    <row r="2" spans="1:11" ht="17.25" x14ac:dyDescent="0.25">
      <c r="A2" s="53" t="s">
        <v>60</v>
      </c>
      <c r="B2" s="53" t="s">
        <v>3</v>
      </c>
      <c r="C2" s="53" t="s">
        <v>409</v>
      </c>
      <c r="D2" s="53" t="s">
        <v>334</v>
      </c>
      <c r="E2" s="53" t="s">
        <v>337</v>
      </c>
      <c r="F2" s="53" t="s">
        <v>235</v>
      </c>
      <c r="G2" s="53" t="s">
        <v>236</v>
      </c>
      <c r="H2" s="53" t="s">
        <v>234</v>
      </c>
      <c r="I2" s="53" t="s">
        <v>237</v>
      </c>
      <c r="J2" s="53" t="s">
        <v>238</v>
      </c>
      <c r="K2" s="1"/>
    </row>
    <row r="3" spans="1:11" x14ac:dyDescent="0.25">
      <c r="A3" s="144" t="s">
        <v>90</v>
      </c>
      <c r="B3" s="21" t="s">
        <v>207</v>
      </c>
      <c r="C3" s="54">
        <v>175.107676</v>
      </c>
      <c r="D3" s="21" t="s">
        <v>422</v>
      </c>
      <c r="E3" s="21" t="s">
        <v>306</v>
      </c>
      <c r="F3" s="21">
        <v>2</v>
      </c>
      <c r="G3" s="21">
        <v>2</v>
      </c>
      <c r="H3" s="21">
        <v>1</v>
      </c>
      <c r="I3" s="21">
        <v>2</v>
      </c>
      <c r="J3" s="21">
        <v>2</v>
      </c>
      <c r="K3" s="1"/>
    </row>
    <row r="4" spans="1:11" x14ac:dyDescent="0.25">
      <c r="A4" s="145"/>
      <c r="B4" s="12" t="s">
        <v>209</v>
      </c>
      <c r="C4" s="55">
        <v>189.12337599999998</v>
      </c>
      <c r="D4" s="12" t="s">
        <v>423</v>
      </c>
      <c r="E4" s="12" t="s">
        <v>307</v>
      </c>
      <c r="F4" s="12">
        <v>2</v>
      </c>
      <c r="G4" s="17">
        <v>1</v>
      </c>
      <c r="H4" s="12">
        <v>2</v>
      </c>
      <c r="I4" s="12">
        <v>1</v>
      </c>
      <c r="J4" s="12">
        <v>2</v>
      </c>
      <c r="K4" s="1"/>
    </row>
    <row r="5" spans="1:11" ht="30" x14ac:dyDescent="0.25">
      <c r="A5" s="145"/>
      <c r="B5" s="12" t="s">
        <v>202</v>
      </c>
      <c r="C5" s="55">
        <v>205.11827599999998</v>
      </c>
      <c r="D5" s="56" t="s">
        <v>336</v>
      </c>
      <c r="E5" s="12" t="s">
        <v>339</v>
      </c>
      <c r="F5" s="12">
        <v>1</v>
      </c>
      <c r="G5" s="17">
        <v>1</v>
      </c>
      <c r="H5" s="12">
        <v>1</v>
      </c>
      <c r="I5" s="12">
        <v>1</v>
      </c>
      <c r="J5" s="12">
        <v>1</v>
      </c>
      <c r="K5" s="1"/>
    </row>
    <row r="6" spans="1:11" x14ac:dyDescent="0.25">
      <c r="A6" s="145"/>
      <c r="B6" s="12" t="s">
        <v>205</v>
      </c>
      <c r="C6" s="55">
        <v>219.13397599999999</v>
      </c>
      <c r="D6" s="12" t="s">
        <v>340</v>
      </c>
      <c r="E6" s="12" t="s">
        <v>341</v>
      </c>
      <c r="F6" s="12">
        <v>2</v>
      </c>
      <c r="G6" s="17">
        <v>2</v>
      </c>
      <c r="H6" s="12">
        <v>2</v>
      </c>
      <c r="I6" s="12">
        <v>2</v>
      </c>
      <c r="J6" s="12">
        <v>2</v>
      </c>
      <c r="K6" s="1"/>
    </row>
    <row r="7" spans="1:11" x14ac:dyDescent="0.25">
      <c r="A7" s="145"/>
      <c r="B7" s="12" t="s">
        <v>211</v>
      </c>
      <c r="C7" s="55">
        <v>235.12887599999999</v>
      </c>
      <c r="D7" s="12" t="s">
        <v>425</v>
      </c>
      <c r="E7" s="12" t="s">
        <v>309</v>
      </c>
      <c r="F7" s="12">
        <v>0</v>
      </c>
      <c r="G7" s="17">
        <v>0</v>
      </c>
      <c r="H7" s="12">
        <v>0</v>
      </c>
      <c r="I7" s="17">
        <v>0</v>
      </c>
      <c r="J7" s="17">
        <v>0</v>
      </c>
      <c r="K7" s="1"/>
    </row>
    <row r="8" spans="1:11" x14ac:dyDescent="0.25">
      <c r="A8" s="145"/>
      <c r="B8" s="12" t="s">
        <v>214</v>
      </c>
      <c r="C8" s="55">
        <v>255.13397599999999</v>
      </c>
      <c r="D8" s="12" t="s">
        <v>342</v>
      </c>
      <c r="E8" s="12" t="s">
        <v>343</v>
      </c>
      <c r="F8" s="12">
        <v>3</v>
      </c>
      <c r="G8" s="17">
        <v>2</v>
      </c>
      <c r="H8" s="12">
        <v>2</v>
      </c>
      <c r="I8" s="17">
        <v>0</v>
      </c>
      <c r="J8" s="17">
        <v>1</v>
      </c>
      <c r="K8" s="1"/>
    </row>
    <row r="9" spans="1:11" x14ac:dyDescent="0.25">
      <c r="A9" s="145"/>
      <c r="B9" s="12" t="s">
        <v>216</v>
      </c>
      <c r="C9" s="55">
        <v>327.202676</v>
      </c>
      <c r="D9" s="12" t="s">
        <v>217</v>
      </c>
      <c r="E9" s="12" t="s">
        <v>296</v>
      </c>
      <c r="F9" s="12">
        <v>0</v>
      </c>
      <c r="G9" s="17">
        <v>1</v>
      </c>
      <c r="H9" s="12">
        <v>0</v>
      </c>
      <c r="I9" s="17">
        <v>0</v>
      </c>
      <c r="J9" s="17">
        <v>0</v>
      </c>
      <c r="K9" s="1"/>
    </row>
    <row r="10" spans="1:11" x14ac:dyDescent="0.25">
      <c r="A10" s="145"/>
      <c r="B10" s="12" t="s">
        <v>213</v>
      </c>
      <c r="C10" s="55">
        <v>333.21327600000001</v>
      </c>
      <c r="D10" s="12" t="s">
        <v>426</v>
      </c>
      <c r="E10" s="12" t="s">
        <v>301</v>
      </c>
      <c r="F10" s="12">
        <v>0</v>
      </c>
      <c r="G10" s="17">
        <v>0</v>
      </c>
      <c r="H10" s="12">
        <v>0</v>
      </c>
      <c r="I10" s="17">
        <v>0</v>
      </c>
      <c r="J10" s="17">
        <v>0</v>
      </c>
      <c r="K10" s="1"/>
    </row>
    <row r="11" spans="1:11" x14ac:dyDescent="0.25">
      <c r="A11" s="145"/>
      <c r="B11" s="12" t="s">
        <v>218</v>
      </c>
      <c r="C11" s="55">
        <v>341.21837599999998</v>
      </c>
      <c r="D11" s="12" t="s">
        <v>219</v>
      </c>
      <c r="E11" s="12" t="s">
        <v>297</v>
      </c>
      <c r="F11" s="12">
        <v>0</v>
      </c>
      <c r="G11" s="17">
        <v>1</v>
      </c>
      <c r="H11" s="12">
        <v>0</v>
      </c>
      <c r="I11" s="17">
        <v>0</v>
      </c>
      <c r="J11" s="17">
        <v>0</v>
      </c>
      <c r="K11" s="1"/>
    </row>
    <row r="12" spans="1:11" x14ac:dyDescent="0.25">
      <c r="A12" s="145"/>
      <c r="B12" s="12" t="s">
        <v>229</v>
      </c>
      <c r="C12" s="55">
        <v>431.249976</v>
      </c>
      <c r="D12" s="12" t="s">
        <v>312</v>
      </c>
      <c r="E12" s="12" t="s">
        <v>313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"/>
    </row>
    <row r="13" spans="1:11" x14ac:dyDescent="0.25">
      <c r="A13" s="146"/>
      <c r="B13" s="57" t="s">
        <v>49</v>
      </c>
      <c r="C13" s="58">
        <v>309.16559999999998</v>
      </c>
      <c r="D13" s="57" t="s">
        <v>190</v>
      </c>
      <c r="E13" s="57" t="s">
        <v>61</v>
      </c>
      <c r="F13" s="57">
        <v>1</v>
      </c>
      <c r="G13" s="57">
        <v>2</v>
      </c>
      <c r="H13" s="57">
        <v>1</v>
      </c>
      <c r="I13" s="57">
        <v>0</v>
      </c>
      <c r="J13" s="57">
        <v>1</v>
      </c>
      <c r="K13" s="1"/>
    </row>
    <row r="14" spans="1:11" x14ac:dyDescent="0.25">
      <c r="A14" s="144" t="s">
        <v>96</v>
      </c>
      <c r="B14" s="21" t="s">
        <v>227</v>
      </c>
      <c r="C14" s="54">
        <v>215.11387599999998</v>
      </c>
      <c r="D14" s="21" t="s">
        <v>228</v>
      </c>
      <c r="E14" s="21" t="s">
        <v>298</v>
      </c>
      <c r="F14" s="59">
        <v>1</v>
      </c>
      <c r="G14" s="59">
        <v>1</v>
      </c>
      <c r="H14" s="59">
        <v>1</v>
      </c>
      <c r="I14" s="59">
        <v>1</v>
      </c>
      <c r="J14" s="59">
        <v>1</v>
      </c>
      <c r="K14" s="1"/>
    </row>
    <row r="15" spans="1:11" x14ac:dyDescent="0.25">
      <c r="A15" s="145"/>
      <c r="B15" s="12" t="s">
        <v>224</v>
      </c>
      <c r="C15" s="55">
        <v>229.12947599999998</v>
      </c>
      <c r="D15" s="12" t="s">
        <v>346</v>
      </c>
      <c r="E15" s="12" t="s">
        <v>299</v>
      </c>
      <c r="F15" s="12">
        <v>3</v>
      </c>
      <c r="G15" s="12">
        <v>4</v>
      </c>
      <c r="H15" s="12">
        <v>3</v>
      </c>
      <c r="I15" s="12">
        <v>1</v>
      </c>
      <c r="J15" s="12">
        <v>1</v>
      </c>
      <c r="K15" s="1"/>
    </row>
    <row r="16" spans="1:11" x14ac:dyDescent="0.25">
      <c r="A16" s="145"/>
      <c r="B16" s="12" t="s">
        <v>220</v>
      </c>
      <c r="C16" s="55">
        <v>233.12447599999999</v>
      </c>
      <c r="D16" s="12" t="s">
        <v>221</v>
      </c>
      <c r="E16" s="12" t="s">
        <v>233</v>
      </c>
      <c r="F16" s="12">
        <v>3</v>
      </c>
      <c r="G16" s="12">
        <v>1</v>
      </c>
      <c r="H16" s="12">
        <v>3</v>
      </c>
      <c r="I16" s="17">
        <v>2</v>
      </c>
      <c r="J16" s="12">
        <v>1</v>
      </c>
      <c r="K16" s="1"/>
    </row>
    <row r="17" spans="1:11" x14ac:dyDescent="0.25">
      <c r="A17" s="145"/>
      <c r="B17" s="12" t="s">
        <v>222</v>
      </c>
      <c r="C17" s="55">
        <v>247.14007599999999</v>
      </c>
      <c r="D17" s="12" t="s">
        <v>223</v>
      </c>
      <c r="E17" s="12" t="s">
        <v>300</v>
      </c>
      <c r="F17" s="12">
        <v>1</v>
      </c>
      <c r="G17" s="12">
        <v>1</v>
      </c>
      <c r="H17" s="12">
        <v>1</v>
      </c>
      <c r="I17" s="12">
        <v>1</v>
      </c>
      <c r="J17" s="12">
        <v>2</v>
      </c>
      <c r="K17" s="1"/>
    </row>
    <row r="18" spans="1:11" x14ac:dyDescent="0.25">
      <c r="A18" s="145"/>
      <c r="B18" s="12" t="s">
        <v>225</v>
      </c>
      <c r="C18" s="55">
        <v>255.14517599999999</v>
      </c>
      <c r="D18" s="12" t="s">
        <v>226</v>
      </c>
      <c r="E18" s="12" t="s">
        <v>314</v>
      </c>
      <c r="F18" s="12">
        <v>0</v>
      </c>
      <c r="G18" s="12">
        <v>1</v>
      </c>
      <c r="H18" s="12">
        <v>0</v>
      </c>
      <c r="I18" s="12">
        <v>0</v>
      </c>
      <c r="J18" s="12">
        <v>0</v>
      </c>
      <c r="K18" s="1"/>
    </row>
    <row r="19" spans="1:11" x14ac:dyDescent="0.25">
      <c r="A19" s="145"/>
      <c r="B19" s="12" t="s">
        <v>305</v>
      </c>
      <c r="C19" s="55">
        <v>319.16117600000001</v>
      </c>
      <c r="D19" s="12" t="s">
        <v>304</v>
      </c>
      <c r="E19" s="12" t="s">
        <v>315</v>
      </c>
      <c r="F19" s="12">
        <v>2</v>
      </c>
      <c r="G19" s="12">
        <v>2</v>
      </c>
      <c r="H19" s="12">
        <v>2</v>
      </c>
      <c r="I19" s="12">
        <v>1</v>
      </c>
      <c r="J19" s="12">
        <v>2</v>
      </c>
      <c r="K19" s="1"/>
    </row>
    <row r="20" spans="1:11" x14ac:dyDescent="0.25">
      <c r="A20" s="146"/>
      <c r="B20" s="57" t="s">
        <v>54</v>
      </c>
      <c r="C20" s="58">
        <v>337.17180000000002</v>
      </c>
      <c r="D20" s="57" t="s">
        <v>196</v>
      </c>
      <c r="E20" s="57" t="s">
        <v>76</v>
      </c>
      <c r="F20" s="57">
        <v>2</v>
      </c>
      <c r="G20" s="57">
        <v>2</v>
      </c>
      <c r="H20" s="57">
        <v>1</v>
      </c>
      <c r="I20" s="57">
        <v>0</v>
      </c>
      <c r="J20" s="57">
        <v>2</v>
      </c>
      <c r="K20" s="1"/>
    </row>
    <row r="21" spans="1:11" x14ac:dyDescent="0.25">
      <c r="A21" s="60" t="s">
        <v>347</v>
      </c>
      <c r="B21" s="61"/>
      <c r="C21" s="61"/>
      <c r="D21" s="61"/>
      <c r="E21" s="61"/>
      <c r="F21" s="61">
        <f>SUM(F3:F20)</f>
        <v>23</v>
      </c>
      <c r="G21" s="61">
        <f>SUM(G3:G20)</f>
        <v>24</v>
      </c>
      <c r="H21" s="61">
        <f>SUM(H3:H20)</f>
        <v>20</v>
      </c>
      <c r="I21" s="61">
        <f>SUM(I3:I20)</f>
        <v>12</v>
      </c>
      <c r="J21" s="61">
        <f>SUM(J3:J20)</f>
        <v>18</v>
      </c>
      <c r="K21" s="1"/>
    </row>
    <row r="22" spans="1:11" x14ac:dyDescent="0.25">
      <c r="A22" s="62" t="s">
        <v>348</v>
      </c>
      <c r="B22" s="61"/>
      <c r="C22" s="61"/>
      <c r="D22" s="61"/>
      <c r="E22" s="61"/>
      <c r="F22" s="61">
        <f>COUNTIF(F3:F20, "&gt;0")</f>
        <v>12</v>
      </c>
      <c r="G22" s="61">
        <f>COUNTIF(G3:G20, "&gt;0")</f>
        <v>15</v>
      </c>
      <c r="H22" s="61">
        <f>COUNTIF(H3:H20, "&gt;0")</f>
        <v>12</v>
      </c>
      <c r="I22" s="61">
        <f>COUNTIF(I3:I20, "&gt;0")</f>
        <v>9</v>
      </c>
      <c r="J22" s="61">
        <f>COUNTIF(J3:J20, "&gt;0")</f>
        <v>12</v>
      </c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</sheetData>
  <mergeCells count="2">
    <mergeCell ref="A3:A13"/>
    <mergeCell ref="A14:A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3"/>
  <sheetViews>
    <sheetView workbookViewId="0">
      <selection activeCell="AP3" sqref="AP3"/>
    </sheetView>
  </sheetViews>
  <sheetFormatPr defaultRowHeight="15" x14ac:dyDescent="0.25"/>
  <sheetData>
    <row r="1" spans="1:40" x14ac:dyDescent="0.25">
      <c r="A1" s="3" t="s">
        <v>455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5">
      <c r="A2" s="3"/>
      <c r="B2" s="3"/>
      <c r="C2" s="3"/>
      <c r="D2" s="3"/>
      <c r="E2" s="3"/>
      <c r="F2" s="3"/>
      <c r="G2" s="3"/>
      <c r="H2" s="3"/>
      <c r="I2" s="148" t="s">
        <v>448</v>
      </c>
      <c r="J2" s="148"/>
      <c r="K2" s="148"/>
      <c r="L2" s="148"/>
      <c r="M2" s="149" t="s">
        <v>449</v>
      </c>
      <c r="N2" s="150"/>
      <c r="O2" s="150"/>
      <c r="P2" s="151"/>
      <c r="Q2" s="149" t="s">
        <v>450</v>
      </c>
      <c r="R2" s="150"/>
      <c r="S2" s="150"/>
      <c r="T2" s="151"/>
      <c r="U2" s="148" t="s">
        <v>451</v>
      </c>
      <c r="V2" s="148"/>
      <c r="W2" s="148"/>
      <c r="X2" s="148"/>
      <c r="Y2" s="148" t="s">
        <v>452</v>
      </c>
      <c r="Z2" s="148"/>
      <c r="AA2" s="148"/>
      <c r="AB2" s="148"/>
      <c r="AC2" s="148" t="s">
        <v>352</v>
      </c>
      <c r="AD2" s="148"/>
      <c r="AE2" s="148"/>
      <c r="AF2" s="148"/>
      <c r="AG2" s="148" t="s">
        <v>453</v>
      </c>
      <c r="AH2" s="148"/>
      <c r="AI2" s="148"/>
      <c r="AJ2" s="148"/>
      <c r="AK2" s="148" t="s">
        <v>454</v>
      </c>
      <c r="AL2" s="148"/>
      <c r="AM2" s="148"/>
      <c r="AN2" s="148"/>
    </row>
    <row r="3" spans="1:40" ht="17.25" x14ac:dyDescent="0.25">
      <c r="A3" s="101" t="s">
        <v>334</v>
      </c>
      <c r="B3" s="103" t="s">
        <v>443</v>
      </c>
      <c r="C3" s="101" t="s">
        <v>126</v>
      </c>
      <c r="D3" s="101" t="s">
        <v>127</v>
      </c>
      <c r="E3" s="101" t="s">
        <v>4</v>
      </c>
      <c r="F3" s="101" t="s">
        <v>128</v>
      </c>
      <c r="G3" s="101" t="s">
        <v>129</v>
      </c>
      <c r="H3" s="104" t="s">
        <v>444</v>
      </c>
      <c r="I3" s="105" t="s">
        <v>239</v>
      </c>
      <c r="J3" s="105" t="s">
        <v>445</v>
      </c>
      <c r="K3" s="105" t="s">
        <v>446</v>
      </c>
      <c r="L3" s="105" t="s">
        <v>240</v>
      </c>
      <c r="M3" s="105" t="s">
        <v>239</v>
      </c>
      <c r="N3" s="105" t="s">
        <v>445</v>
      </c>
      <c r="O3" s="105" t="s">
        <v>446</v>
      </c>
      <c r="P3" s="105" t="s">
        <v>240</v>
      </c>
      <c r="Q3" s="105" t="s">
        <v>239</v>
      </c>
      <c r="R3" s="105" t="s">
        <v>445</v>
      </c>
      <c r="S3" s="105" t="s">
        <v>446</v>
      </c>
      <c r="T3" s="105" t="s">
        <v>240</v>
      </c>
      <c r="U3" s="105" t="s">
        <v>239</v>
      </c>
      <c r="V3" s="105" t="s">
        <v>445</v>
      </c>
      <c r="W3" s="105" t="s">
        <v>446</v>
      </c>
      <c r="X3" s="105" t="s">
        <v>240</v>
      </c>
      <c r="Y3" s="105" t="s">
        <v>239</v>
      </c>
      <c r="Z3" s="105" t="s">
        <v>445</v>
      </c>
      <c r="AA3" s="105" t="s">
        <v>446</v>
      </c>
      <c r="AB3" s="105" t="s">
        <v>240</v>
      </c>
      <c r="AC3" s="105" t="s">
        <v>239</v>
      </c>
      <c r="AD3" s="105" t="s">
        <v>445</v>
      </c>
      <c r="AE3" s="105" t="s">
        <v>446</v>
      </c>
      <c r="AF3" s="105" t="s">
        <v>240</v>
      </c>
      <c r="AG3" s="105" t="s">
        <v>239</v>
      </c>
      <c r="AH3" s="105" t="s">
        <v>445</v>
      </c>
      <c r="AI3" s="105" t="s">
        <v>446</v>
      </c>
      <c r="AJ3" s="105" t="s">
        <v>240</v>
      </c>
      <c r="AK3" s="105" t="s">
        <v>239</v>
      </c>
      <c r="AL3" s="105" t="s">
        <v>445</v>
      </c>
      <c r="AM3" s="105" t="s">
        <v>446</v>
      </c>
      <c r="AN3" s="105" t="s">
        <v>240</v>
      </c>
    </row>
    <row r="4" spans="1:40" x14ac:dyDescent="0.25">
      <c r="A4" s="1" t="s">
        <v>130</v>
      </c>
      <c r="B4" s="1" t="s">
        <v>131</v>
      </c>
      <c r="C4" s="1" t="s">
        <v>132</v>
      </c>
      <c r="D4" s="1">
        <v>-3.24</v>
      </c>
      <c r="E4" s="1">
        <v>3.22</v>
      </c>
      <c r="F4" s="1" t="s">
        <v>108</v>
      </c>
      <c r="G4" s="1">
        <v>147.053158</v>
      </c>
      <c r="H4" s="124">
        <v>148.06043399999999</v>
      </c>
      <c r="I4" s="27">
        <v>6.0536666666666674</v>
      </c>
      <c r="J4" s="26">
        <v>895562.66666666663</v>
      </c>
      <c r="K4" s="27">
        <v>0.12666666666666662</v>
      </c>
      <c r="L4" s="123" t="s">
        <v>241</v>
      </c>
      <c r="M4" s="27">
        <v>5.9126666666666665</v>
      </c>
      <c r="N4" s="26">
        <v>460191</v>
      </c>
      <c r="O4" s="27">
        <v>0.14533333333333362</v>
      </c>
      <c r="P4" s="123" t="s">
        <v>241</v>
      </c>
      <c r="Q4" s="27">
        <v>6.1119999999999992</v>
      </c>
      <c r="R4" s="26">
        <v>664967.66666666663</v>
      </c>
      <c r="S4" s="27">
        <v>0.17666666666666675</v>
      </c>
      <c r="T4" s="123" t="s">
        <v>241</v>
      </c>
      <c r="U4" s="27">
        <v>6.3390000000000013</v>
      </c>
      <c r="V4" s="26">
        <v>405219.66666666669</v>
      </c>
      <c r="W4" s="27">
        <v>0.12499999999999971</v>
      </c>
      <c r="X4" s="123" t="s">
        <v>241</v>
      </c>
      <c r="Y4" s="27">
        <v>5.8240000000000007</v>
      </c>
      <c r="Z4" s="26">
        <v>253434.33333333334</v>
      </c>
      <c r="AA4" s="27">
        <v>0.28666666666666618</v>
      </c>
      <c r="AB4" s="123" t="s">
        <v>241</v>
      </c>
      <c r="AC4" s="27">
        <v>5.6286666666666676</v>
      </c>
      <c r="AD4" s="26">
        <v>431166</v>
      </c>
      <c r="AE4" s="27">
        <v>0.29600000000000026</v>
      </c>
      <c r="AF4" s="123" t="s">
        <v>241</v>
      </c>
      <c r="AG4" s="27">
        <v>5.7696666666666667</v>
      </c>
      <c r="AH4" s="26">
        <v>214711.66666666666</v>
      </c>
      <c r="AI4" s="27">
        <v>0.40933333333333327</v>
      </c>
      <c r="AJ4" s="123" t="s">
        <v>241</v>
      </c>
      <c r="AK4" s="27">
        <v>6.0353333333333339</v>
      </c>
      <c r="AL4" s="26">
        <v>642338.66666666663</v>
      </c>
      <c r="AM4" s="27">
        <v>0.26466666666666655</v>
      </c>
      <c r="AN4" s="123" t="s">
        <v>241</v>
      </c>
    </row>
    <row r="5" spans="1:40" x14ac:dyDescent="0.25">
      <c r="A5" s="1" t="s">
        <v>133</v>
      </c>
      <c r="B5" s="1" t="s">
        <v>134</v>
      </c>
      <c r="C5" s="1" t="s">
        <v>132</v>
      </c>
      <c r="D5" s="1">
        <v>-3.5</v>
      </c>
      <c r="E5" s="1">
        <v>2.97</v>
      </c>
      <c r="F5" s="1" t="s">
        <v>107</v>
      </c>
      <c r="G5" s="1">
        <v>133.037508</v>
      </c>
      <c r="H5" s="23">
        <v>134.04478399999999</v>
      </c>
      <c r="I5" s="27">
        <v>6.0973333333333342</v>
      </c>
      <c r="J5" s="26">
        <v>222002.66666666666</v>
      </c>
      <c r="K5" s="27">
        <v>0.15066666666666695</v>
      </c>
      <c r="L5" s="123" t="s">
        <v>241</v>
      </c>
      <c r="M5" s="27">
        <v>5.9520000000000008</v>
      </c>
      <c r="N5" s="26">
        <v>79415</v>
      </c>
      <c r="O5" s="27">
        <v>0.31000000000000022</v>
      </c>
      <c r="P5" s="123" t="s">
        <v>241</v>
      </c>
      <c r="Q5" s="27">
        <v>6.363666666666667</v>
      </c>
      <c r="R5" s="26">
        <v>161973.33333333334</v>
      </c>
      <c r="S5" s="27">
        <v>0.30866666666666703</v>
      </c>
      <c r="T5" s="123" t="s">
        <v>241</v>
      </c>
      <c r="U5" s="27">
        <v>6.3816666666666668</v>
      </c>
      <c r="V5" s="26">
        <v>135786.66666666666</v>
      </c>
      <c r="W5" s="27">
        <v>0.16600000000000006</v>
      </c>
      <c r="X5" s="123" t="s">
        <v>241</v>
      </c>
      <c r="Y5" s="27">
        <v>5.8563333333333327</v>
      </c>
      <c r="Z5" s="26">
        <v>36253</v>
      </c>
      <c r="AA5" s="27">
        <v>0.39933333333333315</v>
      </c>
      <c r="AB5" s="123" t="s">
        <v>241</v>
      </c>
      <c r="AC5" s="27">
        <v>5.6593333333333327</v>
      </c>
      <c r="AD5" s="26">
        <v>65243.666666666664</v>
      </c>
      <c r="AE5" s="27">
        <v>0.37666666666666665</v>
      </c>
      <c r="AF5" s="123" t="s">
        <v>241</v>
      </c>
      <c r="AG5" s="27">
        <v>6.0220000000000011</v>
      </c>
      <c r="AH5" s="26">
        <v>136994.66666666666</v>
      </c>
      <c r="AI5" s="27">
        <v>0.21999999999999975</v>
      </c>
      <c r="AJ5" s="123" t="s">
        <v>241</v>
      </c>
      <c r="AK5" s="27">
        <v>6.0776666666666666</v>
      </c>
      <c r="AL5" s="26">
        <v>85203.666666666672</v>
      </c>
      <c r="AM5" s="27">
        <v>0.3336666666666665</v>
      </c>
      <c r="AN5" s="123" t="s">
        <v>241</v>
      </c>
    </row>
    <row r="6" spans="1:40" x14ac:dyDescent="0.25">
      <c r="A6" s="1" t="s">
        <v>135</v>
      </c>
      <c r="B6" s="1" t="s">
        <v>136</v>
      </c>
      <c r="C6" s="1" t="s">
        <v>137</v>
      </c>
      <c r="D6" s="1">
        <v>-1.59</v>
      </c>
      <c r="E6" s="1">
        <v>5.98</v>
      </c>
      <c r="F6" s="1" t="s">
        <v>115</v>
      </c>
      <c r="G6" s="1">
        <v>131.094629</v>
      </c>
      <c r="H6" s="23">
        <v>132.10190499999999</v>
      </c>
      <c r="I6" s="27">
        <v>4.7703333333333333</v>
      </c>
      <c r="J6" s="26">
        <v>2296878</v>
      </c>
      <c r="K6" s="27">
        <v>0.14900000000000002</v>
      </c>
      <c r="L6" s="123" t="s">
        <v>244</v>
      </c>
      <c r="M6" s="27">
        <v>4.7356666666666669</v>
      </c>
      <c r="N6" s="26">
        <v>2063424.3333333333</v>
      </c>
      <c r="O6" s="27">
        <v>0.19433333333333339</v>
      </c>
      <c r="P6" s="123" t="s">
        <v>244</v>
      </c>
      <c r="Q6" s="27">
        <v>4.7413333333333334</v>
      </c>
      <c r="R6" s="26">
        <v>2942790.3333333335</v>
      </c>
      <c r="S6" s="27">
        <v>0.20033333333333334</v>
      </c>
      <c r="T6" s="123" t="s">
        <v>244</v>
      </c>
      <c r="U6" s="27">
        <v>4.7403333333333331</v>
      </c>
      <c r="V6" s="26">
        <v>2642434.6666666665</v>
      </c>
      <c r="W6" s="27">
        <v>0.16133333333333333</v>
      </c>
      <c r="X6" s="123" t="s">
        <v>244</v>
      </c>
      <c r="Y6" s="27">
        <v>4.7789999999999999</v>
      </c>
      <c r="Z6" s="26">
        <v>2613886.3333333335</v>
      </c>
      <c r="AA6" s="27">
        <v>0.44799999999999979</v>
      </c>
      <c r="AB6" s="123" t="s">
        <v>244</v>
      </c>
      <c r="AC6" s="27">
        <v>4.7296666666666667</v>
      </c>
      <c r="AD6" s="26">
        <v>2177261.3333333335</v>
      </c>
      <c r="AE6" s="27">
        <v>0.46866666666666656</v>
      </c>
      <c r="AF6" s="123" t="s">
        <v>244</v>
      </c>
      <c r="AG6" s="27">
        <v>4.5936666666666666</v>
      </c>
      <c r="AH6" s="26">
        <v>2556040.3333333335</v>
      </c>
      <c r="AI6" s="27">
        <v>0.15899999999999981</v>
      </c>
      <c r="AJ6" s="123" t="s">
        <v>244</v>
      </c>
      <c r="AK6" s="27">
        <v>4.7270000000000003</v>
      </c>
      <c r="AL6" s="26">
        <v>2643036</v>
      </c>
      <c r="AM6" s="27">
        <v>0.49966666666666626</v>
      </c>
      <c r="AN6" s="123" t="s">
        <v>244</v>
      </c>
    </row>
    <row r="7" spans="1:40" x14ac:dyDescent="0.25">
      <c r="A7" s="1" t="s">
        <v>138</v>
      </c>
      <c r="B7" s="1" t="s">
        <v>139</v>
      </c>
      <c r="C7" s="1" t="s">
        <v>137</v>
      </c>
      <c r="D7" s="1">
        <v>-1.51</v>
      </c>
      <c r="E7" s="1">
        <v>6.02</v>
      </c>
      <c r="F7" s="1" t="s">
        <v>115</v>
      </c>
      <c r="G7" s="1">
        <v>131.094629</v>
      </c>
      <c r="H7" s="23">
        <v>132.10190499999999</v>
      </c>
      <c r="I7" s="27">
        <v>4.9029999999999996</v>
      </c>
      <c r="J7" s="26">
        <v>2806690.6666666665</v>
      </c>
      <c r="K7" s="27">
        <v>0.14600000000000021</v>
      </c>
      <c r="L7" s="123" t="s">
        <v>244</v>
      </c>
      <c r="M7" s="27">
        <v>4.8593333333333328</v>
      </c>
      <c r="N7" s="26">
        <v>2679460.3333333335</v>
      </c>
      <c r="O7" s="27">
        <v>0.15633333333333313</v>
      </c>
      <c r="P7" s="123" t="s">
        <v>244</v>
      </c>
      <c r="Q7" s="27">
        <v>4.8380000000000001</v>
      </c>
      <c r="R7" s="26">
        <v>2713665</v>
      </c>
      <c r="S7" s="27">
        <v>0.17933333333333371</v>
      </c>
      <c r="T7" s="123" t="s">
        <v>244</v>
      </c>
      <c r="U7" s="27">
        <v>4.8879999999999999</v>
      </c>
      <c r="V7" s="26">
        <v>2701495</v>
      </c>
      <c r="W7" s="27">
        <v>0.16200000000000023</v>
      </c>
      <c r="X7" s="123" t="s">
        <v>244</v>
      </c>
      <c r="Y7" s="27">
        <v>4.7789999999999999</v>
      </c>
      <c r="Z7" s="26">
        <v>2613886.3333333335</v>
      </c>
      <c r="AA7" s="27">
        <v>0.44799999999999979</v>
      </c>
      <c r="AB7" s="123" t="s">
        <v>244</v>
      </c>
      <c r="AC7" s="27">
        <v>4.7296666666666667</v>
      </c>
      <c r="AD7" s="26">
        <v>2177261.3333333335</v>
      </c>
      <c r="AE7" s="27">
        <v>0.46866666666666656</v>
      </c>
      <c r="AF7" s="123" t="s">
        <v>244</v>
      </c>
      <c r="AG7" s="27">
        <v>4.7010000000000005</v>
      </c>
      <c r="AH7" s="26">
        <v>2769224.3333333335</v>
      </c>
      <c r="AI7" s="27">
        <v>0.29900000000000038</v>
      </c>
      <c r="AJ7" s="123" t="s">
        <v>244</v>
      </c>
      <c r="AK7" s="27">
        <v>4.7270000000000003</v>
      </c>
      <c r="AL7" s="26">
        <v>2643036</v>
      </c>
      <c r="AM7" s="27">
        <v>0.49966666666666626</v>
      </c>
      <c r="AN7" s="123" t="s">
        <v>244</v>
      </c>
    </row>
    <row r="8" spans="1:40" x14ac:dyDescent="0.25">
      <c r="A8" s="1" t="s">
        <v>140</v>
      </c>
      <c r="B8" s="1" t="s">
        <v>141</v>
      </c>
      <c r="C8" s="1" t="s">
        <v>137</v>
      </c>
      <c r="D8" s="1">
        <v>-2.9</v>
      </c>
      <c r="E8" s="1">
        <v>5.75</v>
      </c>
      <c r="F8" s="1" t="s">
        <v>114</v>
      </c>
      <c r="G8" s="1">
        <v>149.05105</v>
      </c>
      <c r="H8" s="23">
        <v>150.05832599999999</v>
      </c>
      <c r="I8" s="27">
        <v>5.0446666666666671</v>
      </c>
      <c r="J8" s="26">
        <v>2649619.3333333335</v>
      </c>
      <c r="K8" s="27">
        <v>0.26533333333333314</v>
      </c>
      <c r="L8" s="123" t="s">
        <v>241</v>
      </c>
      <c r="M8" s="27">
        <v>4.9906666666666668</v>
      </c>
      <c r="N8" s="26">
        <v>2618353.3333333335</v>
      </c>
      <c r="O8" s="27">
        <v>0.24666666666666673</v>
      </c>
      <c r="P8" s="123" t="s">
        <v>241</v>
      </c>
      <c r="Q8" s="27">
        <v>5.0013333333333341</v>
      </c>
      <c r="R8" s="26">
        <v>2719735.3333333335</v>
      </c>
      <c r="S8" s="27">
        <v>0.20600000000000041</v>
      </c>
      <c r="T8" s="123" t="s">
        <v>241</v>
      </c>
      <c r="U8" s="27">
        <v>5.0116666666666667</v>
      </c>
      <c r="V8" s="26">
        <v>2793575.6666666665</v>
      </c>
      <c r="W8" s="27">
        <v>0.24699999999999958</v>
      </c>
      <c r="X8" s="123" t="s">
        <v>241</v>
      </c>
      <c r="Y8" s="27">
        <v>4.9143333333333326</v>
      </c>
      <c r="Z8" s="26">
        <v>2421589.3333333335</v>
      </c>
      <c r="AA8" s="27">
        <v>0.33733333333333321</v>
      </c>
      <c r="AB8" s="123" t="s">
        <v>241</v>
      </c>
      <c r="AC8" s="27">
        <v>4.8376666666666663</v>
      </c>
      <c r="AD8" s="26">
        <v>1829157</v>
      </c>
      <c r="AE8" s="27">
        <v>0.34133333333333332</v>
      </c>
      <c r="AF8" s="123" t="s">
        <v>241</v>
      </c>
      <c r="AG8" s="27">
        <v>4.8216666666666663</v>
      </c>
      <c r="AH8" s="26">
        <v>2602404.6666666665</v>
      </c>
      <c r="AI8" s="27">
        <v>0.30566666666666659</v>
      </c>
      <c r="AJ8" s="123" t="s">
        <v>241</v>
      </c>
      <c r="AK8" s="27">
        <v>4.8413333333333339</v>
      </c>
      <c r="AL8" s="26">
        <v>2705610.3333333335</v>
      </c>
      <c r="AM8" s="27">
        <v>0.27699999999999986</v>
      </c>
      <c r="AN8" s="123" t="s">
        <v>241</v>
      </c>
    </row>
    <row r="9" spans="1:40" x14ac:dyDescent="0.25">
      <c r="A9" s="1" t="s">
        <v>142</v>
      </c>
      <c r="B9" s="1" t="s">
        <v>143</v>
      </c>
      <c r="C9" s="1" t="s">
        <v>137</v>
      </c>
      <c r="D9" s="1">
        <v>-1.95</v>
      </c>
      <c r="E9" s="1">
        <v>5.97</v>
      </c>
      <c r="F9" s="1" t="s">
        <v>113</v>
      </c>
      <c r="G9" s="1">
        <v>117.078979</v>
      </c>
      <c r="H9" s="23">
        <v>118.08625499999999</v>
      </c>
      <c r="I9" s="27">
        <v>5.226</v>
      </c>
      <c r="J9" s="26">
        <v>1543461.6666666667</v>
      </c>
      <c r="K9" s="27">
        <v>0.25633333333333336</v>
      </c>
      <c r="L9" s="123" t="s">
        <v>241</v>
      </c>
      <c r="M9" s="27">
        <v>5.1739999999999995</v>
      </c>
      <c r="N9" s="26">
        <v>1519713</v>
      </c>
      <c r="O9" s="27">
        <v>0.25700000000000028</v>
      </c>
      <c r="P9" s="123" t="s">
        <v>241</v>
      </c>
      <c r="Q9" s="27">
        <v>5.1816666666666666</v>
      </c>
      <c r="R9" s="26">
        <v>1667084</v>
      </c>
      <c r="S9" s="27">
        <v>0.24799999999999991</v>
      </c>
      <c r="T9" s="123" t="s">
        <v>241</v>
      </c>
      <c r="U9" s="27">
        <v>5.1856666666666671</v>
      </c>
      <c r="V9" s="26">
        <v>1662202</v>
      </c>
      <c r="W9" s="27">
        <v>0.26600000000000029</v>
      </c>
      <c r="X9" s="123" t="s">
        <v>241</v>
      </c>
      <c r="Y9" s="27">
        <v>5.1356666666666664</v>
      </c>
      <c r="Z9" s="26">
        <v>1478868.6666666667</v>
      </c>
      <c r="AA9" s="27">
        <v>0.44833333333333353</v>
      </c>
      <c r="AB9" s="123" t="s">
        <v>241</v>
      </c>
      <c r="AC9" s="27">
        <v>5.0433333333333339</v>
      </c>
      <c r="AD9" s="26">
        <v>1422865.6666666667</v>
      </c>
      <c r="AE9" s="27">
        <v>0.51433333333333342</v>
      </c>
      <c r="AF9" s="123" t="s">
        <v>241</v>
      </c>
      <c r="AG9" s="27">
        <v>5.04</v>
      </c>
      <c r="AH9" s="26">
        <v>1602454</v>
      </c>
      <c r="AI9" s="27">
        <v>0.27800000000000019</v>
      </c>
      <c r="AJ9" s="123" t="s">
        <v>241</v>
      </c>
      <c r="AK9" s="27">
        <v>5.0509999999999993</v>
      </c>
      <c r="AL9" s="26">
        <v>1405210</v>
      </c>
      <c r="AM9" s="27">
        <v>0.38166666666666654</v>
      </c>
      <c r="AN9" s="123" t="s">
        <v>241</v>
      </c>
    </row>
    <row r="10" spans="1:40" x14ac:dyDescent="0.25">
      <c r="A10" s="1" t="s">
        <v>144</v>
      </c>
      <c r="B10" s="1" t="s">
        <v>145</v>
      </c>
      <c r="C10" s="1" t="s">
        <v>137</v>
      </c>
      <c r="D10" s="1">
        <v>-2.57</v>
      </c>
      <c r="E10" s="1">
        <v>6.3</v>
      </c>
      <c r="F10" s="1" t="s">
        <v>111</v>
      </c>
      <c r="G10" s="1">
        <v>115.063329</v>
      </c>
      <c r="H10" s="23">
        <v>116.070605</v>
      </c>
      <c r="I10" s="27">
        <v>5.327</v>
      </c>
      <c r="J10" s="26">
        <v>2200442.3333333335</v>
      </c>
      <c r="K10" s="27">
        <v>0.45800000000000018</v>
      </c>
      <c r="L10" s="123" t="s">
        <v>241</v>
      </c>
      <c r="M10" s="27">
        <v>5.2830000000000004</v>
      </c>
      <c r="N10" s="26">
        <v>1949488.3333333333</v>
      </c>
      <c r="O10" s="27">
        <v>0.3806666666666671</v>
      </c>
      <c r="P10" s="123" t="s">
        <v>241</v>
      </c>
      <c r="Q10" s="27">
        <v>5.2709999999999999</v>
      </c>
      <c r="R10" s="26">
        <v>2045499.6666666667</v>
      </c>
      <c r="S10" s="27">
        <v>0.38400000000000006</v>
      </c>
      <c r="T10" s="123" t="s">
        <v>241</v>
      </c>
      <c r="U10" s="27">
        <v>5.2756666666666661</v>
      </c>
      <c r="V10" s="26">
        <v>2151944</v>
      </c>
      <c r="W10" s="27">
        <v>0.28666666666666679</v>
      </c>
      <c r="X10" s="123" t="s">
        <v>241</v>
      </c>
      <c r="Y10" s="27">
        <v>5.3603333333333332</v>
      </c>
      <c r="Z10" s="26">
        <v>2225108</v>
      </c>
      <c r="AA10" s="27">
        <v>0.74333333333333318</v>
      </c>
      <c r="AB10" s="123" t="s">
        <v>241</v>
      </c>
      <c r="AC10" s="27">
        <v>5.4123333333333337</v>
      </c>
      <c r="AD10" s="26">
        <v>1944188.6666666667</v>
      </c>
      <c r="AE10" s="27">
        <v>0.4769999999999997</v>
      </c>
      <c r="AF10" s="123" t="s">
        <v>241</v>
      </c>
      <c r="AG10" s="27">
        <v>5.2606666666666664</v>
      </c>
      <c r="AH10" s="26">
        <v>1883355.3333333333</v>
      </c>
      <c r="AI10" s="27">
        <v>0.61100000000000032</v>
      </c>
      <c r="AJ10" s="123" t="s">
        <v>241</v>
      </c>
      <c r="AK10" s="27">
        <v>5.3016666666666659</v>
      </c>
      <c r="AL10" s="26">
        <v>1842510.3333333333</v>
      </c>
      <c r="AM10" s="27">
        <v>0.45799999999999991</v>
      </c>
      <c r="AN10" s="123" t="s">
        <v>241</v>
      </c>
    </row>
    <row r="11" spans="1:40" x14ac:dyDescent="0.25">
      <c r="A11" s="1" t="s">
        <v>146</v>
      </c>
      <c r="B11" s="1" t="s">
        <v>147</v>
      </c>
      <c r="C11" s="1" t="s">
        <v>137</v>
      </c>
      <c r="D11" s="1">
        <v>-2.84</v>
      </c>
      <c r="E11" s="1">
        <v>6.02</v>
      </c>
      <c r="F11" s="1" t="s">
        <v>110</v>
      </c>
      <c r="G11" s="1">
        <v>89.047678000000005</v>
      </c>
      <c r="H11" s="23">
        <v>90.054955000000007</v>
      </c>
      <c r="I11" s="27">
        <v>5.7943333333333333</v>
      </c>
      <c r="J11" s="26">
        <v>1325528.3333333333</v>
      </c>
      <c r="K11" s="27">
        <v>0.17099999999999968</v>
      </c>
      <c r="L11" s="123" t="s">
        <v>241</v>
      </c>
      <c r="M11" s="27">
        <v>5.7823333333333338</v>
      </c>
      <c r="N11" s="26">
        <v>1275384.3333333333</v>
      </c>
      <c r="O11" s="27">
        <v>0.19900000000000015</v>
      </c>
      <c r="P11" s="123" t="s">
        <v>241</v>
      </c>
      <c r="Q11" s="27">
        <v>5.7163333333333339</v>
      </c>
      <c r="R11" s="26">
        <v>1352858</v>
      </c>
      <c r="S11" s="27">
        <v>0.15666666666666629</v>
      </c>
      <c r="T11" s="123" t="s">
        <v>241</v>
      </c>
      <c r="U11" s="27">
        <v>5.7653333333333334</v>
      </c>
      <c r="V11" s="26">
        <v>1222593.6666666667</v>
      </c>
      <c r="W11" s="27">
        <v>0.12866666666666701</v>
      </c>
      <c r="X11" s="123" t="s">
        <v>241</v>
      </c>
      <c r="Y11" s="27">
        <v>5.6316666666666677</v>
      </c>
      <c r="Z11" s="26">
        <v>1055480.6666666667</v>
      </c>
      <c r="AA11" s="27">
        <v>0.28800000000000026</v>
      </c>
      <c r="AB11" s="123" t="s">
        <v>241</v>
      </c>
      <c r="AC11" s="27">
        <v>5.6269999999999998</v>
      </c>
      <c r="AD11" s="26">
        <v>731631</v>
      </c>
      <c r="AE11" s="27">
        <v>0.29500000000000021</v>
      </c>
      <c r="AF11" s="123" t="s">
        <v>241</v>
      </c>
      <c r="AG11" s="27">
        <v>5.4956666666666676</v>
      </c>
      <c r="AH11" s="26">
        <v>986145.66666666663</v>
      </c>
      <c r="AI11" s="27">
        <v>0.27100000000000019</v>
      </c>
      <c r="AJ11" s="123" t="s">
        <v>241</v>
      </c>
      <c r="AK11" s="27">
        <v>5.5509999999999993</v>
      </c>
      <c r="AL11" s="26">
        <v>740745.66666666663</v>
      </c>
      <c r="AM11" s="27">
        <v>0.27099999999999991</v>
      </c>
      <c r="AN11" s="123" t="s">
        <v>241</v>
      </c>
    </row>
    <row r="12" spans="1:40" x14ac:dyDescent="0.25">
      <c r="A12" s="1" t="s">
        <v>106</v>
      </c>
      <c r="B12" s="1" t="s">
        <v>149</v>
      </c>
      <c r="C12" s="1" t="s">
        <v>137</v>
      </c>
      <c r="D12" s="1">
        <v>-3.41</v>
      </c>
      <c r="E12" s="1">
        <v>5.97</v>
      </c>
      <c r="F12" s="1" t="s">
        <v>109</v>
      </c>
      <c r="G12" s="1">
        <v>75.032027999999997</v>
      </c>
      <c r="H12" s="23">
        <v>76.039304999999999</v>
      </c>
      <c r="I12" s="27">
        <v>6.0336666666666661</v>
      </c>
      <c r="J12" s="26">
        <v>234478</v>
      </c>
      <c r="K12" s="27">
        <v>0.12766666666666668</v>
      </c>
      <c r="L12" s="123" t="s">
        <v>241</v>
      </c>
      <c r="M12" s="27">
        <v>6.0086666666666666</v>
      </c>
      <c r="N12" s="26">
        <v>262105</v>
      </c>
      <c r="O12" s="27">
        <v>0.12866666666666671</v>
      </c>
      <c r="P12" s="123" t="s">
        <v>241</v>
      </c>
      <c r="Q12" s="27">
        <v>5.9490000000000007</v>
      </c>
      <c r="R12" s="26">
        <v>381316</v>
      </c>
      <c r="S12" s="27">
        <v>0.13466666666666663</v>
      </c>
      <c r="T12" s="123" t="s">
        <v>241</v>
      </c>
      <c r="U12" s="27">
        <v>5.9869999999999992</v>
      </c>
      <c r="V12" s="26">
        <v>191838.66666666666</v>
      </c>
      <c r="W12" s="27">
        <v>0.1459999999999996</v>
      </c>
      <c r="X12" s="123" t="s">
        <v>241</v>
      </c>
      <c r="Y12" s="27">
        <v>5.8649999999999993</v>
      </c>
      <c r="Z12" s="26">
        <v>78790.666666666672</v>
      </c>
      <c r="AA12" s="27">
        <v>0.32600000000000023</v>
      </c>
      <c r="AB12" s="123" t="s">
        <v>241</v>
      </c>
      <c r="AC12" s="27">
        <v>5.8629999999999995</v>
      </c>
      <c r="AD12" s="26">
        <v>100508.66666666667</v>
      </c>
      <c r="AE12" s="27">
        <v>0.26566666666666655</v>
      </c>
      <c r="AF12" s="123" t="s">
        <v>241</v>
      </c>
      <c r="AG12" s="27">
        <v>5.6970000000000001</v>
      </c>
      <c r="AH12" s="26">
        <v>79251</v>
      </c>
      <c r="AI12" s="27">
        <v>0.27733333333333327</v>
      </c>
      <c r="AJ12" s="123" t="s">
        <v>241</v>
      </c>
      <c r="AK12" s="27">
        <v>5.7533333333333339</v>
      </c>
      <c r="AL12" s="26">
        <v>73728.666666666672</v>
      </c>
      <c r="AM12" s="27">
        <v>0.31166666666666681</v>
      </c>
      <c r="AN12" s="123" t="s">
        <v>241</v>
      </c>
    </row>
    <row r="13" spans="1:40" x14ac:dyDescent="0.25">
      <c r="A13" s="1" t="s">
        <v>150</v>
      </c>
      <c r="B13" s="1" t="s">
        <v>151</v>
      </c>
      <c r="C13" s="1" t="s">
        <v>152</v>
      </c>
      <c r="D13" s="1">
        <v>-1.18</v>
      </c>
      <c r="E13" s="1">
        <v>5.48</v>
      </c>
      <c r="F13" s="1" t="s">
        <v>116</v>
      </c>
      <c r="G13" s="1">
        <v>165.078979</v>
      </c>
      <c r="H13" s="23">
        <v>166.08625499999999</v>
      </c>
      <c r="I13" s="27">
        <v>4.7060000000000004</v>
      </c>
      <c r="J13" s="26">
        <v>2742546.6666666665</v>
      </c>
      <c r="K13" s="27">
        <v>0.26366666666666649</v>
      </c>
      <c r="L13" s="123" t="s">
        <v>241</v>
      </c>
      <c r="M13" s="27">
        <v>4.6643333333333326</v>
      </c>
      <c r="N13" s="26">
        <v>2720838.3333333335</v>
      </c>
      <c r="O13" s="27">
        <v>0.25200000000000039</v>
      </c>
      <c r="P13" s="123" t="s">
        <v>241</v>
      </c>
      <c r="Q13" s="27">
        <v>4.71</v>
      </c>
      <c r="R13" s="26">
        <v>2887563</v>
      </c>
      <c r="S13" s="27">
        <v>0.25166666666666693</v>
      </c>
      <c r="T13" s="123" t="s">
        <v>241</v>
      </c>
      <c r="U13" s="27">
        <v>4.6903333333333341</v>
      </c>
      <c r="V13" s="26">
        <v>2849786</v>
      </c>
      <c r="W13" s="27">
        <v>0.25833333333333314</v>
      </c>
      <c r="X13" s="123" t="s">
        <v>241</v>
      </c>
      <c r="Y13" s="27">
        <v>4.5876666666666672</v>
      </c>
      <c r="Z13" s="26">
        <v>2763065</v>
      </c>
      <c r="AA13" s="27">
        <v>0.30033333333333329</v>
      </c>
      <c r="AB13" s="123" t="s">
        <v>241</v>
      </c>
      <c r="AC13" s="27">
        <v>4.5180000000000007</v>
      </c>
      <c r="AD13" s="26">
        <v>2686635.3333333335</v>
      </c>
      <c r="AE13" s="27">
        <v>0.28999999999999976</v>
      </c>
      <c r="AF13" s="123" t="s">
        <v>241</v>
      </c>
      <c r="AG13" s="27">
        <v>4.5006666666666666</v>
      </c>
      <c r="AH13" s="26">
        <v>2842322</v>
      </c>
      <c r="AI13" s="27">
        <v>0.29066666666666635</v>
      </c>
      <c r="AJ13" s="123" t="s">
        <v>241</v>
      </c>
      <c r="AK13" s="27">
        <v>4.4976666666666674</v>
      </c>
      <c r="AL13" s="26">
        <v>2818220.3333333335</v>
      </c>
      <c r="AM13" s="27">
        <v>0.34466666666666662</v>
      </c>
      <c r="AN13" s="123" t="s">
        <v>241</v>
      </c>
    </row>
    <row r="14" spans="1:40" x14ac:dyDescent="0.25">
      <c r="A14" s="1" t="s">
        <v>153</v>
      </c>
      <c r="B14" s="1" t="s">
        <v>154</v>
      </c>
      <c r="C14" s="1" t="s">
        <v>152</v>
      </c>
      <c r="D14" s="1">
        <v>-1.0900000000000001</v>
      </c>
      <c r="E14" s="1">
        <v>5.89</v>
      </c>
      <c r="F14" s="1" t="s">
        <v>155</v>
      </c>
      <c r="G14" s="1">
        <v>204.089878</v>
      </c>
      <c r="H14" s="23">
        <v>205.09715399999999</v>
      </c>
      <c r="I14" s="27">
        <v>4.8233333333333333</v>
      </c>
      <c r="J14" s="26">
        <v>1205529</v>
      </c>
      <c r="K14" s="27">
        <v>0.28399999999999981</v>
      </c>
      <c r="L14" s="123" t="s">
        <v>241</v>
      </c>
      <c r="M14" s="27">
        <v>4.8049999999999997</v>
      </c>
      <c r="N14" s="26">
        <v>1282897</v>
      </c>
      <c r="O14" s="27">
        <v>0.29000000000000004</v>
      </c>
      <c r="P14" s="123" t="s">
        <v>241</v>
      </c>
      <c r="Q14" s="27">
        <v>4.8659999999999997</v>
      </c>
      <c r="R14" s="26">
        <v>1522635.6666666667</v>
      </c>
      <c r="S14" s="27">
        <v>0.22133333333333324</v>
      </c>
      <c r="T14" s="123" t="s">
        <v>241</v>
      </c>
      <c r="U14" s="27">
        <v>4.8453333333333335</v>
      </c>
      <c r="V14" s="26">
        <v>1522514.3333333333</v>
      </c>
      <c r="W14" s="27">
        <v>0.28133333333333371</v>
      </c>
      <c r="X14" s="123" t="s">
        <v>241</v>
      </c>
      <c r="Y14" s="27">
        <v>4.6796666666666669</v>
      </c>
      <c r="Z14" s="26">
        <v>1285334.3333333333</v>
      </c>
      <c r="AA14" s="27">
        <v>0.47733333333333317</v>
      </c>
      <c r="AB14" s="123" t="s">
        <v>241</v>
      </c>
      <c r="AC14" s="27">
        <v>4.6319999999999997</v>
      </c>
      <c r="AD14" s="26">
        <v>745302.66666666663</v>
      </c>
      <c r="AE14" s="27">
        <v>0.38633333333333325</v>
      </c>
      <c r="AF14" s="123" t="s">
        <v>241</v>
      </c>
      <c r="AG14" s="27">
        <v>4.644333333333333</v>
      </c>
      <c r="AH14" s="26">
        <v>1467219</v>
      </c>
      <c r="AI14" s="27">
        <v>0.45000000000000018</v>
      </c>
      <c r="AJ14" s="123" t="s">
        <v>241</v>
      </c>
      <c r="AK14" s="27">
        <v>4.637666666666667</v>
      </c>
      <c r="AL14" s="26">
        <v>1509456.3333333333</v>
      </c>
      <c r="AM14" s="27">
        <v>0.43833333333333346</v>
      </c>
      <c r="AN14" s="123" t="s">
        <v>241</v>
      </c>
    </row>
    <row r="15" spans="1:40" x14ac:dyDescent="0.25">
      <c r="A15" s="1" t="s">
        <v>156</v>
      </c>
      <c r="B15" s="1" t="s">
        <v>157</v>
      </c>
      <c r="C15" s="1" t="s">
        <v>158</v>
      </c>
      <c r="D15" s="1">
        <v>-3.47</v>
      </c>
      <c r="E15" s="1">
        <v>5.66</v>
      </c>
      <c r="F15" s="1" t="s">
        <v>112</v>
      </c>
      <c r="G15" s="1">
        <v>181.073893</v>
      </c>
      <c r="H15" s="23">
        <v>182.08116999999999</v>
      </c>
      <c r="I15" s="27">
        <v>5.4203333333333328</v>
      </c>
      <c r="J15" s="26">
        <v>214045.66666666666</v>
      </c>
      <c r="K15" s="27">
        <v>0.12933333333333361</v>
      </c>
      <c r="L15" s="123" t="s">
        <v>241</v>
      </c>
      <c r="M15" s="27">
        <v>5.3833333333333329</v>
      </c>
      <c r="N15" s="26">
        <v>112895.33333333333</v>
      </c>
      <c r="O15" s="27">
        <v>0.12333333333333336</v>
      </c>
      <c r="P15" s="123" t="s">
        <v>241</v>
      </c>
      <c r="Q15" s="27">
        <v>5.3476666666666661</v>
      </c>
      <c r="R15" s="26">
        <v>170363.33333333334</v>
      </c>
      <c r="S15" s="27">
        <v>9.733333333333298E-2</v>
      </c>
      <c r="T15" s="123" t="s">
        <v>241</v>
      </c>
      <c r="U15" s="27">
        <v>5.3676666666666675</v>
      </c>
      <c r="V15" s="26">
        <v>110134</v>
      </c>
      <c r="W15" s="27">
        <v>0.10766666666666709</v>
      </c>
      <c r="X15" s="123" t="s">
        <v>241</v>
      </c>
      <c r="Y15" s="27">
        <v>5.1323333333333334</v>
      </c>
      <c r="Z15" s="26">
        <v>34051</v>
      </c>
      <c r="AA15" s="27">
        <v>0.31500000000000011</v>
      </c>
      <c r="AB15" s="123" t="s">
        <v>241</v>
      </c>
      <c r="AC15" s="27">
        <v>5.0666666666666673</v>
      </c>
      <c r="AD15" s="26">
        <v>53650</v>
      </c>
      <c r="AE15" s="27">
        <v>0.25800000000000001</v>
      </c>
      <c r="AF15" s="123" t="s">
        <v>241</v>
      </c>
      <c r="AG15" s="27">
        <v>5.0396666666666663</v>
      </c>
      <c r="AH15" s="26">
        <v>162390.66666666666</v>
      </c>
      <c r="AI15" s="27">
        <v>0.16100000000000017</v>
      </c>
      <c r="AJ15" s="123" t="s">
        <v>241</v>
      </c>
      <c r="AK15" s="27">
        <v>5.0590000000000002</v>
      </c>
      <c r="AL15" s="26">
        <v>55004.666666666664</v>
      </c>
      <c r="AM15" s="27">
        <v>0.22200000000000011</v>
      </c>
      <c r="AN15" s="123" t="s">
        <v>241</v>
      </c>
    </row>
    <row r="16" spans="1:40" x14ac:dyDescent="0.25">
      <c r="A16" s="1" t="s">
        <v>159</v>
      </c>
      <c r="B16" s="1" t="s">
        <v>160</v>
      </c>
      <c r="C16" s="1" t="s">
        <v>161</v>
      </c>
      <c r="D16" s="1">
        <v>-2.79</v>
      </c>
      <c r="E16" s="1">
        <v>5.0199999999999996</v>
      </c>
      <c r="F16" s="1" t="s">
        <v>121</v>
      </c>
      <c r="G16" s="1">
        <v>121.01975</v>
      </c>
      <c r="H16" s="23">
        <v>122.02702600000001</v>
      </c>
      <c r="I16" s="27">
        <v>5.6023333333333341</v>
      </c>
      <c r="J16" s="26">
        <v>157059.66666666666</v>
      </c>
      <c r="K16" s="27">
        <v>0.32566666666666649</v>
      </c>
      <c r="L16" s="123" t="s">
        <v>353</v>
      </c>
      <c r="M16" s="27">
        <v>5.6593333333333335</v>
      </c>
      <c r="N16" s="26">
        <v>157287.66666666666</v>
      </c>
      <c r="O16" s="27">
        <v>0.22466666666666649</v>
      </c>
      <c r="P16" s="123" t="s">
        <v>353</v>
      </c>
      <c r="Q16" s="27">
        <v>5.480666666666667</v>
      </c>
      <c r="R16" s="26">
        <v>750239.33333333337</v>
      </c>
      <c r="S16" s="27">
        <v>0.12799999999999981</v>
      </c>
      <c r="T16" s="123" t="s">
        <v>241</v>
      </c>
      <c r="U16" s="27">
        <v>5.5733333333333341</v>
      </c>
      <c r="V16" s="26">
        <v>56171.333333333336</v>
      </c>
      <c r="W16" s="27">
        <v>0.30466666666666686</v>
      </c>
      <c r="X16" s="123" t="s">
        <v>241</v>
      </c>
      <c r="Y16" s="27">
        <v>5.4836666666666671</v>
      </c>
      <c r="Z16" s="26">
        <v>32078.666666666668</v>
      </c>
      <c r="AA16" s="27">
        <v>0.36166666666666636</v>
      </c>
      <c r="AB16" s="123" t="s">
        <v>241</v>
      </c>
      <c r="AC16" s="27">
        <v>5.4939999999999998</v>
      </c>
      <c r="AD16" s="26">
        <v>7399.666666666667</v>
      </c>
      <c r="AE16" s="27">
        <v>0.62733333333333319</v>
      </c>
      <c r="AF16" s="123" t="s">
        <v>243</v>
      </c>
      <c r="AG16" s="27">
        <v>5.2603333333333326</v>
      </c>
      <c r="AH16" s="26">
        <v>16547</v>
      </c>
      <c r="AI16" s="27">
        <v>0.32399999999999984</v>
      </c>
      <c r="AJ16" s="123" t="s">
        <v>241</v>
      </c>
      <c r="AK16" s="27">
        <v>5.3499999999999988</v>
      </c>
      <c r="AL16" s="26">
        <v>16344</v>
      </c>
      <c r="AM16" s="27">
        <v>0.36133333333333351</v>
      </c>
      <c r="AN16" s="123" t="s">
        <v>241</v>
      </c>
    </row>
    <row r="17" spans="1:40" x14ac:dyDescent="0.25">
      <c r="A17" s="1" t="s">
        <v>162</v>
      </c>
      <c r="B17" s="1" t="s">
        <v>163</v>
      </c>
      <c r="C17" s="1" t="s">
        <v>164</v>
      </c>
      <c r="D17" s="1">
        <v>-5.9</v>
      </c>
      <c r="E17" s="1">
        <v>4.5999999999999996</v>
      </c>
      <c r="F17" s="1" t="s">
        <v>122</v>
      </c>
      <c r="G17" s="1">
        <v>240.02384900000001</v>
      </c>
      <c r="H17" s="23">
        <v>241.031126</v>
      </c>
      <c r="I17" s="27">
        <v>6.6550000000000002</v>
      </c>
      <c r="J17" s="26">
        <v>91853.5</v>
      </c>
      <c r="K17" s="27">
        <v>0.3360000000000003</v>
      </c>
      <c r="L17" s="123" t="s">
        <v>249</v>
      </c>
      <c r="M17" s="27">
        <v>6.3870000000000005</v>
      </c>
      <c r="N17" s="26">
        <v>228843.5</v>
      </c>
      <c r="O17" s="27">
        <v>0.48633333333333351</v>
      </c>
      <c r="P17" s="123" t="s">
        <v>354</v>
      </c>
      <c r="Q17" s="27">
        <v>6.7966666666666669</v>
      </c>
      <c r="R17" s="26">
        <v>167683</v>
      </c>
      <c r="S17" s="27">
        <v>0.25166666666666693</v>
      </c>
      <c r="T17" s="123" t="s">
        <v>241</v>
      </c>
      <c r="U17" s="27">
        <v>6.8120000000000003</v>
      </c>
      <c r="V17" s="26">
        <v>126298</v>
      </c>
      <c r="W17" s="27">
        <v>0.33133333333333326</v>
      </c>
      <c r="X17" s="123" t="s">
        <v>241</v>
      </c>
      <c r="Y17" s="27">
        <v>6.7216666666666667</v>
      </c>
      <c r="Z17" s="26">
        <v>107593.5</v>
      </c>
      <c r="AA17" s="27">
        <v>0.52433333333333343</v>
      </c>
      <c r="AB17" s="123" t="s">
        <v>355</v>
      </c>
      <c r="AC17" s="27">
        <v>6.5323333333333338</v>
      </c>
      <c r="AD17" s="26">
        <v>148538.5</v>
      </c>
      <c r="AE17" s="27">
        <v>1.248666666666667</v>
      </c>
      <c r="AF17" s="123" t="s">
        <v>250</v>
      </c>
      <c r="AG17" s="27">
        <v>6.6109999999999998</v>
      </c>
      <c r="AH17" s="26">
        <v>88575</v>
      </c>
      <c r="AI17" s="27">
        <v>0.26333333333333303</v>
      </c>
      <c r="AJ17" s="123" t="s">
        <v>241</v>
      </c>
      <c r="AK17" s="27">
        <v>6.6726666666666672</v>
      </c>
      <c r="AL17" s="26">
        <v>82682</v>
      </c>
      <c r="AM17" s="27">
        <v>0.69000000000000006</v>
      </c>
      <c r="AN17" s="123" t="s">
        <v>249</v>
      </c>
    </row>
    <row r="18" spans="1:40" x14ac:dyDescent="0.25">
      <c r="A18" s="1" t="s">
        <v>165</v>
      </c>
      <c r="B18" s="1" t="s">
        <v>166</v>
      </c>
      <c r="C18" s="1" t="s">
        <v>167</v>
      </c>
      <c r="D18" s="1">
        <v>-3.47</v>
      </c>
      <c r="E18" s="1">
        <v>6.53</v>
      </c>
      <c r="F18" s="1" t="s">
        <v>120</v>
      </c>
      <c r="G18" s="1">
        <v>119.058243</v>
      </c>
      <c r="H18" s="23">
        <v>120.06552000000001</v>
      </c>
      <c r="I18" s="27">
        <v>5.8166666666666673</v>
      </c>
      <c r="J18" s="26">
        <v>1639003</v>
      </c>
      <c r="K18" s="27">
        <v>0.20899999999999994</v>
      </c>
      <c r="L18" s="123" t="s">
        <v>241</v>
      </c>
      <c r="M18" s="27">
        <v>5.7749999999999995</v>
      </c>
      <c r="N18" s="26">
        <v>1593771</v>
      </c>
      <c r="O18" s="27">
        <v>0.2586666666666666</v>
      </c>
      <c r="P18" s="123" t="s">
        <v>241</v>
      </c>
      <c r="Q18" s="27">
        <v>5.7483333333333322</v>
      </c>
      <c r="R18" s="26">
        <v>1551308.3333333333</v>
      </c>
      <c r="S18" s="27">
        <v>0.15699999999999972</v>
      </c>
      <c r="T18" s="123" t="s">
        <v>241</v>
      </c>
      <c r="U18" s="27">
        <v>5.7876666666666665</v>
      </c>
      <c r="V18" s="26">
        <v>1484699.3333333333</v>
      </c>
      <c r="W18" s="27">
        <v>0.14599999999999991</v>
      </c>
      <c r="X18" s="123" t="s">
        <v>241</v>
      </c>
      <c r="Y18" s="27">
        <v>5.6063333333333345</v>
      </c>
      <c r="Z18" s="26">
        <v>1426781</v>
      </c>
      <c r="AA18" s="27">
        <v>0.2956666666666668</v>
      </c>
      <c r="AB18" s="123" t="s">
        <v>241</v>
      </c>
      <c r="AC18" s="27">
        <v>5.5680000000000005</v>
      </c>
      <c r="AD18" s="26">
        <v>1181575.3333333333</v>
      </c>
      <c r="AE18" s="27">
        <v>0.32833333333333342</v>
      </c>
      <c r="AF18" s="123" t="s">
        <v>241</v>
      </c>
      <c r="AG18" s="27">
        <v>5.4703333333333335</v>
      </c>
      <c r="AH18" s="26">
        <v>1349457</v>
      </c>
      <c r="AI18" s="27">
        <v>0.28633333333333333</v>
      </c>
      <c r="AJ18" s="123" t="s">
        <v>241</v>
      </c>
      <c r="AK18" s="27">
        <v>5.5196666666666667</v>
      </c>
      <c r="AL18" s="26">
        <v>1355605</v>
      </c>
      <c r="AM18" s="27">
        <v>0.27800000000000019</v>
      </c>
      <c r="AN18" s="123" t="s">
        <v>241</v>
      </c>
    </row>
    <row r="19" spans="1:40" x14ac:dyDescent="0.25">
      <c r="A19" s="1" t="s">
        <v>168</v>
      </c>
      <c r="B19" s="1" t="s">
        <v>169</v>
      </c>
      <c r="C19" s="1" t="s">
        <v>167</v>
      </c>
      <c r="D19" s="1">
        <v>-4</v>
      </c>
      <c r="E19" s="1">
        <v>5.65</v>
      </c>
      <c r="F19" s="1" t="s">
        <v>117</v>
      </c>
      <c r="G19" s="1">
        <v>146.069142</v>
      </c>
      <c r="H19" s="23">
        <v>147.07641899999999</v>
      </c>
      <c r="I19" s="27">
        <v>5.9386666666666672</v>
      </c>
      <c r="J19" s="26">
        <v>843758.33333333337</v>
      </c>
      <c r="K19" s="27">
        <v>0.13066666666666679</v>
      </c>
      <c r="L19" s="123" t="s">
        <v>241</v>
      </c>
      <c r="M19" s="27">
        <v>5.8843333333333332</v>
      </c>
      <c r="N19" s="26">
        <v>468742.66666666669</v>
      </c>
      <c r="O19" s="27">
        <v>0.15566666666666654</v>
      </c>
      <c r="P19" s="123" t="s">
        <v>241</v>
      </c>
      <c r="Q19" s="27">
        <v>5.8689999999999998</v>
      </c>
      <c r="R19" s="26">
        <v>560506</v>
      </c>
      <c r="S19" s="27">
        <v>0.14299999999999979</v>
      </c>
      <c r="T19" s="123" t="s">
        <v>241</v>
      </c>
      <c r="U19" s="27">
        <v>5.9096666666666664</v>
      </c>
      <c r="V19" s="26">
        <v>157387.66666666666</v>
      </c>
      <c r="W19" s="27">
        <v>0.15766666666666693</v>
      </c>
      <c r="X19" s="123" t="s">
        <v>241</v>
      </c>
      <c r="Y19" s="27">
        <v>5.791666666666667</v>
      </c>
      <c r="Z19" s="26">
        <v>544290.66666666663</v>
      </c>
      <c r="AA19" s="27">
        <v>0.24000000000000021</v>
      </c>
      <c r="AB19" s="123" t="s">
        <v>241</v>
      </c>
      <c r="AC19" s="27">
        <v>5.7510000000000003</v>
      </c>
      <c r="AD19" s="26">
        <v>429282.66666666669</v>
      </c>
      <c r="AE19" s="27">
        <v>0.30800000000000011</v>
      </c>
      <c r="AF19" s="123" t="s">
        <v>241</v>
      </c>
      <c r="AG19" s="27">
        <v>5.6719999999999997</v>
      </c>
      <c r="AH19" s="26">
        <v>408565.66666666669</v>
      </c>
      <c r="AI19" s="27">
        <v>0.22233333333333297</v>
      </c>
      <c r="AJ19" s="123" t="s">
        <v>241</v>
      </c>
      <c r="AK19" s="27">
        <v>5.714666666666667</v>
      </c>
      <c r="AL19" s="26">
        <v>259360</v>
      </c>
      <c r="AM19" s="27">
        <v>0.24966666666666715</v>
      </c>
      <c r="AN19" s="123" t="s">
        <v>241</v>
      </c>
    </row>
    <row r="20" spans="1:40" x14ac:dyDescent="0.25">
      <c r="A20" s="1" t="s">
        <v>170</v>
      </c>
      <c r="B20" s="1" t="s">
        <v>171</v>
      </c>
      <c r="C20" s="1" t="s">
        <v>167</v>
      </c>
      <c r="D20" s="1">
        <v>-4.29</v>
      </c>
      <c r="E20" s="1">
        <v>5.41</v>
      </c>
      <c r="F20" s="1" t="s">
        <v>118</v>
      </c>
      <c r="G20" s="1">
        <v>132.05349200000001</v>
      </c>
      <c r="H20" s="23">
        <v>133.06076899999999</v>
      </c>
      <c r="I20" s="27">
        <v>6.0083333333333329</v>
      </c>
      <c r="J20" s="26">
        <v>1027110.6666666666</v>
      </c>
      <c r="K20" s="27">
        <v>0.18766666666666657</v>
      </c>
      <c r="L20" s="123" t="s">
        <v>241</v>
      </c>
      <c r="M20" s="27">
        <v>5.9223333333333343</v>
      </c>
      <c r="N20" s="26">
        <v>953629.66666666663</v>
      </c>
      <c r="O20" s="27">
        <v>0.21266666666666664</v>
      </c>
      <c r="P20" s="123" t="s">
        <v>241</v>
      </c>
      <c r="Q20" s="27">
        <v>5.9253333333333336</v>
      </c>
      <c r="R20" s="26">
        <v>1345160.3333333333</v>
      </c>
      <c r="S20" s="27">
        <v>0.1819999999999998</v>
      </c>
      <c r="T20" s="123" t="s">
        <v>241</v>
      </c>
      <c r="U20" s="27">
        <v>5.9690000000000003</v>
      </c>
      <c r="V20" s="26">
        <v>1120362.6666666667</v>
      </c>
      <c r="W20" s="27">
        <v>0.14333333333333323</v>
      </c>
      <c r="X20" s="123" t="s">
        <v>241</v>
      </c>
      <c r="Y20" s="27">
        <v>5.8643333333333336</v>
      </c>
      <c r="Z20" s="26">
        <v>589785</v>
      </c>
      <c r="AA20" s="27">
        <v>0.34400000000000003</v>
      </c>
      <c r="AB20" s="123" t="s">
        <v>241</v>
      </c>
      <c r="AC20" s="27">
        <v>5.8129999999999997</v>
      </c>
      <c r="AD20" s="26">
        <v>721679.66666666663</v>
      </c>
      <c r="AE20" s="27">
        <v>0.33566666666666656</v>
      </c>
      <c r="AF20" s="123" t="s">
        <v>241</v>
      </c>
      <c r="AG20" s="27">
        <v>5.7153333333333336</v>
      </c>
      <c r="AH20" s="26">
        <v>648505.33333333337</v>
      </c>
      <c r="AI20" s="27">
        <v>0.33266666666666705</v>
      </c>
      <c r="AJ20" s="123" t="s">
        <v>241</v>
      </c>
      <c r="AK20" s="27">
        <v>5.7683333333333335</v>
      </c>
      <c r="AL20" s="26">
        <v>737698</v>
      </c>
      <c r="AM20" s="27">
        <v>0.25599999999999995</v>
      </c>
      <c r="AN20" s="123" t="s">
        <v>241</v>
      </c>
    </row>
    <row r="21" spans="1:40" x14ac:dyDescent="0.25">
      <c r="A21" s="1" t="s">
        <v>172</v>
      </c>
      <c r="B21" s="1" t="s">
        <v>173</v>
      </c>
      <c r="C21" s="1" t="s">
        <v>167</v>
      </c>
      <c r="D21" s="1">
        <v>-3.89</v>
      </c>
      <c r="E21" s="1">
        <v>5.68</v>
      </c>
      <c r="F21" s="1" t="s">
        <v>119</v>
      </c>
      <c r="G21" s="1">
        <v>105.042593</v>
      </c>
      <c r="H21" s="23">
        <v>106.04987</v>
      </c>
      <c r="I21" s="27">
        <v>6.1356666666666664</v>
      </c>
      <c r="J21" s="26">
        <v>1080187.3333333333</v>
      </c>
      <c r="K21" s="27">
        <v>0.14866666666666686</v>
      </c>
      <c r="L21" s="123" t="s">
        <v>241</v>
      </c>
      <c r="M21" s="27">
        <v>6.0766666666666671</v>
      </c>
      <c r="N21" s="26">
        <v>1002810.6666666666</v>
      </c>
      <c r="O21" s="27">
        <v>0.24666666666666645</v>
      </c>
      <c r="P21" s="123" t="s">
        <v>241</v>
      </c>
      <c r="Q21" s="27">
        <v>6.044999999999999</v>
      </c>
      <c r="R21" s="26">
        <v>1094615.6666666667</v>
      </c>
      <c r="S21" s="27">
        <v>0.14433333333333356</v>
      </c>
      <c r="T21" s="123" t="s">
        <v>241</v>
      </c>
      <c r="U21" s="27">
        <v>6.0830000000000011</v>
      </c>
      <c r="V21" s="26">
        <v>938157</v>
      </c>
      <c r="W21" s="27">
        <v>0.16633333333333353</v>
      </c>
      <c r="X21" s="123" t="s">
        <v>241</v>
      </c>
      <c r="Y21" s="27">
        <v>5.863666666666667</v>
      </c>
      <c r="Z21" s="26">
        <v>399215.66666666669</v>
      </c>
      <c r="AA21" s="27">
        <v>0.31900000000000023</v>
      </c>
      <c r="AB21" s="123" t="s">
        <v>241</v>
      </c>
      <c r="AC21" s="27">
        <v>5.8499999999999988</v>
      </c>
      <c r="AD21" s="26">
        <v>470988</v>
      </c>
      <c r="AE21" s="27">
        <v>0.30133333333333329</v>
      </c>
      <c r="AF21" s="123" t="s">
        <v>241</v>
      </c>
      <c r="AG21" s="27">
        <v>5.7043333333333335</v>
      </c>
      <c r="AH21" s="26">
        <v>366098.33333333331</v>
      </c>
      <c r="AI21" s="27">
        <v>0.29666666666666686</v>
      </c>
      <c r="AJ21" s="123" t="s">
        <v>241</v>
      </c>
      <c r="AK21" s="27">
        <v>5.7593333333333341</v>
      </c>
      <c r="AL21" s="26">
        <v>437212.33333333331</v>
      </c>
      <c r="AM21" s="27">
        <v>0.26966666666666672</v>
      </c>
      <c r="AN21" s="123" t="s">
        <v>241</v>
      </c>
    </row>
    <row r="22" spans="1:40" x14ac:dyDescent="0.25">
      <c r="A22" s="1" t="s">
        <v>174</v>
      </c>
      <c r="B22" s="1" t="s">
        <v>175</v>
      </c>
      <c r="C22" s="1" t="s">
        <v>176</v>
      </c>
      <c r="D22" s="1">
        <v>-3.62</v>
      </c>
      <c r="E22" s="1">
        <v>7.59</v>
      </c>
      <c r="F22" s="1" t="s">
        <v>123</v>
      </c>
      <c r="G22" s="1">
        <v>155.06947700000001</v>
      </c>
      <c r="H22" s="23">
        <v>156.076753</v>
      </c>
      <c r="I22" s="27">
        <v>6.2203333333333326</v>
      </c>
      <c r="J22" s="26">
        <v>1390136.3333333333</v>
      </c>
      <c r="K22" s="27">
        <v>2.5689999999999995</v>
      </c>
      <c r="L22" s="123" t="s">
        <v>246</v>
      </c>
      <c r="M22" s="27">
        <v>6.0096666666666669</v>
      </c>
      <c r="N22" s="26">
        <v>1396010.3333333333</v>
      </c>
      <c r="O22" s="27">
        <v>1.8306666666666667</v>
      </c>
      <c r="P22" s="123" t="s">
        <v>246</v>
      </c>
      <c r="Q22" s="27">
        <v>7.0593333333333321</v>
      </c>
      <c r="R22" s="26">
        <v>1833504</v>
      </c>
      <c r="S22" s="27">
        <v>0.47466666666666679</v>
      </c>
      <c r="T22" s="123" t="s">
        <v>241</v>
      </c>
      <c r="U22" s="27">
        <v>6.3823333333333325</v>
      </c>
      <c r="V22" s="26">
        <v>875673.66666666663</v>
      </c>
      <c r="W22" s="27">
        <v>1.3629999999999998</v>
      </c>
      <c r="X22" s="123" t="s">
        <v>246</v>
      </c>
      <c r="Y22" s="27">
        <v>6.1610000000000005</v>
      </c>
      <c r="Z22" s="26">
        <v>1412678</v>
      </c>
      <c r="AA22" s="27">
        <v>3.1389999999999998</v>
      </c>
      <c r="AB22" s="123" t="s">
        <v>246</v>
      </c>
      <c r="AC22" s="27">
        <v>6.218</v>
      </c>
      <c r="AD22" s="26">
        <v>953432.66666666663</v>
      </c>
      <c r="AE22" s="27">
        <v>2.7270000000000003</v>
      </c>
      <c r="AF22" s="123" t="s">
        <v>246</v>
      </c>
      <c r="AG22" s="27">
        <v>6.7453333333333338</v>
      </c>
      <c r="AH22" s="26">
        <v>1902561</v>
      </c>
      <c r="AI22" s="27">
        <v>0.37599999999999972</v>
      </c>
      <c r="AJ22" s="123" t="s">
        <v>241</v>
      </c>
      <c r="AK22" s="27">
        <v>6.3683333333333332</v>
      </c>
      <c r="AL22" s="26">
        <v>902443</v>
      </c>
      <c r="AM22" s="27">
        <v>1.3173333333333337</v>
      </c>
      <c r="AN22" s="123" t="s">
        <v>246</v>
      </c>
    </row>
    <row r="23" spans="1:40" x14ac:dyDescent="0.25">
      <c r="A23" s="25" t="s">
        <v>177</v>
      </c>
      <c r="B23" s="25" t="s">
        <v>178</v>
      </c>
      <c r="C23" s="25" t="s">
        <v>176</v>
      </c>
      <c r="D23" s="25">
        <v>-3.21</v>
      </c>
      <c r="E23" s="25">
        <v>9.74</v>
      </c>
      <c r="F23" s="25" t="s">
        <v>125</v>
      </c>
      <c r="G23" s="25">
        <v>146.10552799999999</v>
      </c>
      <c r="H23" s="23">
        <v>147.11280400000001</v>
      </c>
      <c r="I23" s="27">
        <v>9.8903333333333325</v>
      </c>
      <c r="J23" s="26">
        <v>728178</v>
      </c>
      <c r="K23" s="27">
        <v>0.33000000000000007</v>
      </c>
      <c r="L23" s="123" t="s">
        <v>241</v>
      </c>
      <c r="M23" s="27">
        <v>9.9410000000000007</v>
      </c>
      <c r="N23" s="26">
        <v>943103.66666666663</v>
      </c>
      <c r="O23" s="27">
        <v>0.40199999999999986</v>
      </c>
      <c r="P23" s="25" t="s">
        <v>241</v>
      </c>
      <c r="Q23" s="27">
        <v>7.0186666666666673</v>
      </c>
      <c r="R23" s="26">
        <v>988739.5</v>
      </c>
      <c r="S23" s="27">
        <v>0.17400000000000007</v>
      </c>
      <c r="T23" s="123" t="s">
        <v>241</v>
      </c>
      <c r="U23" s="27">
        <v>7.5396666666666663</v>
      </c>
      <c r="V23" s="26">
        <v>716697</v>
      </c>
      <c r="W23" s="27">
        <v>0.23766666666666669</v>
      </c>
      <c r="X23" s="123" t="s">
        <v>241</v>
      </c>
      <c r="Y23" s="27">
        <v>10.475666666666667</v>
      </c>
      <c r="Z23" s="26">
        <v>707965.33333333337</v>
      </c>
      <c r="AA23" s="27">
        <v>1.4236666666666669</v>
      </c>
      <c r="AB23" s="123" t="s">
        <v>246</v>
      </c>
      <c r="AC23" s="27">
        <v>10.781666666666666</v>
      </c>
      <c r="AD23" s="26">
        <v>570127.33333333337</v>
      </c>
      <c r="AE23" s="27">
        <v>1.4353333333333331</v>
      </c>
      <c r="AF23" s="123" t="s">
        <v>246</v>
      </c>
      <c r="AG23" s="27">
        <v>6.9890000000000008</v>
      </c>
      <c r="AH23" s="26">
        <v>1226855.3333333333</v>
      </c>
      <c r="AI23" s="27">
        <v>0.26233333333333331</v>
      </c>
      <c r="AJ23" s="123" t="s">
        <v>241</v>
      </c>
      <c r="AK23" s="27">
        <v>7.5996666666666668</v>
      </c>
      <c r="AL23" s="26">
        <v>511452</v>
      </c>
      <c r="AM23" s="27">
        <v>0.46866666666666656</v>
      </c>
      <c r="AN23" s="123" t="s">
        <v>241</v>
      </c>
    </row>
    <row r="24" spans="1:40" x14ac:dyDescent="0.25">
      <c r="A24" s="119" t="s">
        <v>179</v>
      </c>
      <c r="B24" s="119" t="s">
        <v>180</v>
      </c>
      <c r="C24" s="119" t="s">
        <v>176</v>
      </c>
      <c r="D24" s="119">
        <v>-3.24</v>
      </c>
      <c r="E24" s="119">
        <v>10.76</v>
      </c>
      <c r="F24" s="119" t="s">
        <v>124</v>
      </c>
      <c r="G24" s="119">
        <v>174.11167599999999</v>
      </c>
      <c r="H24" s="122">
        <v>175.11895200000001</v>
      </c>
      <c r="I24" s="121">
        <v>10.121666666666668</v>
      </c>
      <c r="J24" s="120">
        <v>1566064.6666666667</v>
      </c>
      <c r="K24" s="121">
        <v>1.1563333333333332</v>
      </c>
      <c r="L24" s="125" t="s">
        <v>246</v>
      </c>
      <c r="M24" s="121">
        <v>10.136000000000001</v>
      </c>
      <c r="N24" s="120">
        <v>1666832</v>
      </c>
      <c r="O24" s="121">
        <v>1.6656666666666666</v>
      </c>
      <c r="P24" s="119" t="s">
        <v>246</v>
      </c>
      <c r="Q24" s="121">
        <v>7.0406666666666666</v>
      </c>
      <c r="R24" s="120">
        <v>972923.66666666663</v>
      </c>
      <c r="S24" s="121">
        <v>0.28799999999999965</v>
      </c>
      <c r="T24" s="125" t="s">
        <v>241</v>
      </c>
      <c r="U24" s="121">
        <v>7.5826666666666656</v>
      </c>
      <c r="V24" s="120">
        <v>1082560.3333333333</v>
      </c>
      <c r="W24" s="121">
        <v>0.70033333333333336</v>
      </c>
      <c r="X24" s="125" t="s">
        <v>241</v>
      </c>
      <c r="Y24" s="121">
        <v>10.042333333333334</v>
      </c>
      <c r="Z24" s="120">
        <v>1683986.6666666667</v>
      </c>
      <c r="AA24" s="121">
        <v>1.5009999999999994</v>
      </c>
      <c r="AB24" s="125" t="s">
        <v>246</v>
      </c>
      <c r="AC24" s="121">
        <v>10.479999999999999</v>
      </c>
      <c r="AD24" s="120">
        <v>1604379.6666666667</v>
      </c>
      <c r="AE24" s="121">
        <v>1.7193333333333332</v>
      </c>
      <c r="AF24" s="125" t="s">
        <v>246</v>
      </c>
      <c r="AG24" s="121">
        <v>6.86</v>
      </c>
      <c r="AH24" s="120">
        <v>1064071</v>
      </c>
      <c r="AI24" s="121">
        <v>0.24566666666666639</v>
      </c>
      <c r="AJ24" s="125" t="s">
        <v>241</v>
      </c>
      <c r="AK24" s="121">
        <v>7.4609999999999994</v>
      </c>
      <c r="AL24" s="120">
        <v>1039863</v>
      </c>
      <c r="AM24" s="121">
        <v>1.0676666666666668</v>
      </c>
      <c r="AN24" s="125" t="s">
        <v>246</v>
      </c>
    </row>
    <row r="26" spans="1:40" x14ac:dyDescent="0.25">
      <c r="A26" s="6" t="s">
        <v>251</v>
      </c>
    </row>
    <row r="27" spans="1:40" x14ac:dyDescent="0.25">
      <c r="A27" t="s">
        <v>349</v>
      </c>
    </row>
    <row r="28" spans="1:40" x14ac:dyDescent="0.25">
      <c r="A28" t="s">
        <v>252</v>
      </c>
    </row>
    <row r="29" spans="1:40" x14ac:dyDescent="0.25">
      <c r="A29" t="s">
        <v>253</v>
      </c>
    </row>
    <row r="30" spans="1:40" x14ac:dyDescent="0.25">
      <c r="A30" t="s">
        <v>254</v>
      </c>
    </row>
    <row r="31" spans="1:40" x14ac:dyDescent="0.25">
      <c r="A31" t="s">
        <v>255</v>
      </c>
    </row>
    <row r="32" spans="1:40" x14ac:dyDescent="0.25">
      <c r="A32" t="s">
        <v>350</v>
      </c>
    </row>
    <row r="33" spans="1:1" x14ac:dyDescent="0.25">
      <c r="A33" s="7" t="s">
        <v>256</v>
      </c>
    </row>
  </sheetData>
  <mergeCells count="8">
    <mergeCell ref="AG2:AJ2"/>
    <mergeCell ref="AK2:AN2"/>
    <mergeCell ref="I2:L2"/>
    <mergeCell ref="M2:P2"/>
    <mergeCell ref="Q2:T2"/>
    <mergeCell ref="U2:X2"/>
    <mergeCell ref="Y2:AB2"/>
    <mergeCell ref="AC2:A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workbookViewId="0">
      <selection activeCell="H12" sqref="H12"/>
    </sheetView>
  </sheetViews>
  <sheetFormatPr defaultRowHeight="15" x14ac:dyDescent="0.25"/>
  <cols>
    <col min="1" max="1" width="14.7109375" customWidth="1"/>
    <col min="2" max="2" width="22.28515625" bestFit="1" customWidth="1"/>
    <col min="3" max="3" width="11.85546875" customWidth="1"/>
    <col min="4" max="4" width="42.42578125" customWidth="1"/>
    <col min="5" max="5" width="23.28515625" customWidth="1"/>
    <col min="6" max="6" width="19" bestFit="1" customWidth="1"/>
    <col min="7" max="7" width="19.28515625" bestFit="1" customWidth="1"/>
    <col min="8" max="8" width="25.140625" bestFit="1" customWidth="1"/>
    <col min="9" max="9" width="25.85546875" bestFit="1" customWidth="1"/>
    <col min="10" max="10" width="22.7109375" bestFit="1" customWidth="1"/>
    <col min="11" max="11" width="15.7109375" bestFit="1" customWidth="1"/>
    <col min="12" max="12" width="24.28515625" bestFit="1" customWidth="1"/>
    <col min="13" max="13" width="24.85546875" bestFit="1" customWidth="1"/>
  </cols>
  <sheetData>
    <row r="1" spans="1:13" x14ac:dyDescent="0.25">
      <c r="A1" t="s">
        <v>456</v>
      </c>
    </row>
    <row r="2" spans="1:13" s="28" customFormat="1" ht="17.25" x14ac:dyDescent="0.25">
      <c r="A2" s="82" t="s">
        <v>60</v>
      </c>
      <c r="B2" s="82" t="s">
        <v>128</v>
      </c>
      <c r="C2" s="53" t="s">
        <v>409</v>
      </c>
      <c r="D2" s="53" t="s">
        <v>334</v>
      </c>
      <c r="E2" s="46" t="s">
        <v>337</v>
      </c>
      <c r="F2" s="85" t="s">
        <v>463</v>
      </c>
      <c r="G2" s="85" t="s">
        <v>449</v>
      </c>
      <c r="H2" s="85" t="s">
        <v>450</v>
      </c>
      <c r="I2" s="85" t="s">
        <v>351</v>
      </c>
      <c r="J2" s="85" t="s">
        <v>452</v>
      </c>
      <c r="K2" s="85" t="s">
        <v>457</v>
      </c>
      <c r="L2" s="85" t="s">
        <v>453</v>
      </c>
      <c r="M2" s="85" t="s">
        <v>454</v>
      </c>
    </row>
    <row r="3" spans="1:13" x14ac:dyDescent="0.25">
      <c r="A3" s="147" t="s">
        <v>427</v>
      </c>
      <c r="B3" s="63" t="s">
        <v>46</v>
      </c>
      <c r="C3" s="47">
        <v>238.09209999999999</v>
      </c>
      <c r="D3" s="43" t="s">
        <v>187</v>
      </c>
      <c r="E3" s="43" t="s">
        <v>68</v>
      </c>
      <c r="F3" s="36">
        <v>0</v>
      </c>
      <c r="G3" s="36">
        <v>0</v>
      </c>
      <c r="H3" s="36">
        <v>0</v>
      </c>
      <c r="I3" s="36">
        <v>0</v>
      </c>
      <c r="J3" s="36">
        <v>0</v>
      </c>
      <c r="K3" s="36">
        <v>0</v>
      </c>
      <c r="L3" s="36">
        <v>1</v>
      </c>
      <c r="M3" s="36">
        <v>0</v>
      </c>
    </row>
    <row r="4" spans="1:13" x14ac:dyDescent="0.25">
      <c r="A4" s="147"/>
      <c r="B4" s="63" t="s">
        <v>40</v>
      </c>
      <c r="C4" s="47">
        <v>252.1078</v>
      </c>
      <c r="D4" s="43" t="s">
        <v>181</v>
      </c>
      <c r="E4" s="43" t="s">
        <v>62</v>
      </c>
      <c r="F4" s="36">
        <v>1</v>
      </c>
      <c r="G4" s="36">
        <v>0</v>
      </c>
      <c r="H4" s="36">
        <v>1</v>
      </c>
      <c r="I4" s="36">
        <v>1</v>
      </c>
      <c r="J4" s="36">
        <v>1</v>
      </c>
      <c r="K4" s="36">
        <v>0</v>
      </c>
      <c r="L4" s="36">
        <v>0</v>
      </c>
      <c r="M4" s="36">
        <v>0</v>
      </c>
    </row>
    <row r="5" spans="1:13" x14ac:dyDescent="0.25">
      <c r="A5" s="147"/>
      <c r="B5" s="63" t="s">
        <v>55</v>
      </c>
      <c r="C5" s="48">
        <v>268.10270000000003</v>
      </c>
      <c r="D5" s="40" t="s">
        <v>197</v>
      </c>
      <c r="E5" s="40" t="s">
        <v>77</v>
      </c>
      <c r="F5" s="37">
        <v>0</v>
      </c>
      <c r="G5" s="37">
        <v>0</v>
      </c>
      <c r="H5" s="37">
        <v>1</v>
      </c>
      <c r="I5" s="37">
        <v>0</v>
      </c>
      <c r="J5" s="37">
        <v>0</v>
      </c>
      <c r="K5" s="37">
        <v>0</v>
      </c>
      <c r="L5" s="37">
        <v>1</v>
      </c>
      <c r="M5" s="37">
        <v>1</v>
      </c>
    </row>
    <row r="6" spans="1:13" x14ac:dyDescent="0.25">
      <c r="A6" s="147"/>
      <c r="B6" s="63" t="s">
        <v>52</v>
      </c>
      <c r="C6" s="48">
        <v>278.1234</v>
      </c>
      <c r="D6" s="40" t="s">
        <v>194</v>
      </c>
      <c r="E6" s="40" t="s">
        <v>74</v>
      </c>
      <c r="F6" s="37">
        <v>1</v>
      </c>
      <c r="G6" s="37">
        <v>1</v>
      </c>
      <c r="H6" s="37">
        <v>1</v>
      </c>
      <c r="I6" s="37">
        <v>1</v>
      </c>
      <c r="J6" s="37">
        <v>1</v>
      </c>
      <c r="K6" s="37">
        <v>0</v>
      </c>
      <c r="L6" s="37">
        <v>1</v>
      </c>
      <c r="M6" s="37">
        <v>1</v>
      </c>
    </row>
    <row r="7" spans="1:13" x14ac:dyDescent="0.25">
      <c r="A7" s="147"/>
      <c r="B7" s="65" t="s">
        <v>57</v>
      </c>
      <c r="C7" s="48">
        <v>280.13909999999998</v>
      </c>
      <c r="D7" s="40" t="s">
        <v>199</v>
      </c>
      <c r="E7" s="40" t="s">
        <v>79</v>
      </c>
      <c r="F7" s="37">
        <v>2</v>
      </c>
      <c r="G7" s="37">
        <v>1</v>
      </c>
      <c r="H7" s="37">
        <v>1</v>
      </c>
      <c r="I7" s="37">
        <v>2</v>
      </c>
      <c r="J7" s="37">
        <v>2</v>
      </c>
      <c r="K7" s="37">
        <v>2</v>
      </c>
      <c r="L7" s="37">
        <v>1</v>
      </c>
      <c r="M7" s="37">
        <v>2</v>
      </c>
    </row>
    <row r="8" spans="1:13" x14ac:dyDescent="0.25">
      <c r="A8" s="147"/>
      <c r="B8" s="63" t="s">
        <v>56</v>
      </c>
      <c r="C8" s="48">
        <v>282.11829999999998</v>
      </c>
      <c r="D8" s="40" t="s">
        <v>198</v>
      </c>
      <c r="E8" s="40" t="s">
        <v>78</v>
      </c>
      <c r="F8" s="37">
        <v>1</v>
      </c>
      <c r="G8" s="37">
        <v>1</v>
      </c>
      <c r="H8" s="37">
        <v>1</v>
      </c>
      <c r="I8" s="37">
        <v>1</v>
      </c>
      <c r="J8" s="37">
        <v>0</v>
      </c>
      <c r="K8" s="37">
        <v>0</v>
      </c>
      <c r="L8" s="37">
        <v>0</v>
      </c>
      <c r="M8" s="37">
        <v>1</v>
      </c>
    </row>
    <row r="9" spans="1:13" x14ac:dyDescent="0.25">
      <c r="A9" s="147"/>
      <c r="B9" s="63" t="s">
        <v>42</v>
      </c>
      <c r="C9" s="48">
        <v>284.07990000000001</v>
      </c>
      <c r="D9" s="40" t="s">
        <v>183</v>
      </c>
      <c r="E9" s="40" t="s">
        <v>64</v>
      </c>
      <c r="F9" s="37">
        <v>2</v>
      </c>
      <c r="G9" s="37">
        <v>1</v>
      </c>
      <c r="H9" s="37">
        <v>3</v>
      </c>
      <c r="I9" s="37">
        <v>2</v>
      </c>
      <c r="J9" s="37">
        <v>1</v>
      </c>
      <c r="K9" s="37">
        <v>0</v>
      </c>
      <c r="L9" s="37">
        <v>2</v>
      </c>
      <c r="M9" s="37">
        <v>1</v>
      </c>
    </row>
    <row r="10" spans="1:13" s="9" customFormat="1" x14ac:dyDescent="0.25">
      <c r="A10" s="147"/>
      <c r="B10" s="84" t="s">
        <v>48</v>
      </c>
      <c r="C10" s="152">
        <v>294.15469999999999</v>
      </c>
      <c r="D10" s="153" t="s">
        <v>335</v>
      </c>
      <c r="E10" s="17" t="s">
        <v>338</v>
      </c>
      <c r="F10" s="67">
        <v>3</v>
      </c>
      <c r="G10" s="67">
        <v>1</v>
      </c>
      <c r="H10" s="67">
        <v>1</v>
      </c>
      <c r="I10" s="67">
        <v>1</v>
      </c>
      <c r="J10" s="67">
        <v>3</v>
      </c>
      <c r="K10" s="67">
        <v>2</v>
      </c>
      <c r="L10" s="67">
        <v>1</v>
      </c>
      <c r="M10" s="67">
        <v>3</v>
      </c>
    </row>
    <row r="11" spans="1:13" x14ac:dyDescent="0.25">
      <c r="A11" s="147"/>
      <c r="B11" s="63" t="s">
        <v>51</v>
      </c>
      <c r="C11" s="48">
        <v>295.11360000000002</v>
      </c>
      <c r="D11" s="40" t="s">
        <v>193</v>
      </c>
      <c r="E11" s="40" t="s">
        <v>73</v>
      </c>
      <c r="F11" s="37">
        <v>0</v>
      </c>
      <c r="G11" s="37">
        <v>0</v>
      </c>
      <c r="H11" s="37">
        <v>1</v>
      </c>
      <c r="I11" s="37">
        <v>0</v>
      </c>
      <c r="J11" s="37">
        <v>0</v>
      </c>
      <c r="K11" s="37">
        <v>0</v>
      </c>
      <c r="L11" s="37">
        <v>1</v>
      </c>
      <c r="M11" s="37">
        <v>1</v>
      </c>
    </row>
    <row r="12" spans="1:13" x14ac:dyDescent="0.25">
      <c r="A12" s="147"/>
      <c r="B12" s="63" t="s">
        <v>43</v>
      </c>
      <c r="C12" s="48">
        <v>296.0976</v>
      </c>
      <c r="D12" s="40" t="s">
        <v>184</v>
      </c>
      <c r="E12" s="40" t="s">
        <v>65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</row>
    <row r="13" spans="1:13" x14ac:dyDescent="0.25">
      <c r="A13" s="147"/>
      <c r="B13" s="63" t="s">
        <v>53</v>
      </c>
      <c r="C13" s="48">
        <v>309.12920000000003</v>
      </c>
      <c r="D13" s="40" t="s">
        <v>195</v>
      </c>
      <c r="E13" s="40" t="s">
        <v>75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</row>
    <row r="14" spans="1:13" x14ac:dyDescent="0.25">
      <c r="A14" s="147"/>
      <c r="B14" s="63" t="s">
        <v>49</v>
      </c>
      <c r="C14" s="48">
        <v>309.16559999999998</v>
      </c>
      <c r="D14" s="40" t="s">
        <v>190</v>
      </c>
      <c r="E14" s="40" t="s">
        <v>61</v>
      </c>
      <c r="F14" s="37">
        <v>3</v>
      </c>
      <c r="G14" s="37">
        <v>2</v>
      </c>
      <c r="H14" s="37">
        <v>1</v>
      </c>
      <c r="I14" s="37">
        <v>1</v>
      </c>
      <c r="J14" s="37">
        <v>4</v>
      </c>
      <c r="K14" s="37">
        <v>3</v>
      </c>
      <c r="L14" s="37">
        <v>1</v>
      </c>
      <c r="M14" s="37">
        <v>1</v>
      </c>
    </row>
    <row r="15" spans="1:13" x14ac:dyDescent="0.25">
      <c r="A15" s="147"/>
      <c r="B15" s="63" t="s">
        <v>44</v>
      </c>
      <c r="C15" s="48">
        <v>310.11329999999998</v>
      </c>
      <c r="D15" s="40" t="s">
        <v>185</v>
      </c>
      <c r="E15" s="40" t="s">
        <v>66</v>
      </c>
      <c r="F15" s="37">
        <v>0</v>
      </c>
      <c r="G15" s="37">
        <v>0</v>
      </c>
      <c r="H15" s="37">
        <v>1</v>
      </c>
      <c r="I15" s="37">
        <v>1</v>
      </c>
      <c r="J15" s="37">
        <v>1</v>
      </c>
      <c r="K15" s="37">
        <v>1</v>
      </c>
      <c r="L15" s="37">
        <v>1</v>
      </c>
      <c r="M15" s="37">
        <v>0</v>
      </c>
    </row>
    <row r="16" spans="1:13" x14ac:dyDescent="0.25">
      <c r="A16" s="147"/>
      <c r="B16" s="63" t="s">
        <v>50</v>
      </c>
      <c r="C16" s="48">
        <v>312.1112</v>
      </c>
      <c r="D16" s="40" t="s">
        <v>192</v>
      </c>
      <c r="E16" s="40" t="s">
        <v>72</v>
      </c>
      <c r="F16" s="37">
        <v>1</v>
      </c>
      <c r="G16" s="37">
        <v>2</v>
      </c>
      <c r="H16" s="37">
        <v>1</v>
      </c>
      <c r="I16" s="37">
        <v>1</v>
      </c>
      <c r="J16" s="37">
        <v>2</v>
      </c>
      <c r="K16" s="37">
        <v>0</v>
      </c>
      <c r="L16" s="37">
        <v>1</v>
      </c>
      <c r="M16" s="37">
        <v>3</v>
      </c>
    </row>
    <row r="17" spans="1:13" x14ac:dyDescent="0.25">
      <c r="A17" s="147"/>
      <c r="B17" s="63" t="s">
        <v>47</v>
      </c>
      <c r="C17" s="48">
        <v>318.12959999999998</v>
      </c>
      <c r="D17" s="40" t="s">
        <v>188</v>
      </c>
      <c r="E17" s="40" t="s">
        <v>69</v>
      </c>
      <c r="F17" s="37">
        <v>1</v>
      </c>
      <c r="G17" s="37">
        <v>1</v>
      </c>
      <c r="H17" s="37">
        <v>1</v>
      </c>
      <c r="I17" s="37">
        <v>2</v>
      </c>
      <c r="J17" s="37">
        <v>0</v>
      </c>
      <c r="K17" s="37">
        <v>1</v>
      </c>
      <c r="L17" s="37">
        <v>4</v>
      </c>
      <c r="M17" s="37">
        <v>1</v>
      </c>
    </row>
    <row r="18" spans="1:13" x14ac:dyDescent="0.25">
      <c r="A18" s="147"/>
      <c r="B18" s="63" t="s">
        <v>45</v>
      </c>
      <c r="C18" s="48">
        <v>328.13909999999998</v>
      </c>
      <c r="D18" s="40" t="s">
        <v>186</v>
      </c>
      <c r="E18" s="40" t="s">
        <v>67</v>
      </c>
      <c r="F18" s="37">
        <v>2</v>
      </c>
      <c r="G18" s="37">
        <v>1</v>
      </c>
      <c r="H18" s="37">
        <v>1</v>
      </c>
      <c r="I18" s="37">
        <v>1</v>
      </c>
      <c r="J18" s="37">
        <v>3</v>
      </c>
      <c r="K18" s="37">
        <v>0</v>
      </c>
      <c r="L18" s="37">
        <v>1</v>
      </c>
      <c r="M18" s="37">
        <v>2</v>
      </c>
    </row>
    <row r="19" spans="1:13" x14ac:dyDescent="0.25">
      <c r="A19" s="147"/>
      <c r="B19" s="63" t="s">
        <v>54</v>
      </c>
      <c r="C19" s="48">
        <v>337.17180000000002</v>
      </c>
      <c r="D19" s="40" t="s">
        <v>196</v>
      </c>
      <c r="E19" s="40" t="s">
        <v>76</v>
      </c>
      <c r="F19" s="37">
        <v>3</v>
      </c>
      <c r="G19" s="37">
        <v>3</v>
      </c>
      <c r="H19" s="37">
        <v>3</v>
      </c>
      <c r="I19" s="37">
        <v>1</v>
      </c>
      <c r="J19" s="37">
        <v>2</v>
      </c>
      <c r="K19" s="37">
        <v>1</v>
      </c>
      <c r="L19" s="37">
        <v>2</v>
      </c>
      <c r="M19" s="37">
        <v>1</v>
      </c>
    </row>
    <row r="20" spans="1:13" x14ac:dyDescent="0.25">
      <c r="A20" s="147"/>
      <c r="B20" s="65" t="s">
        <v>59</v>
      </c>
      <c r="C20" s="48">
        <v>344.13400000000001</v>
      </c>
      <c r="D20" s="40" t="s">
        <v>201</v>
      </c>
      <c r="E20" s="40" t="s">
        <v>81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</row>
    <row r="21" spans="1:13" x14ac:dyDescent="0.25">
      <c r="A21" s="147"/>
      <c r="B21" s="65" t="s">
        <v>58</v>
      </c>
      <c r="C21" s="48">
        <v>367.15</v>
      </c>
      <c r="D21" s="40" t="s">
        <v>200</v>
      </c>
      <c r="E21" s="40" t="s">
        <v>80</v>
      </c>
      <c r="F21" s="37">
        <v>1</v>
      </c>
      <c r="G21" s="37">
        <v>2</v>
      </c>
      <c r="H21" s="37">
        <v>1</v>
      </c>
      <c r="I21" s="37">
        <v>1</v>
      </c>
      <c r="J21" s="37">
        <v>0</v>
      </c>
      <c r="K21" s="37">
        <v>1</v>
      </c>
      <c r="L21" s="37">
        <v>1</v>
      </c>
      <c r="M21" s="37">
        <v>0</v>
      </c>
    </row>
    <row r="22" spans="1:13" x14ac:dyDescent="0.25">
      <c r="A22" s="147"/>
      <c r="B22" s="14" t="s">
        <v>41</v>
      </c>
      <c r="C22" s="50">
        <v>403.08390000000003</v>
      </c>
      <c r="D22" s="41" t="s">
        <v>182</v>
      </c>
      <c r="E22" s="41" t="s">
        <v>63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</row>
    <row r="23" spans="1:13" x14ac:dyDescent="0.25">
      <c r="A23" s="144" t="s">
        <v>90</v>
      </c>
      <c r="B23" s="64" t="s">
        <v>207</v>
      </c>
      <c r="C23" s="51">
        <v>175.107676</v>
      </c>
      <c r="D23" s="39" t="s">
        <v>208</v>
      </c>
      <c r="E23" s="39" t="s">
        <v>306</v>
      </c>
      <c r="F23" s="38">
        <v>2</v>
      </c>
      <c r="G23" s="39">
        <v>2</v>
      </c>
      <c r="H23" s="38">
        <v>2</v>
      </c>
      <c r="I23" s="39">
        <v>2</v>
      </c>
      <c r="J23" s="38">
        <v>3</v>
      </c>
      <c r="K23" s="39">
        <v>2</v>
      </c>
      <c r="L23" s="38">
        <v>2</v>
      </c>
      <c r="M23" s="38">
        <v>3</v>
      </c>
    </row>
    <row r="24" spans="1:13" x14ac:dyDescent="0.25">
      <c r="A24" s="145"/>
      <c r="B24" s="65" t="s">
        <v>209</v>
      </c>
      <c r="C24" s="48">
        <v>189.12337599999998</v>
      </c>
      <c r="D24" s="40" t="s">
        <v>210</v>
      </c>
      <c r="E24" s="40" t="s">
        <v>307</v>
      </c>
      <c r="F24" s="40">
        <v>2</v>
      </c>
      <c r="G24" s="40">
        <v>1</v>
      </c>
      <c r="H24" s="40">
        <v>2</v>
      </c>
      <c r="I24" s="40">
        <v>2</v>
      </c>
      <c r="J24" s="40">
        <v>2</v>
      </c>
      <c r="K24" s="40">
        <v>2</v>
      </c>
      <c r="L24" s="40">
        <v>2</v>
      </c>
      <c r="M24" s="40">
        <v>2</v>
      </c>
    </row>
    <row r="25" spans="1:13" ht="30" x14ac:dyDescent="0.25">
      <c r="A25" s="145"/>
      <c r="B25" s="65" t="s">
        <v>202</v>
      </c>
      <c r="C25" s="48">
        <v>205.11827599999998</v>
      </c>
      <c r="D25" s="49" t="s">
        <v>336</v>
      </c>
      <c r="E25" s="40" t="s">
        <v>339</v>
      </c>
      <c r="F25" s="40">
        <v>4</v>
      </c>
      <c r="G25" s="40">
        <v>2</v>
      </c>
      <c r="H25" s="40">
        <v>3</v>
      </c>
      <c r="I25" s="40">
        <v>4</v>
      </c>
      <c r="J25" s="40">
        <v>3</v>
      </c>
      <c r="K25" s="40">
        <v>3</v>
      </c>
      <c r="L25" s="40">
        <v>4</v>
      </c>
      <c r="M25" s="40">
        <v>2</v>
      </c>
    </row>
    <row r="26" spans="1:13" x14ac:dyDescent="0.25">
      <c r="A26" s="145"/>
      <c r="B26" s="65" t="s">
        <v>205</v>
      </c>
      <c r="C26" s="48">
        <v>219.13397599999999</v>
      </c>
      <c r="D26" s="40" t="s">
        <v>340</v>
      </c>
      <c r="E26" s="40" t="s">
        <v>341</v>
      </c>
      <c r="F26" s="40">
        <v>6</v>
      </c>
      <c r="G26" s="40">
        <v>4</v>
      </c>
      <c r="H26" s="40">
        <v>4</v>
      </c>
      <c r="I26" s="40">
        <v>3</v>
      </c>
      <c r="J26" s="40">
        <v>3</v>
      </c>
      <c r="K26" s="40">
        <v>3</v>
      </c>
      <c r="L26" s="40">
        <v>4</v>
      </c>
      <c r="M26" s="40">
        <v>3</v>
      </c>
    </row>
    <row r="27" spans="1:13" x14ac:dyDescent="0.25">
      <c r="A27" s="145"/>
      <c r="B27" s="65" t="s">
        <v>211</v>
      </c>
      <c r="C27" s="48">
        <v>235.12887599999999</v>
      </c>
      <c r="D27" s="40" t="s">
        <v>212</v>
      </c>
      <c r="E27" s="40" t="s">
        <v>309</v>
      </c>
      <c r="F27" s="40">
        <v>2</v>
      </c>
      <c r="G27" s="40">
        <v>3</v>
      </c>
      <c r="H27" s="40">
        <v>2</v>
      </c>
      <c r="I27" s="40">
        <v>2</v>
      </c>
      <c r="J27" s="40">
        <v>2</v>
      </c>
      <c r="K27" s="40">
        <v>2</v>
      </c>
      <c r="L27" s="40">
        <v>2</v>
      </c>
      <c r="M27" s="40">
        <v>2</v>
      </c>
    </row>
    <row r="28" spans="1:13" x14ac:dyDescent="0.25">
      <c r="A28" s="145"/>
      <c r="B28" s="65" t="s">
        <v>214</v>
      </c>
      <c r="C28" s="48">
        <v>255.13397599999999</v>
      </c>
      <c r="D28" s="40" t="s">
        <v>342</v>
      </c>
      <c r="E28" s="40" t="s">
        <v>343</v>
      </c>
      <c r="F28" s="40">
        <v>3</v>
      </c>
      <c r="G28" s="40">
        <v>7</v>
      </c>
      <c r="H28" s="40">
        <v>3</v>
      </c>
      <c r="I28" s="40">
        <v>2</v>
      </c>
      <c r="J28" s="40">
        <v>4</v>
      </c>
      <c r="K28" s="40">
        <v>5</v>
      </c>
      <c r="L28" s="40">
        <v>1</v>
      </c>
      <c r="M28" s="40">
        <v>4</v>
      </c>
    </row>
    <row r="29" spans="1:13" x14ac:dyDescent="0.25">
      <c r="A29" s="145"/>
      <c r="B29" s="65" t="s">
        <v>216</v>
      </c>
      <c r="C29" s="48">
        <v>327.202676</v>
      </c>
      <c r="D29" s="40" t="s">
        <v>217</v>
      </c>
      <c r="E29" s="40" t="s">
        <v>296</v>
      </c>
      <c r="F29" s="40">
        <v>3</v>
      </c>
      <c r="G29" s="40">
        <v>2</v>
      </c>
      <c r="H29" s="40">
        <v>1</v>
      </c>
      <c r="I29" s="40">
        <v>1</v>
      </c>
      <c r="J29" s="40">
        <v>0</v>
      </c>
      <c r="K29" s="40">
        <v>0</v>
      </c>
      <c r="L29" s="40">
        <v>1</v>
      </c>
      <c r="M29" s="40">
        <v>2</v>
      </c>
    </row>
    <row r="30" spans="1:13" x14ac:dyDescent="0.25">
      <c r="A30" s="145"/>
      <c r="B30" s="65" t="s">
        <v>213</v>
      </c>
      <c r="C30" s="48">
        <v>333.21327600000001</v>
      </c>
      <c r="D30" s="40" t="s">
        <v>230</v>
      </c>
      <c r="E30" s="40" t="s">
        <v>301</v>
      </c>
      <c r="F30" s="40">
        <v>2</v>
      </c>
      <c r="G30" s="40">
        <v>3</v>
      </c>
      <c r="H30" s="40">
        <v>2</v>
      </c>
      <c r="I30" s="40">
        <v>2</v>
      </c>
      <c r="J30" s="40">
        <v>2</v>
      </c>
      <c r="K30" s="40">
        <v>2</v>
      </c>
      <c r="L30" s="40">
        <v>2</v>
      </c>
      <c r="M30" s="40">
        <v>2</v>
      </c>
    </row>
    <row r="31" spans="1:13" x14ac:dyDescent="0.25">
      <c r="A31" s="145"/>
      <c r="B31" s="65" t="s">
        <v>218</v>
      </c>
      <c r="C31" s="47">
        <v>341.21837599999998</v>
      </c>
      <c r="D31" s="43" t="s">
        <v>219</v>
      </c>
      <c r="E31" s="43" t="s">
        <v>297</v>
      </c>
      <c r="F31" s="40">
        <v>2</v>
      </c>
      <c r="G31" s="40">
        <v>3</v>
      </c>
      <c r="H31" s="40">
        <v>2</v>
      </c>
      <c r="I31" s="40">
        <v>1</v>
      </c>
      <c r="J31" s="40">
        <v>2</v>
      </c>
      <c r="K31" s="40">
        <v>1</v>
      </c>
      <c r="L31" s="40">
        <v>1</v>
      </c>
      <c r="M31" s="40">
        <v>1</v>
      </c>
    </row>
    <row r="32" spans="1:13" x14ac:dyDescent="0.25">
      <c r="A32" s="145"/>
      <c r="B32" s="65" t="s">
        <v>229</v>
      </c>
      <c r="C32" s="47">
        <v>431.249976</v>
      </c>
      <c r="D32" s="43" t="s">
        <v>312</v>
      </c>
      <c r="E32" s="43" t="s">
        <v>313</v>
      </c>
      <c r="F32" s="40">
        <v>1</v>
      </c>
      <c r="G32" s="40">
        <v>0</v>
      </c>
      <c r="H32" s="40">
        <v>0</v>
      </c>
      <c r="I32" s="40">
        <v>1</v>
      </c>
      <c r="J32" s="40">
        <v>0</v>
      </c>
      <c r="K32" s="40">
        <v>0</v>
      </c>
      <c r="L32" s="40">
        <v>0</v>
      </c>
      <c r="M32" s="40">
        <v>0</v>
      </c>
    </row>
    <row r="33" spans="1:13" x14ac:dyDescent="0.25">
      <c r="A33" s="146"/>
      <c r="B33" s="66" t="s">
        <v>49</v>
      </c>
      <c r="C33" s="52">
        <v>309.16559999999998</v>
      </c>
      <c r="D33" s="44" t="s">
        <v>190</v>
      </c>
      <c r="E33" s="44" t="s">
        <v>61</v>
      </c>
      <c r="F33" s="41">
        <v>3</v>
      </c>
      <c r="G33" s="41">
        <v>5</v>
      </c>
      <c r="H33" s="41">
        <v>2</v>
      </c>
      <c r="I33" s="41">
        <v>4</v>
      </c>
      <c r="J33" s="41">
        <v>6</v>
      </c>
      <c r="K33" s="41">
        <v>6</v>
      </c>
      <c r="L33" s="41">
        <v>1</v>
      </c>
      <c r="M33" s="41">
        <v>5</v>
      </c>
    </row>
    <row r="34" spans="1:13" x14ac:dyDescent="0.25">
      <c r="A34" s="144" t="s">
        <v>96</v>
      </c>
      <c r="B34" s="64" t="s">
        <v>227</v>
      </c>
      <c r="C34" s="47">
        <v>215.11387599999998</v>
      </c>
      <c r="D34" s="43" t="s">
        <v>228</v>
      </c>
      <c r="E34" s="43" t="s">
        <v>298</v>
      </c>
      <c r="F34" s="42">
        <v>1</v>
      </c>
      <c r="G34" s="42">
        <v>0</v>
      </c>
      <c r="H34" s="42">
        <v>1</v>
      </c>
      <c r="I34" s="42">
        <v>2</v>
      </c>
      <c r="J34" s="42">
        <v>0</v>
      </c>
      <c r="K34" s="42">
        <v>0</v>
      </c>
      <c r="L34" s="42">
        <v>1</v>
      </c>
      <c r="M34" s="42">
        <v>1</v>
      </c>
    </row>
    <row r="35" spans="1:13" x14ac:dyDescent="0.25">
      <c r="A35" s="145"/>
      <c r="B35" s="65" t="s">
        <v>224</v>
      </c>
      <c r="C35" s="47">
        <v>229.12947599999998</v>
      </c>
      <c r="D35" s="43" t="s">
        <v>346</v>
      </c>
      <c r="E35" s="43" t="s">
        <v>299</v>
      </c>
      <c r="F35" s="43">
        <v>2</v>
      </c>
      <c r="G35" s="43">
        <v>3</v>
      </c>
      <c r="H35" s="43">
        <v>1</v>
      </c>
      <c r="I35" s="43">
        <v>3</v>
      </c>
      <c r="J35" s="43">
        <v>2</v>
      </c>
      <c r="K35" s="43">
        <v>0</v>
      </c>
      <c r="L35" s="43">
        <v>1</v>
      </c>
      <c r="M35" s="43">
        <v>3</v>
      </c>
    </row>
    <row r="36" spans="1:13" x14ac:dyDescent="0.25">
      <c r="A36" s="145"/>
      <c r="B36" s="65" t="s">
        <v>220</v>
      </c>
      <c r="C36" s="47">
        <v>233.12447599999999</v>
      </c>
      <c r="D36" s="43" t="s">
        <v>221</v>
      </c>
      <c r="E36" s="43" t="s">
        <v>233</v>
      </c>
      <c r="F36" s="43">
        <v>3</v>
      </c>
      <c r="G36" s="43">
        <v>2</v>
      </c>
      <c r="H36" s="43">
        <v>3</v>
      </c>
      <c r="I36" s="43">
        <v>4</v>
      </c>
      <c r="J36" s="43">
        <v>4</v>
      </c>
      <c r="K36" s="43">
        <v>3</v>
      </c>
      <c r="L36" s="43">
        <v>3</v>
      </c>
      <c r="M36" s="43">
        <v>2</v>
      </c>
    </row>
    <row r="37" spans="1:13" x14ac:dyDescent="0.25">
      <c r="A37" s="145"/>
      <c r="B37" s="65" t="s">
        <v>222</v>
      </c>
      <c r="C37" s="47">
        <v>247.14007599999999</v>
      </c>
      <c r="D37" s="43" t="s">
        <v>223</v>
      </c>
      <c r="E37" s="43" t="s">
        <v>300</v>
      </c>
      <c r="F37" s="43">
        <v>3</v>
      </c>
      <c r="G37" s="43">
        <v>2</v>
      </c>
      <c r="H37" s="43">
        <v>3</v>
      </c>
      <c r="I37" s="43">
        <v>1</v>
      </c>
      <c r="J37" s="43">
        <v>1</v>
      </c>
      <c r="K37" s="43">
        <v>4</v>
      </c>
      <c r="L37" s="43">
        <v>3</v>
      </c>
      <c r="M37" s="43">
        <v>2</v>
      </c>
    </row>
    <row r="38" spans="1:13" x14ac:dyDescent="0.25">
      <c r="A38" s="145"/>
      <c r="B38" s="65" t="s">
        <v>225</v>
      </c>
      <c r="C38" s="47">
        <v>255.14517599999999</v>
      </c>
      <c r="D38" s="43" t="s">
        <v>226</v>
      </c>
      <c r="E38" s="43" t="s">
        <v>314</v>
      </c>
      <c r="F38" s="43">
        <v>2</v>
      </c>
      <c r="G38" s="43">
        <v>1</v>
      </c>
      <c r="H38" s="43">
        <v>0</v>
      </c>
      <c r="I38" s="43">
        <v>0</v>
      </c>
      <c r="J38" s="43">
        <v>0</v>
      </c>
      <c r="K38" s="43">
        <v>0</v>
      </c>
      <c r="L38" s="43">
        <v>1</v>
      </c>
      <c r="M38" s="43">
        <v>1</v>
      </c>
    </row>
    <row r="39" spans="1:13" x14ac:dyDescent="0.25">
      <c r="A39" s="145"/>
      <c r="B39" s="65" t="s">
        <v>305</v>
      </c>
      <c r="C39" s="47">
        <v>319.16117600000001</v>
      </c>
      <c r="D39" s="43" t="s">
        <v>304</v>
      </c>
      <c r="E39" s="43" t="s">
        <v>315</v>
      </c>
      <c r="F39" s="43">
        <v>6</v>
      </c>
      <c r="G39" s="43">
        <v>5</v>
      </c>
      <c r="H39" s="43">
        <v>3</v>
      </c>
      <c r="I39" s="43">
        <v>2</v>
      </c>
      <c r="J39" s="43">
        <v>3</v>
      </c>
      <c r="K39" s="43">
        <v>4</v>
      </c>
      <c r="L39" s="43">
        <v>2</v>
      </c>
      <c r="M39" s="43">
        <v>1</v>
      </c>
    </row>
    <row r="40" spans="1:13" x14ac:dyDescent="0.25">
      <c r="A40" s="66"/>
      <c r="B40" s="66" t="s">
        <v>54</v>
      </c>
      <c r="C40" s="52">
        <v>337.17180000000002</v>
      </c>
      <c r="D40" s="44" t="s">
        <v>196</v>
      </c>
      <c r="E40" s="44" t="s">
        <v>76</v>
      </c>
      <c r="F40" s="44">
        <v>3</v>
      </c>
      <c r="G40" s="44">
        <v>1</v>
      </c>
      <c r="H40" s="44">
        <v>3</v>
      </c>
      <c r="I40" s="44">
        <v>1</v>
      </c>
      <c r="J40" s="44">
        <v>3</v>
      </c>
      <c r="K40" s="44">
        <v>2</v>
      </c>
      <c r="L40" s="44">
        <v>5</v>
      </c>
      <c r="M40" s="44">
        <v>3</v>
      </c>
    </row>
    <row r="41" spans="1:13" x14ac:dyDescent="0.25">
      <c r="A41" s="33" t="s">
        <v>347</v>
      </c>
      <c r="D41" s="35"/>
      <c r="E41" s="35"/>
      <c r="F41" s="36">
        <f>SUM(F3:F40)</f>
        <v>71</v>
      </c>
      <c r="G41" s="36">
        <f t="shared" ref="G41:M41" si="0">SUM(G3:G40)</f>
        <v>62</v>
      </c>
      <c r="H41" s="36">
        <f t="shared" si="0"/>
        <v>56</v>
      </c>
      <c r="I41" s="36">
        <f t="shared" si="0"/>
        <v>53</v>
      </c>
      <c r="J41" s="36">
        <f t="shared" si="0"/>
        <v>60</v>
      </c>
      <c r="K41" s="36">
        <f t="shared" si="0"/>
        <v>50</v>
      </c>
      <c r="L41" s="36">
        <f t="shared" si="0"/>
        <v>55</v>
      </c>
      <c r="M41" s="36">
        <f t="shared" si="0"/>
        <v>57</v>
      </c>
    </row>
    <row r="42" spans="1:13" x14ac:dyDescent="0.25">
      <c r="A42" s="34" t="s">
        <v>348</v>
      </c>
      <c r="D42" s="35"/>
      <c r="E42" s="35"/>
      <c r="F42" s="36">
        <f t="shared" ref="F42:M42" si="1">COUNTIF(F3:F40, "&gt;0")</f>
        <v>30</v>
      </c>
      <c r="G42" s="36">
        <f t="shared" si="1"/>
        <v>27</v>
      </c>
      <c r="H42" s="36">
        <f t="shared" si="1"/>
        <v>31</v>
      </c>
      <c r="I42" s="36">
        <f t="shared" si="1"/>
        <v>30</v>
      </c>
      <c r="J42" s="36">
        <f t="shared" si="1"/>
        <v>24</v>
      </c>
      <c r="K42" s="36">
        <f t="shared" si="1"/>
        <v>20</v>
      </c>
      <c r="L42" s="36">
        <f t="shared" si="1"/>
        <v>31</v>
      </c>
      <c r="M42" s="36">
        <f t="shared" si="1"/>
        <v>29</v>
      </c>
    </row>
  </sheetData>
  <mergeCells count="3">
    <mergeCell ref="A3:A22"/>
    <mergeCell ref="A23:A33"/>
    <mergeCell ref="A34:A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Legend</vt:lpstr>
      <vt:lpstr>TableS1</vt:lpstr>
      <vt:lpstr>Table S2</vt:lpstr>
      <vt:lpstr>Table S3</vt:lpstr>
      <vt:lpstr>Table S4</vt:lpstr>
      <vt:lpstr>Table S5</vt:lpstr>
      <vt:lpstr>Table S6</vt:lpstr>
      <vt:lpstr>Table S7</vt:lpstr>
      <vt:lpstr>Table_S8</vt:lpstr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2022-10-22T21:06:28Z</dcterms:modified>
</cp:coreProperties>
</file>