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mri.tu-muenchen.de\cifsshares\user\t5526\Desktop\anieto\00_Forschung\00_Nieto-et-al_RTX-anti-VEGF-A\231126\"/>
    </mc:Choice>
  </mc:AlternateContent>
  <xr:revisionPtr revIDLastSave="0" documentId="13_ncr:1_{DEDDDB31-AE69-4673-B951-F7D60C497CAF}" xr6:coauthVersionLast="36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Fig1B_mm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8" i="1" l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<sst xmlns="http://schemas.openxmlformats.org/spreadsheetml/2006/main" count="1234" uniqueCount="644">
  <si>
    <t>KEGG pathways GSEA</t>
  </si>
  <si>
    <t>p.geomean</t>
  </si>
  <si>
    <t>stat.mean</t>
  </si>
  <si>
    <t>p.val</t>
  </si>
  <si>
    <t>q.val</t>
  </si>
  <si>
    <t>pertubated.genes</t>
  </si>
  <si>
    <t>set.size</t>
  </si>
  <si>
    <t>%</t>
  </si>
  <si>
    <t>exp1</t>
  </si>
  <si>
    <t>mmu03010 Ribosome</t>
  </si>
  <si>
    <t>Rps27l</t>
  </si>
  <si>
    <t>Rplp0</t>
  </si>
  <si>
    <t>Rps12</t>
  </si>
  <si>
    <t>Rps4x</t>
  </si>
  <si>
    <t>Rps20</t>
  </si>
  <si>
    <t>Rpl30</t>
  </si>
  <si>
    <t>Rpl18</t>
  </si>
  <si>
    <t>Rpl37rt</t>
  </si>
  <si>
    <t>Rps15a</t>
  </si>
  <si>
    <t>Mrpl13</t>
  </si>
  <si>
    <t>Rps5</t>
  </si>
  <si>
    <t>Rplp2</t>
  </si>
  <si>
    <t>Rpl8</t>
  </si>
  <si>
    <t>Rps27a</t>
  </si>
  <si>
    <t>Rps26</t>
  </si>
  <si>
    <t>Rpl10</t>
  </si>
  <si>
    <t>Mrps6</t>
  </si>
  <si>
    <t>Rps18</t>
  </si>
  <si>
    <t>Rpl27</t>
  </si>
  <si>
    <t>Rps16</t>
  </si>
  <si>
    <t>Rpl34-ps1</t>
  </si>
  <si>
    <t>Mrpl33</t>
  </si>
  <si>
    <t>Rpl7a</t>
  </si>
  <si>
    <t>Rpl18a</t>
  </si>
  <si>
    <t>Rps2</t>
  </si>
  <si>
    <t>Mrpl17</t>
  </si>
  <si>
    <t>Rps9</t>
  </si>
  <si>
    <t>Rps10</t>
  </si>
  <si>
    <t>Rps28</t>
  </si>
  <si>
    <t>Rpl23a</t>
  </si>
  <si>
    <t>Rpl36al</t>
  </si>
  <si>
    <t>Rps17</t>
  </si>
  <si>
    <t>Rps13</t>
  </si>
  <si>
    <t>Rpl7</t>
  </si>
  <si>
    <t>Rpl13a</t>
  </si>
  <si>
    <t>Rps3a1</t>
  </si>
  <si>
    <t>Rps6</t>
  </si>
  <si>
    <t>Rps8</t>
  </si>
  <si>
    <t>Rpl36a</t>
  </si>
  <si>
    <t>Rpl32</t>
  </si>
  <si>
    <t>mmu03030 DNA replication</t>
  </si>
  <si>
    <t>Mcm3</t>
  </si>
  <si>
    <t>Mcm7</t>
  </si>
  <si>
    <t>Mcm2</t>
  </si>
  <si>
    <t>Mcm6</t>
  </si>
  <si>
    <t>Pola1</t>
  </si>
  <si>
    <t>Mcm5</t>
  </si>
  <si>
    <t>Pole</t>
  </si>
  <si>
    <t>Prim1</t>
  </si>
  <si>
    <t>Pold1</t>
  </si>
  <si>
    <t>Mcm4</t>
  </si>
  <si>
    <t>Lig1</t>
  </si>
  <si>
    <t>Ssbp1</t>
  </si>
  <si>
    <t>Rfc4</t>
  </si>
  <si>
    <t>Fen1</t>
  </si>
  <si>
    <t>Rpa2</t>
  </si>
  <si>
    <t>Rpa3</t>
  </si>
  <si>
    <t>Rfc5</t>
  </si>
  <si>
    <t>Pole3</t>
  </si>
  <si>
    <t>Pcna</t>
  </si>
  <si>
    <t>Rfc1</t>
  </si>
  <si>
    <t>Rnaseh2b</t>
  </si>
  <si>
    <t>Pold2</t>
  </si>
  <si>
    <t>mmu04612 Antigen processing and presentation</t>
  </si>
  <si>
    <t>H2-DMb1</t>
  </si>
  <si>
    <t>Tap2</t>
  </si>
  <si>
    <t>H2-Aa</t>
  </si>
  <si>
    <t>H2-Q8</t>
  </si>
  <si>
    <t>Gm11127</t>
  </si>
  <si>
    <t>H2-T23</t>
  </si>
  <si>
    <t>Tapbp</t>
  </si>
  <si>
    <t>Ifi30</t>
  </si>
  <si>
    <t>H2-K1</t>
  </si>
  <si>
    <t>Tap1</t>
  </si>
  <si>
    <t>Cd74</t>
  </si>
  <si>
    <t>H2-Q7</t>
  </si>
  <si>
    <t>H2-T9</t>
  </si>
  <si>
    <t>H2-T10</t>
  </si>
  <si>
    <t>H2-Q2</t>
  </si>
  <si>
    <t>B2m</t>
  </si>
  <si>
    <t>Psme1</t>
  </si>
  <si>
    <t>H2-Ab1</t>
  </si>
  <si>
    <t>H2-Eb1</t>
  </si>
  <si>
    <t>LOC547349</t>
  </si>
  <si>
    <t>H2-Q10</t>
  </si>
  <si>
    <t>H2-D1</t>
  </si>
  <si>
    <t>Psme2b</t>
  </si>
  <si>
    <t>H2-M3</t>
  </si>
  <si>
    <t>H2-DMa</t>
  </si>
  <si>
    <t>Gm8909</t>
  </si>
  <si>
    <t>Pdia3</t>
  </si>
  <si>
    <t>Ctss</t>
  </si>
  <si>
    <t>Hspa5</t>
  </si>
  <si>
    <t>mmu04110 Cell cycle</t>
  </si>
  <si>
    <t>Cdkn2a</t>
  </si>
  <si>
    <t>Cdc20</t>
  </si>
  <si>
    <t>Ccnb1</t>
  </si>
  <si>
    <t>Ccna2</t>
  </si>
  <si>
    <t>Plk1</t>
  </si>
  <si>
    <t>Ccnb2</t>
  </si>
  <si>
    <t>Myc</t>
  </si>
  <si>
    <t>Ccnd3</t>
  </si>
  <si>
    <t>Espl1</t>
  </si>
  <si>
    <t>Cdkn2b</t>
  </si>
  <si>
    <t>Ccnd1</t>
  </si>
  <si>
    <t>Dbf4</t>
  </si>
  <si>
    <t>Rbl1</t>
  </si>
  <si>
    <t>Cdk4</t>
  </si>
  <si>
    <t>E2f2</t>
  </si>
  <si>
    <t>Skp2</t>
  </si>
  <si>
    <t>Anapc1</t>
  </si>
  <si>
    <t>Hdac1</t>
  </si>
  <si>
    <t>Cdc14a</t>
  </si>
  <si>
    <t>Mad2l1</t>
  </si>
  <si>
    <t>Cdc25a</t>
  </si>
  <si>
    <t>Cdkn2c</t>
  </si>
  <si>
    <t>Trp53</t>
  </si>
  <si>
    <t>Atm</t>
  </si>
  <si>
    <t>Mad2l2</t>
  </si>
  <si>
    <t>Cdc25b</t>
  </si>
  <si>
    <t>Cdc26</t>
  </si>
  <si>
    <t>Rad21</t>
  </si>
  <si>
    <t>Orc6</t>
  </si>
  <si>
    <t>Cdkn1a</t>
  </si>
  <si>
    <t>Pkmyt1</t>
  </si>
  <si>
    <t>mmu03040 Spliceosome</t>
  </si>
  <si>
    <t>Alyref</t>
  </si>
  <si>
    <t>Lsm5</t>
  </si>
  <si>
    <t>Lsm2</t>
  </si>
  <si>
    <t>Snrpf</t>
  </si>
  <si>
    <t>Magoh</t>
  </si>
  <si>
    <t>Magohb</t>
  </si>
  <si>
    <t>Snrpg</t>
  </si>
  <si>
    <t>Prpf40a</t>
  </si>
  <si>
    <t>Snrpe</t>
  </si>
  <si>
    <t>Sf3a3</t>
  </si>
  <si>
    <t>Rbm8a</t>
  </si>
  <si>
    <t>Phf5a</t>
  </si>
  <si>
    <t>Lsm8</t>
  </si>
  <si>
    <t>Prpf31</t>
  </si>
  <si>
    <t>Sf3b3</t>
  </si>
  <si>
    <t>Dhx16</t>
  </si>
  <si>
    <t>Srsf7</t>
  </si>
  <si>
    <t>Hnrnpm</t>
  </si>
  <si>
    <t>Lsm4</t>
  </si>
  <si>
    <t>Ppih</t>
  </si>
  <si>
    <t>Lsm3</t>
  </si>
  <si>
    <t>Snrnp40</t>
  </si>
  <si>
    <t>Tra2a</t>
  </si>
  <si>
    <t>Snrnp70</t>
  </si>
  <si>
    <t>Snrpd3</t>
  </si>
  <si>
    <t>Snrpc</t>
  </si>
  <si>
    <t>Alyref2</t>
  </si>
  <si>
    <t>Srsf9</t>
  </si>
  <si>
    <t>Rbm17</t>
  </si>
  <si>
    <t>mmu03013 RNA transport</t>
  </si>
  <si>
    <t>Eif4ebp1</t>
  </si>
  <si>
    <t>Nup37</t>
  </si>
  <si>
    <t>Tacc3</t>
  </si>
  <si>
    <t>Pabpc4</t>
  </si>
  <si>
    <t>Ndc1</t>
  </si>
  <si>
    <t>Nup43</t>
  </si>
  <si>
    <t>Pabpc1</t>
  </si>
  <si>
    <t>Gemin5</t>
  </si>
  <si>
    <t>Nup205</t>
  </si>
  <si>
    <t>Nup155</t>
  </si>
  <si>
    <t>Pop1</t>
  </si>
  <si>
    <t>Eif4b</t>
  </si>
  <si>
    <t>Eif1ax</t>
  </si>
  <si>
    <t>Eif3d</t>
  </si>
  <si>
    <t>Nup85</t>
  </si>
  <si>
    <t>Nup107</t>
  </si>
  <si>
    <t>Eif4e2</t>
  </si>
  <si>
    <t>Eif4ebp3</t>
  </si>
  <si>
    <t>Aaas</t>
  </si>
  <si>
    <t>Eif2s3x</t>
  </si>
  <si>
    <t>Eif3e</t>
  </si>
  <si>
    <t>Xpo1</t>
  </si>
  <si>
    <t>Nup160</t>
  </si>
  <si>
    <t>Eef1a1</t>
  </si>
  <si>
    <t>Nxt1</t>
  </si>
  <si>
    <t>Gemin6</t>
  </si>
  <si>
    <t>Nup35</t>
  </si>
  <si>
    <t>Nxf1</t>
  </si>
  <si>
    <t>mmu04610 Complement and coagulation cascades</t>
  </si>
  <si>
    <t>C2</t>
  </si>
  <si>
    <t>C3</t>
  </si>
  <si>
    <t>Cfb</t>
  </si>
  <si>
    <t>F10</t>
  </si>
  <si>
    <t>C1ra</t>
  </si>
  <si>
    <t>C1s2</t>
  </si>
  <si>
    <t>Serpine1</t>
  </si>
  <si>
    <t>C1s1</t>
  </si>
  <si>
    <t>C4b</t>
  </si>
  <si>
    <t>Plaur</t>
  </si>
  <si>
    <t>Hc</t>
  </si>
  <si>
    <t>Serping1</t>
  </si>
  <si>
    <t>Itgax</t>
  </si>
  <si>
    <t>Procr</t>
  </si>
  <si>
    <t>Tfpi</t>
  </si>
  <si>
    <t>Itgb2</t>
  </si>
  <si>
    <t>Pros1</t>
  </si>
  <si>
    <t>F3</t>
  </si>
  <si>
    <t>F2r</t>
  </si>
  <si>
    <t>mmu04064 NF-kappa B signaling pathway</t>
  </si>
  <si>
    <t>Trim25</t>
  </si>
  <si>
    <t>Lck</t>
  </si>
  <si>
    <t>Ccl4</t>
  </si>
  <si>
    <t>Nfkb2</t>
  </si>
  <si>
    <t>Bcl2a1d</t>
  </si>
  <si>
    <t>Ltbr</t>
  </si>
  <si>
    <t>Tnfrsf1a</t>
  </si>
  <si>
    <t>Ddx58</t>
  </si>
  <si>
    <t>Cd14</t>
  </si>
  <si>
    <t>Traf1</t>
  </si>
  <si>
    <t>Ripk1</t>
  </si>
  <si>
    <t>Ltb</t>
  </si>
  <si>
    <t>Bcl2a1c</t>
  </si>
  <si>
    <t>Myd88</t>
  </si>
  <si>
    <t>Lbp</t>
  </si>
  <si>
    <t>Traf2</t>
  </si>
  <si>
    <t>Malt1</t>
  </si>
  <si>
    <t>Chuk</t>
  </si>
  <si>
    <t>Relb</t>
  </si>
  <si>
    <t>Vcam1</t>
  </si>
  <si>
    <t>Tirap</t>
  </si>
  <si>
    <t>Syk</t>
  </si>
  <si>
    <t>Plcg2</t>
  </si>
  <si>
    <t>Rela</t>
  </si>
  <si>
    <t>Tlr4</t>
  </si>
  <si>
    <t>Tradd</t>
  </si>
  <si>
    <t>mmu00240 Pyrimidine metabolism</t>
  </si>
  <si>
    <t>Rrm2</t>
  </si>
  <si>
    <t>Pnp2</t>
  </si>
  <si>
    <t>Rrm1</t>
  </si>
  <si>
    <t>Uck2</t>
  </si>
  <si>
    <t>Tk1</t>
  </si>
  <si>
    <t>Pnpt1</t>
  </si>
  <si>
    <t>Pnp</t>
  </si>
  <si>
    <t>Upp1</t>
  </si>
  <si>
    <t>Dctpp1</t>
  </si>
  <si>
    <t>Dut</t>
  </si>
  <si>
    <t>Polr2f</t>
  </si>
  <si>
    <t>Nme4</t>
  </si>
  <si>
    <t>Dtymk</t>
  </si>
  <si>
    <t>Polr1a</t>
  </si>
  <si>
    <t>Nme2</t>
  </si>
  <si>
    <t>Ctps</t>
  </si>
  <si>
    <t>Nme6</t>
  </si>
  <si>
    <t>Polr1e</t>
  </si>
  <si>
    <t>Cmpk2</t>
  </si>
  <si>
    <t>mmu03008 Ribosome biogenesis in eukaryotes</t>
  </si>
  <si>
    <t>Nop58</t>
  </si>
  <si>
    <t>Fbl</t>
  </si>
  <si>
    <t>Tcof1</t>
  </si>
  <si>
    <t>Heatr1</t>
  </si>
  <si>
    <t>Emg1</t>
  </si>
  <si>
    <t>Gar1</t>
  </si>
  <si>
    <t>Utp14a</t>
  </si>
  <si>
    <t>Wdr43</t>
  </si>
  <si>
    <t>Nhp2</t>
  </si>
  <si>
    <t>Fcf1</t>
  </si>
  <si>
    <t>Wdr3</t>
  </si>
  <si>
    <t>Dkc1</t>
  </si>
  <si>
    <t>Rbm28</t>
  </si>
  <si>
    <t>Spata5</t>
  </si>
  <si>
    <t>Wdr75</t>
  </si>
  <si>
    <t>mmu03440 Homologous recombination</t>
  </si>
  <si>
    <t>Rad51</t>
  </si>
  <si>
    <t>Rbbp8</t>
  </si>
  <si>
    <t>Eme1</t>
  </si>
  <si>
    <t>Mre11a</t>
  </si>
  <si>
    <t>Rad54b</t>
  </si>
  <si>
    <t>Topbp1</t>
  </si>
  <si>
    <t>Brca2</t>
  </si>
  <si>
    <t>Blm</t>
  </si>
  <si>
    <t>Top3a</t>
  </si>
  <si>
    <t>Bard1</t>
  </si>
  <si>
    <t>mmu03430 Mismatch repair</t>
  </si>
  <si>
    <t>Exo1</t>
  </si>
  <si>
    <t>Msh6</t>
  </si>
  <si>
    <t>mmu04623 Cytosolic DNA-sensing pathway</t>
  </si>
  <si>
    <t>Cxcl10</t>
  </si>
  <si>
    <t>Ccl5</t>
  </si>
  <si>
    <t>Zbp1</t>
  </si>
  <si>
    <t>Tmem173</t>
  </si>
  <si>
    <t>Mb21d1</t>
  </si>
  <si>
    <t>Irf7</t>
  </si>
  <si>
    <t>Casp1</t>
  </si>
  <si>
    <t>Pycard</t>
  </si>
  <si>
    <t>Trex1</t>
  </si>
  <si>
    <t>mmu04621 NOD-like receptor signaling pathway</t>
  </si>
  <si>
    <t>Gbp5</t>
  </si>
  <si>
    <t>Gbp3</t>
  </si>
  <si>
    <t>Casp4</t>
  </si>
  <si>
    <t>Gbp2</t>
  </si>
  <si>
    <t>Oas1a</t>
  </si>
  <si>
    <t>Ccl2</t>
  </si>
  <si>
    <t>Ifi204</t>
  </si>
  <si>
    <t>Nod1</t>
  </si>
  <si>
    <t>Oas2</t>
  </si>
  <si>
    <t>Gbp7</t>
  </si>
  <si>
    <t>Gsdmd</t>
  </si>
  <si>
    <t>Itpr2</t>
  </si>
  <si>
    <t>Naip2</t>
  </si>
  <si>
    <t>Cyba</t>
  </si>
  <si>
    <t>Ccl12</t>
  </si>
  <si>
    <t>Nampt</t>
  </si>
  <si>
    <t>Stat2</t>
  </si>
  <si>
    <t>Txn1</t>
  </si>
  <si>
    <t>Irf9</t>
  </si>
  <si>
    <t>Casp8</t>
  </si>
  <si>
    <t>Fadd</t>
  </si>
  <si>
    <t>Prkcd</t>
  </si>
  <si>
    <t>P2rx7</t>
  </si>
  <si>
    <t>Trip6</t>
  </si>
  <si>
    <t>Antxr2</t>
  </si>
  <si>
    <t>Nlrp1a</t>
  </si>
  <si>
    <t>Jun</t>
  </si>
  <si>
    <t>Mapk12</t>
  </si>
  <si>
    <t>mmu04640 Hematopoietic cell lineage</t>
  </si>
  <si>
    <t>Cd44</t>
  </si>
  <si>
    <t>Cd9</t>
  </si>
  <si>
    <t>Il11</t>
  </si>
  <si>
    <t>Cd2</t>
  </si>
  <si>
    <t>Itga6</t>
  </si>
  <si>
    <t>Il3ra</t>
  </si>
  <si>
    <t>Cd24a</t>
  </si>
  <si>
    <t>Itga4</t>
  </si>
  <si>
    <t>Fcgr1</t>
  </si>
  <si>
    <t>Flt3l</t>
  </si>
  <si>
    <t>Cd1d1</t>
  </si>
  <si>
    <t>Itga1</t>
  </si>
  <si>
    <t>mmu04218 Cellular senescence</t>
  </si>
  <si>
    <t>Trpv4</t>
  </si>
  <si>
    <t>Foxm1</t>
  </si>
  <si>
    <t>Mybl2</t>
  </si>
  <si>
    <t>Rras2</t>
  </si>
  <si>
    <t>Igfbp3</t>
  </si>
  <si>
    <t>Zfp36l2</t>
  </si>
  <si>
    <t>Ets1</t>
  </si>
  <si>
    <t>Lin9</t>
  </si>
  <si>
    <t>Zfp36l1</t>
  </si>
  <si>
    <t>mmu04060 Cytokine-cytokine receptor interaction</t>
  </si>
  <si>
    <t>Gdf15</t>
  </si>
  <si>
    <t>Ccl7</t>
  </si>
  <si>
    <t>Cxcl9</t>
  </si>
  <si>
    <t>Csf2rb</t>
  </si>
  <si>
    <t>Il12rb1</t>
  </si>
  <si>
    <t>Il17rc</t>
  </si>
  <si>
    <t>Osmr</t>
  </si>
  <si>
    <t>Tnfrsf12a</t>
  </si>
  <si>
    <t>Il2rb</t>
  </si>
  <si>
    <t>Tnfrsf11b</t>
  </si>
  <si>
    <t>Tnfrsf4</t>
  </si>
  <si>
    <t>Cxcl16</t>
  </si>
  <si>
    <t>Tnfrsf10b</t>
  </si>
  <si>
    <t>Tnfsf9</t>
  </si>
  <si>
    <t>Ngfr</t>
  </si>
  <si>
    <t>Tnfsf10</t>
  </si>
  <si>
    <t>Ccl6</t>
  </si>
  <si>
    <t>Ifngr1</t>
  </si>
  <si>
    <t>Tnfrsf1b</t>
  </si>
  <si>
    <t>Fas</t>
  </si>
  <si>
    <t>Ccr5</t>
  </si>
  <si>
    <t>Il16</t>
  </si>
  <si>
    <t>Ccl9</t>
  </si>
  <si>
    <t>mmu03410 Base excision repair</t>
  </si>
  <si>
    <t>Parp3</t>
  </si>
  <si>
    <t>Parp4</t>
  </si>
  <si>
    <t>mmu04145 Phagosome</t>
  </si>
  <si>
    <t>Tuba1c</t>
  </si>
  <si>
    <t>Tubb6</t>
  </si>
  <si>
    <t>Clec7a</t>
  </si>
  <si>
    <t>Tlr2</t>
  </si>
  <si>
    <t>Fcgr2b</t>
  </si>
  <si>
    <t>Ncf4</t>
  </si>
  <si>
    <t>Fcgr4</t>
  </si>
  <si>
    <t>Atp6v0e</t>
  </si>
  <si>
    <t>Itgb1</t>
  </si>
  <si>
    <t>Sec61a1</t>
  </si>
  <si>
    <t>Tubb2b</t>
  </si>
  <si>
    <t>Lamp2</t>
  </si>
  <si>
    <t>Sec61b</t>
  </si>
  <si>
    <t>Thbs2</t>
  </si>
  <si>
    <t>Sec61g</t>
  </si>
  <si>
    <t>Itgav</t>
  </si>
  <si>
    <t>mmu04512 ECM-receptor interaction</t>
  </si>
  <si>
    <t>Col9a1</t>
  </si>
  <si>
    <t>Hspg2</t>
  </si>
  <si>
    <t>Fn1</t>
  </si>
  <si>
    <t>Col2a1</t>
  </si>
  <si>
    <t>Col9a2</t>
  </si>
  <si>
    <t>Itgb7</t>
  </si>
  <si>
    <t>Itgb4</t>
  </si>
  <si>
    <t>Lama4</t>
  </si>
  <si>
    <t>Lamb1</t>
  </si>
  <si>
    <t>Col4a1</t>
  </si>
  <si>
    <t>Col4a5</t>
  </si>
  <si>
    <t>Col6a3</t>
  </si>
  <si>
    <t>Col4a2</t>
  </si>
  <si>
    <t>mmu03420 Nucleotide excision repair</t>
  </si>
  <si>
    <t>Cul4b</t>
  </si>
  <si>
    <t>mmu03018 RNA degradation</t>
  </si>
  <si>
    <t>Eno3</t>
  </si>
  <si>
    <t>Dis3</t>
  </si>
  <si>
    <t>Exosc8</t>
  </si>
  <si>
    <t>Exosc5</t>
  </si>
  <si>
    <t>Exosc3</t>
  </si>
  <si>
    <t>Hspd1</t>
  </si>
  <si>
    <t>Pan2</t>
  </si>
  <si>
    <t>Btg3</t>
  </si>
  <si>
    <t>Btg1</t>
  </si>
  <si>
    <t>mmu04210 Apoptosis</t>
  </si>
  <si>
    <t>Birc5</t>
  </si>
  <si>
    <t>Ctsc</t>
  </si>
  <si>
    <t>Lmnb1</t>
  </si>
  <si>
    <t>Bak1</t>
  </si>
  <si>
    <t>Ern1</t>
  </si>
  <si>
    <t>Ctsh</t>
  </si>
  <si>
    <t>Casp7</t>
  </si>
  <si>
    <t>Ctsz</t>
  </si>
  <si>
    <t>Casp2</t>
  </si>
  <si>
    <t>Ptpn13</t>
  </si>
  <si>
    <t>Daxx</t>
  </si>
  <si>
    <t>Atf4</t>
  </si>
  <si>
    <t>mmu04217 Necroptosis</t>
  </si>
  <si>
    <t>Hist1h2an</t>
  </si>
  <si>
    <t>Mlkl</t>
  </si>
  <si>
    <t>Hist1h2ak</t>
  </si>
  <si>
    <t>Hist1h2ao</t>
  </si>
  <si>
    <t>Hist1h2ag</t>
  </si>
  <si>
    <t>Hist1h2ab</t>
  </si>
  <si>
    <t>Hist1h2ah</t>
  </si>
  <si>
    <t>Hist1h2af</t>
  </si>
  <si>
    <t>Hist2h2ac</t>
  </si>
  <si>
    <t>Stat3</t>
  </si>
  <si>
    <t>Hist2h2aa2</t>
  </si>
  <si>
    <t>Eif2ak2</t>
  </si>
  <si>
    <t>Stat5a</t>
  </si>
  <si>
    <t>Pygl</t>
  </si>
  <si>
    <t>mmu04672 Intestinal immune network for IgA production</t>
  </si>
  <si>
    <t>Cd86</t>
  </si>
  <si>
    <t>mmu04630 Jak-STAT signaling pathway</t>
  </si>
  <si>
    <t>Socs1</t>
  </si>
  <si>
    <t>Ptpn6</t>
  </si>
  <si>
    <t>Ptpn2</t>
  </si>
  <si>
    <t>Socs3</t>
  </si>
  <si>
    <t>Gfap</t>
  </si>
  <si>
    <t>mmu04622 RIG-I-like receptor signaling pathway</t>
  </si>
  <si>
    <t>Isg15</t>
  </si>
  <si>
    <t>Dhx58</t>
  </si>
  <si>
    <t>Map3k1</t>
  </si>
  <si>
    <t>mmu00670 One carbon pool by folate</t>
  </si>
  <si>
    <t>Mthfd2</t>
  </si>
  <si>
    <t>Aldh1l2</t>
  </si>
  <si>
    <t>Shmt2</t>
  </si>
  <si>
    <t>Mthfd1l</t>
  </si>
  <si>
    <t>Atic</t>
  </si>
  <si>
    <t>mmu04657 IL-17 signaling pathway</t>
  </si>
  <si>
    <t>Traf4</t>
  </si>
  <si>
    <t>Cebpb</t>
  </si>
  <si>
    <t>Lcn2</t>
  </si>
  <si>
    <t>S100a9</t>
  </si>
  <si>
    <t>S100a8</t>
  </si>
  <si>
    <t>Hsp90b1</t>
  </si>
  <si>
    <t>mmu04668 TNF signaling pathway</t>
  </si>
  <si>
    <t>Ifi47</t>
  </si>
  <si>
    <t>Bcl3</t>
  </si>
  <si>
    <t>Creb3l2</t>
  </si>
  <si>
    <t>Jag1</t>
  </si>
  <si>
    <t>mmu04115 p53 signaling pathway</t>
  </si>
  <si>
    <t>Siva1</t>
  </si>
  <si>
    <t>Siah1b</t>
  </si>
  <si>
    <t>Sesn2</t>
  </si>
  <si>
    <t>mmu03460 Fanconi anemia pathway</t>
  </si>
  <si>
    <t>Fanca</t>
  </si>
  <si>
    <t>Usp1</t>
  </si>
  <si>
    <t>Apitd1</t>
  </si>
  <si>
    <t>Fancb</t>
  </si>
  <si>
    <t>mmu04620 Toll-like receptor signaling pathway</t>
  </si>
  <si>
    <t>Irf5</t>
  </si>
  <si>
    <t>mmu04658 Th1 and Th2 cell differentiation</t>
  </si>
  <si>
    <t>Dll3</t>
  </si>
  <si>
    <t>Nfkbie</t>
  </si>
  <si>
    <t>mmu03050 Proteasome</t>
  </si>
  <si>
    <t>Psmb8</t>
  </si>
  <si>
    <t>Psmb9</t>
  </si>
  <si>
    <t>Psmb10</t>
  </si>
  <si>
    <t>mmu04514 Cell adhesion molecules (CAMs)</t>
  </si>
  <si>
    <t>Spn</t>
  </si>
  <si>
    <t>Jam3</t>
  </si>
  <si>
    <t>Pvr</t>
  </si>
  <si>
    <t>Cd274</t>
  </si>
  <si>
    <t>Mpzl1</t>
  </si>
  <si>
    <t>Ptprc</t>
  </si>
  <si>
    <t>Cd99</t>
  </si>
  <si>
    <t>mmu04659 Th17 cell differentiation</t>
  </si>
  <si>
    <t>Runx1</t>
  </si>
  <si>
    <t>mmu04141 Protein processing in endoplasmic reticulum</t>
  </si>
  <si>
    <t>P4hb</t>
  </si>
  <si>
    <t>Lman1</t>
  </si>
  <si>
    <t>Edem1</t>
  </si>
  <si>
    <t>Ssr4</t>
  </si>
  <si>
    <t>Rrbp1</t>
  </si>
  <si>
    <t>Ddost</t>
  </si>
  <si>
    <t>Stt3a</t>
  </si>
  <si>
    <t>Pdia4</t>
  </si>
  <si>
    <t>Nfe2l2</t>
  </si>
  <si>
    <t>Mogs</t>
  </si>
  <si>
    <t>Plaa</t>
  </si>
  <si>
    <t>Rpn2</t>
  </si>
  <si>
    <t>Ganab</t>
  </si>
  <si>
    <t>Ssr3</t>
  </si>
  <si>
    <t>Dnajc1</t>
  </si>
  <si>
    <t>Derl1</t>
  </si>
  <si>
    <t>Ckap4</t>
  </si>
  <si>
    <t>Ero1l</t>
  </si>
  <si>
    <t>Significantly downregulated KEGG pathways of GL261 glioblastoma tumors vs. brain tissue control. Cut-off q-val &lt; 0.1.</t>
  </si>
  <si>
    <t>Significantly upregulated KEGG pathways of GL261 glioblastoma tumors vs. brain tissue control. Cut-off q-val &lt; 0.1.</t>
  </si>
  <si>
    <t>perturbated.genes</t>
  </si>
  <si>
    <t>mmu04723 Retrograde endocannabinoid signaling</t>
  </si>
  <si>
    <t>Gng5</t>
  </si>
  <si>
    <t>Gnai3</t>
  </si>
  <si>
    <t>Ndufab1</t>
  </si>
  <si>
    <t>mmu04724 Glutamatergic synapse</t>
  </si>
  <si>
    <t>mmu04713 Circadian entrainment</t>
  </si>
  <si>
    <t>Prkg2</t>
  </si>
  <si>
    <t>mmu04020 Calcium signaling pathway</t>
  </si>
  <si>
    <t>mmu04727 GABAergic synapse</t>
  </si>
  <si>
    <t>mmu04728 Dopaminergic synapse</t>
  </si>
  <si>
    <t>mmu04261 Adrenergic signaling in cardiomyocytes</t>
  </si>
  <si>
    <t>Tpm4</t>
  </si>
  <si>
    <t>mmu04721 Synaptic vesicle cycle</t>
  </si>
  <si>
    <t>Stx3</t>
  </si>
  <si>
    <t>mmu04921 Oxytocin signaling pathway</t>
  </si>
  <si>
    <t>Prkaa1</t>
  </si>
  <si>
    <t>mmu04911 Insulin secretion</t>
  </si>
  <si>
    <t>mmu00190 Oxidative phosphorylation</t>
  </si>
  <si>
    <t>Cox6b2</t>
  </si>
  <si>
    <t>mmu04022 cGMP-PKG signaling pathway</t>
  </si>
  <si>
    <t>Vasp</t>
  </si>
  <si>
    <t>mmu04024 cAMP signaling pathway</t>
  </si>
  <si>
    <t>Rac2</t>
  </si>
  <si>
    <t>Vav1</t>
  </si>
  <si>
    <t>Gli3</t>
  </si>
  <si>
    <t>mmu04925 Aldosterone synthesis and secretion</t>
  </si>
  <si>
    <t>Atf1</t>
  </si>
  <si>
    <t>mmu04360 Axon guidance</t>
  </si>
  <si>
    <t>Sema3b</t>
  </si>
  <si>
    <t>Epha2</t>
  </si>
  <si>
    <t>Sema3d</t>
  </si>
  <si>
    <t>Ephb4</t>
  </si>
  <si>
    <t>Efna1</t>
  </si>
  <si>
    <t>Plxnb2</t>
  </si>
  <si>
    <t>Plxnb3</t>
  </si>
  <si>
    <t>Fes</t>
  </si>
  <si>
    <t>mmu04720 Long-term potentiation</t>
  </si>
  <si>
    <t>Rps6ka1</t>
  </si>
  <si>
    <t>mmu04260 Cardiac muscle contraction</t>
  </si>
  <si>
    <t>mmu04080 Neuroactive ligand-receptor interaction</t>
  </si>
  <si>
    <t>Gzma</t>
  </si>
  <si>
    <t>Tspo</t>
  </si>
  <si>
    <t>Lpar4</t>
  </si>
  <si>
    <t>S1pr2</t>
  </si>
  <si>
    <t>S1pr3</t>
  </si>
  <si>
    <t>Lpar6</t>
  </si>
  <si>
    <t>P2ry6</t>
  </si>
  <si>
    <t>P2ry1</t>
  </si>
  <si>
    <t>P2ry2</t>
  </si>
  <si>
    <t>Ltb4r1</t>
  </si>
  <si>
    <t>mmu04971 Gastric acid secretion</t>
  </si>
  <si>
    <t>mmu04961 Endocrine and other factor-regulated calcium reabsorption</t>
  </si>
  <si>
    <t>notavailable</t>
  </si>
  <si>
    <t>mmu04970 Salivary secretion</t>
  </si>
  <si>
    <t>Lyz1</t>
  </si>
  <si>
    <t>Lyz2</t>
  </si>
  <si>
    <t>mmu04742 Taste transduction</t>
  </si>
  <si>
    <t>mmu04740 Olfactory transduction</t>
  </si>
  <si>
    <t>Olfr1466</t>
  </si>
  <si>
    <t>mmu04726 Serotonergic synapse</t>
  </si>
  <si>
    <t>mmu04924 Renin secretion</t>
  </si>
  <si>
    <t>mmu04725 Cholinergic synapse</t>
  </si>
  <si>
    <t>mmu04270 Vascular smooth muscle contraction</t>
  </si>
  <si>
    <t>Pla2g5</t>
  </si>
  <si>
    <t>Arhgef1</t>
  </si>
  <si>
    <t>Cald1</t>
  </si>
  <si>
    <t>Pla2g12a</t>
  </si>
  <si>
    <t>mmu04070 Phosphatidylinositol signaling system</t>
  </si>
  <si>
    <t>Pi4k2b</t>
  </si>
  <si>
    <t>mmu04960 Aldosterone-regulated sodium reabsorption</t>
  </si>
  <si>
    <t>mmu04916 Melanogenesis</t>
  </si>
  <si>
    <t>mmu04730 Long-term depression</t>
  </si>
  <si>
    <t>mmu04964 Proximal tubule bicarbonate reclamation</t>
  </si>
  <si>
    <t>mmu04972 Pancreatic secretion</t>
  </si>
  <si>
    <t>mmu04540 Gap junction</t>
  </si>
  <si>
    <t>mmu04371 Apelin signaling pathway</t>
  </si>
  <si>
    <t>mmu04750 Inflammatory mediator regulation of TRP channels</t>
  </si>
  <si>
    <t>mmu04140 Autophagy - animal</t>
  </si>
  <si>
    <t>mmu04922 Glucagon signaling pathway</t>
  </si>
  <si>
    <t>Ppp4c</t>
  </si>
  <si>
    <t>mmu04923 Regulation of lipolysis in adipocytes</t>
  </si>
  <si>
    <t>Pnpla2</t>
  </si>
  <si>
    <t>mmu04912 GnRH signaling pathway</t>
  </si>
  <si>
    <t>Mmp2</t>
  </si>
  <si>
    <t>Hbegf</t>
  </si>
  <si>
    <t>mmu04962 Vasopressin-regulated water reabsorption</t>
  </si>
  <si>
    <t>Arhgdib</t>
  </si>
  <si>
    <t>mmu00620 Pyruvate metabolism</t>
  </si>
  <si>
    <t>Me2</t>
  </si>
  <si>
    <t>mmu04136 Autophagy - other</t>
  </si>
  <si>
    <t>mmu04014 Ras signaling pathway</t>
  </si>
  <si>
    <t>Angpt2</t>
  </si>
  <si>
    <t>Shc1</t>
  </si>
  <si>
    <t>Arf6</t>
  </si>
  <si>
    <t>Ralb</t>
  </si>
  <si>
    <t>mmu04150 mTOR signaling pathway</t>
  </si>
  <si>
    <t>Lrp6</t>
  </si>
  <si>
    <t>mmu04966 Collecting duct acid secretion</t>
  </si>
  <si>
    <t>Slc12a7</t>
  </si>
  <si>
    <t>mmu04015 Rap1 signaling pathway</t>
  </si>
  <si>
    <t>Apbb1ip</t>
  </si>
  <si>
    <t>Pfn1</t>
  </si>
  <si>
    <t>Fyb</t>
  </si>
  <si>
    <t>mmu00534 Glycosaminoglycan biosynthesis - heparan sulfate / heparin</t>
  </si>
  <si>
    <t>mmu00562 Inositol phosphate metabolism</t>
  </si>
  <si>
    <t>mmu04973 Carbohydrate digestion and absorption</t>
  </si>
  <si>
    <t>Hk2</t>
  </si>
  <si>
    <t>Hk3</t>
  </si>
  <si>
    <t>mmu04710 Circadian rhythm</t>
  </si>
  <si>
    <t>mmu04910 Insulin signaling pathway</t>
  </si>
  <si>
    <t>Trip10</t>
  </si>
  <si>
    <t>mmu04915 Estrogen signaling pathway</t>
  </si>
  <si>
    <t>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</si>
</sst>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11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98"/>
  <sheetViews>
    <sheetView tabSelected="1" zoomScaleNormal="100" workbookViewId="0">
      <selection activeCell="L2" sqref="L2"/>
    </sheetView>
  </sheetViews>
  <sheetFormatPr baseColWidth="10" defaultColWidth="9.140625" defaultRowHeight="15" x14ac:dyDescent="0.25"/>
  <cols>
    <col min="1" max="1" width="56.140625" bestFit="1" customWidth="1"/>
    <col min="2" max="5" width="12" bestFit="1" customWidth="1"/>
  </cols>
  <sheetData>
    <row r="1" spans="1:53" x14ac:dyDescent="0.25">
      <c r="A1" s="1" t="s">
        <v>0</v>
      </c>
    </row>
    <row r="3" spans="1:53" x14ac:dyDescent="0.25">
      <c r="A3" s="1" t="s">
        <v>529</v>
      </c>
    </row>
    <row r="4" spans="1:53" x14ac:dyDescent="0.25">
      <c r="B4" t="s">
        <v>1</v>
      </c>
      <c r="C4" t="s">
        <v>2</v>
      </c>
      <c r="D4" t="s">
        <v>3</v>
      </c>
      <c r="E4" t="s">
        <v>4</v>
      </c>
      <c r="F4" s="2" t="s">
        <v>5</v>
      </c>
      <c r="G4" t="s">
        <v>6</v>
      </c>
      <c r="H4" t="s">
        <v>7</v>
      </c>
      <c r="I4" t="s">
        <v>8</v>
      </c>
      <c r="J4">
        <v>1</v>
      </c>
      <c r="K4">
        <v>2</v>
      </c>
      <c r="L4">
        <v>3</v>
      </c>
      <c r="M4">
        <v>4</v>
      </c>
      <c r="N4">
        <v>5</v>
      </c>
      <c r="O4">
        <v>6</v>
      </c>
      <c r="P4">
        <v>7</v>
      </c>
      <c r="Q4">
        <v>8</v>
      </c>
      <c r="R4">
        <v>9</v>
      </c>
      <c r="S4">
        <v>10</v>
      </c>
      <c r="T4">
        <v>11</v>
      </c>
      <c r="U4">
        <v>12</v>
      </c>
      <c r="V4">
        <v>13</v>
      </c>
      <c r="W4">
        <v>14</v>
      </c>
      <c r="X4">
        <v>15</v>
      </c>
      <c r="Y4">
        <v>16</v>
      </c>
      <c r="Z4">
        <v>17</v>
      </c>
      <c r="AA4">
        <v>18</v>
      </c>
      <c r="AB4">
        <v>19</v>
      </c>
      <c r="AC4">
        <v>20</v>
      </c>
      <c r="AD4">
        <v>21</v>
      </c>
      <c r="AE4">
        <v>22</v>
      </c>
      <c r="AF4">
        <v>23</v>
      </c>
      <c r="AG4">
        <v>24</v>
      </c>
      <c r="AH4">
        <v>25</v>
      </c>
      <c r="AI4">
        <v>26</v>
      </c>
      <c r="AJ4">
        <v>27</v>
      </c>
      <c r="AK4">
        <v>28</v>
      </c>
      <c r="AL4">
        <v>29</v>
      </c>
      <c r="AM4">
        <v>30</v>
      </c>
      <c r="AN4">
        <v>31</v>
      </c>
      <c r="AO4">
        <v>32</v>
      </c>
      <c r="AP4">
        <v>33</v>
      </c>
      <c r="AQ4">
        <v>34</v>
      </c>
      <c r="AR4">
        <v>35</v>
      </c>
      <c r="AS4">
        <v>36</v>
      </c>
      <c r="AT4">
        <v>37</v>
      </c>
      <c r="AU4">
        <v>38</v>
      </c>
      <c r="AV4">
        <v>39</v>
      </c>
      <c r="AW4">
        <v>40</v>
      </c>
      <c r="AX4">
        <v>41</v>
      </c>
      <c r="AY4">
        <v>42</v>
      </c>
      <c r="AZ4">
        <v>43</v>
      </c>
      <c r="BA4">
        <v>44</v>
      </c>
    </row>
    <row r="5" spans="1:53" x14ac:dyDescent="0.25">
      <c r="A5" t="s">
        <v>9</v>
      </c>
      <c r="B5" s="3">
        <v>8.4302142765349797E-11</v>
      </c>
      <c r="C5">
        <v>6.7387253777269702</v>
      </c>
      <c r="D5" s="3">
        <v>8.43021427653495E-11</v>
      </c>
      <c r="E5" s="3">
        <v>1.8209262837315499E-8</v>
      </c>
      <c r="F5" s="2">
        <v>40</v>
      </c>
      <c r="G5">
        <v>127</v>
      </c>
      <c r="H5" s="4">
        <f>100*F5/G5</f>
        <v>31.496062992125985</v>
      </c>
      <c r="I5" s="3">
        <v>8.4302142765349797E-11</v>
      </c>
      <c r="J5" t="s">
        <v>10</v>
      </c>
      <c r="K5" t="s">
        <v>11</v>
      </c>
      <c r="L5" t="s">
        <v>12</v>
      </c>
      <c r="M5" t="s">
        <v>13</v>
      </c>
      <c r="N5" t="s">
        <v>14</v>
      </c>
      <c r="O5" t="s">
        <v>15</v>
      </c>
      <c r="P5" t="s">
        <v>16</v>
      </c>
      <c r="Q5" t="s">
        <v>17</v>
      </c>
      <c r="R5" t="s">
        <v>18</v>
      </c>
      <c r="S5" t="s">
        <v>19</v>
      </c>
      <c r="T5" t="s">
        <v>20</v>
      </c>
      <c r="U5" t="s">
        <v>21</v>
      </c>
      <c r="V5" t="s">
        <v>22</v>
      </c>
      <c r="W5" t="s">
        <v>23</v>
      </c>
      <c r="X5" t="s">
        <v>24</v>
      </c>
      <c r="Y5" t="s">
        <v>25</v>
      </c>
      <c r="Z5" t="s">
        <v>26</v>
      </c>
      <c r="AA5" t="s">
        <v>27</v>
      </c>
      <c r="AB5" t="s">
        <v>28</v>
      </c>
      <c r="AC5" t="s">
        <v>29</v>
      </c>
      <c r="AD5" t="s">
        <v>30</v>
      </c>
      <c r="AE5" t="s">
        <v>31</v>
      </c>
      <c r="AF5" t="s">
        <v>32</v>
      </c>
      <c r="AG5" t="s">
        <v>33</v>
      </c>
      <c r="AH5" t="s">
        <v>34</v>
      </c>
      <c r="AI5" t="s">
        <v>35</v>
      </c>
      <c r="AJ5" t="s">
        <v>36</v>
      </c>
      <c r="AK5" t="s">
        <v>37</v>
      </c>
      <c r="AL5" t="s">
        <v>38</v>
      </c>
      <c r="AM5" t="s">
        <v>39</v>
      </c>
      <c r="AN5" t="s">
        <v>40</v>
      </c>
      <c r="AO5" t="s">
        <v>41</v>
      </c>
      <c r="AP5" t="s">
        <v>42</v>
      </c>
      <c r="AQ5" t="s">
        <v>43</v>
      </c>
      <c r="AR5" t="s">
        <v>44</v>
      </c>
      <c r="AS5" t="s">
        <v>45</v>
      </c>
      <c r="AT5" t="s">
        <v>46</v>
      </c>
      <c r="AU5" t="s">
        <v>47</v>
      </c>
      <c r="AV5" t="s">
        <v>48</v>
      </c>
      <c r="AW5" t="s">
        <v>49</v>
      </c>
    </row>
    <row r="6" spans="1:53" x14ac:dyDescent="0.25">
      <c r="A6" t="s">
        <v>50</v>
      </c>
      <c r="B6" s="3">
        <v>3.5743887874490398E-9</v>
      </c>
      <c r="C6">
        <v>6.7817014461024598</v>
      </c>
      <c r="D6" s="3">
        <v>3.5743887874490799E-9</v>
      </c>
      <c r="E6" s="3">
        <v>3.8603398904449998E-7</v>
      </c>
      <c r="F6" s="2">
        <v>22</v>
      </c>
      <c r="G6">
        <v>31</v>
      </c>
      <c r="H6" s="4">
        <f t="shared" ref="H6:H42" si="0">100*F6/G6</f>
        <v>70.967741935483872</v>
      </c>
      <c r="I6" s="3">
        <v>3.5743887874490398E-9</v>
      </c>
      <c r="J6" t="s">
        <v>51</v>
      </c>
      <c r="K6" t="s">
        <v>52</v>
      </c>
      <c r="L6" t="s">
        <v>53</v>
      </c>
      <c r="M6" t="s">
        <v>54</v>
      </c>
      <c r="N6" t="s">
        <v>55</v>
      </c>
      <c r="O6" t="s">
        <v>56</v>
      </c>
      <c r="P6" t="s">
        <v>57</v>
      </c>
      <c r="Q6" t="s">
        <v>58</v>
      </c>
      <c r="R6" t="s">
        <v>59</v>
      </c>
      <c r="S6" t="s">
        <v>60</v>
      </c>
      <c r="T6" t="s">
        <v>61</v>
      </c>
      <c r="U6" t="s">
        <v>62</v>
      </c>
      <c r="V6" t="s">
        <v>63</v>
      </c>
      <c r="W6" t="s">
        <v>64</v>
      </c>
      <c r="X6" t="s">
        <v>65</v>
      </c>
      <c r="Y6" t="s">
        <v>66</v>
      </c>
      <c r="Z6" t="s">
        <v>67</v>
      </c>
      <c r="AA6" t="s">
        <v>68</v>
      </c>
      <c r="AB6" t="s">
        <v>69</v>
      </c>
      <c r="AC6" t="s">
        <v>70</v>
      </c>
      <c r="AD6" t="s">
        <v>71</v>
      </c>
      <c r="AE6" t="s">
        <v>72</v>
      </c>
    </row>
    <row r="7" spans="1:53" x14ac:dyDescent="0.25">
      <c r="A7" t="s">
        <v>73</v>
      </c>
      <c r="B7" s="3">
        <v>4.6713784385858303E-8</v>
      </c>
      <c r="C7">
        <v>5.77017473991702</v>
      </c>
      <c r="D7" s="3">
        <v>4.6713784385858098E-8</v>
      </c>
      <c r="E7" s="3">
        <v>3.3633924757817798E-6</v>
      </c>
      <c r="F7" s="2">
        <v>29</v>
      </c>
      <c r="G7">
        <v>50</v>
      </c>
      <c r="H7" s="4">
        <f t="shared" si="0"/>
        <v>58</v>
      </c>
      <c r="I7" s="3">
        <v>4.6713784385858303E-8</v>
      </c>
      <c r="J7" t="s">
        <v>74</v>
      </c>
      <c r="K7" t="s">
        <v>75</v>
      </c>
      <c r="L7" t="s">
        <v>76</v>
      </c>
      <c r="M7" t="s">
        <v>77</v>
      </c>
      <c r="N7" t="s">
        <v>78</v>
      </c>
      <c r="O7" t="s">
        <v>79</v>
      </c>
      <c r="P7" t="s">
        <v>80</v>
      </c>
      <c r="Q7" t="s">
        <v>81</v>
      </c>
      <c r="R7" t="s">
        <v>82</v>
      </c>
      <c r="S7" t="s">
        <v>83</v>
      </c>
      <c r="T7" t="s">
        <v>84</v>
      </c>
      <c r="U7" t="s">
        <v>85</v>
      </c>
      <c r="V7" t="s">
        <v>86</v>
      </c>
      <c r="W7" t="s">
        <v>87</v>
      </c>
      <c r="X7" t="s">
        <v>88</v>
      </c>
      <c r="Y7" t="s">
        <v>89</v>
      </c>
      <c r="Z7" t="s">
        <v>90</v>
      </c>
      <c r="AA7" t="s">
        <v>91</v>
      </c>
      <c r="AB7" t="s">
        <v>92</v>
      </c>
      <c r="AC7" t="s">
        <v>93</v>
      </c>
      <c r="AD7" t="s">
        <v>94</v>
      </c>
      <c r="AE7" t="s">
        <v>95</v>
      </c>
      <c r="AF7" t="s">
        <v>96</v>
      </c>
      <c r="AG7" t="s">
        <v>97</v>
      </c>
      <c r="AH7" t="s">
        <v>98</v>
      </c>
      <c r="AI7" t="s">
        <v>99</v>
      </c>
      <c r="AJ7" t="s">
        <v>100</v>
      </c>
      <c r="AK7" t="s">
        <v>101</v>
      </c>
      <c r="AL7" t="s">
        <v>102</v>
      </c>
    </row>
    <row r="8" spans="1:53" x14ac:dyDescent="0.25">
      <c r="A8" t="s">
        <v>103</v>
      </c>
      <c r="B8" s="3">
        <v>4.2453900608734001E-7</v>
      </c>
      <c r="C8">
        <v>5.0881449252542597</v>
      </c>
      <c r="D8" s="3">
        <v>4.2453900608734001E-7</v>
      </c>
      <c r="E8" s="3">
        <v>2.2925106328716399E-5</v>
      </c>
      <c r="F8" s="2">
        <v>38</v>
      </c>
      <c r="G8">
        <v>102</v>
      </c>
      <c r="H8" s="4">
        <f t="shared" si="0"/>
        <v>37.254901960784316</v>
      </c>
      <c r="I8" s="3">
        <v>4.2453900608734001E-7</v>
      </c>
      <c r="J8" t="s">
        <v>104</v>
      </c>
      <c r="K8" t="s">
        <v>105</v>
      </c>
      <c r="L8" t="s">
        <v>106</v>
      </c>
      <c r="M8" t="s">
        <v>107</v>
      </c>
      <c r="N8" t="s">
        <v>108</v>
      </c>
      <c r="O8" t="s">
        <v>51</v>
      </c>
      <c r="P8" t="s">
        <v>109</v>
      </c>
      <c r="Q8" t="s">
        <v>52</v>
      </c>
      <c r="R8" t="s">
        <v>53</v>
      </c>
      <c r="S8" t="s">
        <v>54</v>
      </c>
      <c r="T8" t="s">
        <v>110</v>
      </c>
      <c r="U8" t="s">
        <v>111</v>
      </c>
      <c r="V8" t="s">
        <v>56</v>
      </c>
      <c r="W8" t="s">
        <v>60</v>
      </c>
      <c r="X8" t="s">
        <v>112</v>
      </c>
      <c r="Y8" t="s">
        <v>113</v>
      </c>
      <c r="Z8" t="s">
        <v>114</v>
      </c>
      <c r="AA8" t="s">
        <v>115</v>
      </c>
      <c r="AB8" t="s">
        <v>116</v>
      </c>
      <c r="AC8" t="s">
        <v>117</v>
      </c>
      <c r="AD8" t="s">
        <v>118</v>
      </c>
      <c r="AE8" t="s">
        <v>119</v>
      </c>
      <c r="AF8" t="s">
        <v>120</v>
      </c>
      <c r="AG8" t="s">
        <v>121</v>
      </c>
      <c r="AH8" t="s">
        <v>122</v>
      </c>
      <c r="AI8" t="s">
        <v>123</v>
      </c>
      <c r="AJ8" t="s">
        <v>124</v>
      </c>
      <c r="AK8" t="s">
        <v>125</v>
      </c>
      <c r="AL8" t="s">
        <v>69</v>
      </c>
      <c r="AM8" t="s">
        <v>126</v>
      </c>
      <c r="AN8" t="s">
        <v>127</v>
      </c>
      <c r="AO8" t="s">
        <v>128</v>
      </c>
      <c r="AP8" t="s">
        <v>129</v>
      </c>
      <c r="AQ8" t="s">
        <v>130</v>
      </c>
      <c r="AR8" t="s">
        <v>131</v>
      </c>
      <c r="AS8" t="s">
        <v>132</v>
      </c>
      <c r="AT8" t="s">
        <v>133</v>
      </c>
      <c r="AU8" t="s">
        <v>134</v>
      </c>
    </row>
    <row r="9" spans="1:53" x14ac:dyDescent="0.25">
      <c r="A9" t="s">
        <v>135</v>
      </c>
      <c r="B9" s="3">
        <v>3.0388550793461299E-6</v>
      </c>
      <c r="C9">
        <v>4.6467340877699801</v>
      </c>
      <c r="D9" s="3">
        <v>3.0388550793461299E-6</v>
      </c>
      <c r="E9">
        <v>1.3127853942775301E-4</v>
      </c>
      <c r="F9" s="2">
        <v>29</v>
      </c>
      <c r="G9">
        <v>121</v>
      </c>
      <c r="H9" s="4">
        <f t="shared" si="0"/>
        <v>23.966942148760332</v>
      </c>
      <c r="I9" s="3">
        <v>3.03885507934614E-6</v>
      </c>
      <c r="J9" t="s">
        <v>136</v>
      </c>
      <c r="K9" t="s">
        <v>137</v>
      </c>
      <c r="L9" t="s">
        <v>138</v>
      </c>
      <c r="M9" t="s">
        <v>139</v>
      </c>
      <c r="N9" t="s">
        <v>140</v>
      </c>
      <c r="O9" t="s">
        <v>141</v>
      </c>
      <c r="P9" t="s">
        <v>142</v>
      </c>
      <c r="Q9" t="s">
        <v>143</v>
      </c>
      <c r="R9" t="s">
        <v>144</v>
      </c>
      <c r="S9" t="s">
        <v>145</v>
      </c>
      <c r="T9" t="s">
        <v>146</v>
      </c>
      <c r="U9" t="s">
        <v>147</v>
      </c>
      <c r="V9" t="s">
        <v>148</v>
      </c>
      <c r="W9" t="s">
        <v>149</v>
      </c>
      <c r="X9" t="s">
        <v>150</v>
      </c>
      <c r="Y9" t="s">
        <v>151</v>
      </c>
      <c r="Z9" t="s">
        <v>152</v>
      </c>
      <c r="AA9" t="s">
        <v>153</v>
      </c>
      <c r="AB9" t="s">
        <v>154</v>
      </c>
      <c r="AC9" t="s">
        <v>155</v>
      </c>
      <c r="AD9" t="s">
        <v>156</v>
      </c>
      <c r="AE9" t="s">
        <v>157</v>
      </c>
      <c r="AF9" t="s">
        <v>158</v>
      </c>
      <c r="AG9" t="s">
        <v>159</v>
      </c>
      <c r="AH9" t="s">
        <v>160</v>
      </c>
      <c r="AI9" t="s">
        <v>161</v>
      </c>
      <c r="AJ9" t="s">
        <v>162</v>
      </c>
      <c r="AK9" t="s">
        <v>163</v>
      </c>
      <c r="AL9" t="s">
        <v>164</v>
      </c>
    </row>
    <row r="10" spans="1:53" x14ac:dyDescent="0.25">
      <c r="A10" t="s">
        <v>165</v>
      </c>
      <c r="B10" s="3">
        <v>9.9642679936504593E-6</v>
      </c>
      <c r="C10">
        <v>4.3412968928331104</v>
      </c>
      <c r="D10" s="3">
        <v>9.9642679936504797E-6</v>
      </c>
      <c r="E10">
        <v>3.58713647771417E-4</v>
      </c>
      <c r="F10" s="2">
        <v>33</v>
      </c>
      <c r="G10">
        <v>141</v>
      </c>
      <c r="H10" s="4">
        <f t="shared" si="0"/>
        <v>23.404255319148938</v>
      </c>
      <c r="I10" s="3">
        <v>9.9642679936504593E-6</v>
      </c>
      <c r="J10" t="s">
        <v>166</v>
      </c>
      <c r="K10" t="s">
        <v>167</v>
      </c>
      <c r="L10" t="s">
        <v>168</v>
      </c>
      <c r="M10" t="s">
        <v>169</v>
      </c>
      <c r="N10" t="s">
        <v>170</v>
      </c>
      <c r="O10" t="s">
        <v>136</v>
      </c>
      <c r="P10" t="s">
        <v>171</v>
      </c>
      <c r="Q10" t="s">
        <v>172</v>
      </c>
      <c r="R10" t="s">
        <v>173</v>
      </c>
      <c r="S10" t="s">
        <v>174</v>
      </c>
      <c r="T10" t="s">
        <v>175</v>
      </c>
      <c r="U10" t="s">
        <v>176</v>
      </c>
      <c r="V10" t="s">
        <v>177</v>
      </c>
      <c r="W10" t="s">
        <v>178</v>
      </c>
      <c r="X10" t="s">
        <v>179</v>
      </c>
      <c r="Y10" t="s">
        <v>140</v>
      </c>
      <c r="Z10" t="s">
        <v>141</v>
      </c>
      <c r="AA10" t="s">
        <v>180</v>
      </c>
      <c r="AB10" t="s">
        <v>181</v>
      </c>
      <c r="AC10" t="s">
        <v>182</v>
      </c>
      <c r="AD10" t="s">
        <v>183</v>
      </c>
      <c r="AE10" t="s">
        <v>146</v>
      </c>
      <c r="AF10" t="s">
        <v>184</v>
      </c>
      <c r="AG10" t="s">
        <v>185</v>
      </c>
      <c r="AH10" t="s">
        <v>186</v>
      </c>
      <c r="AI10" t="s">
        <v>187</v>
      </c>
      <c r="AJ10" t="s">
        <v>188</v>
      </c>
      <c r="AK10" t="s">
        <v>189</v>
      </c>
      <c r="AL10" t="s">
        <v>190</v>
      </c>
      <c r="AM10" t="s">
        <v>191</v>
      </c>
      <c r="AN10" t="s">
        <v>192</v>
      </c>
      <c r="AO10" t="s">
        <v>193</v>
      </c>
      <c r="AP10" t="s">
        <v>162</v>
      </c>
    </row>
    <row r="11" spans="1:53" x14ac:dyDescent="0.25">
      <c r="A11" t="s">
        <v>194</v>
      </c>
      <c r="B11" s="3">
        <v>1.79503026527066E-5</v>
      </c>
      <c r="C11">
        <v>4.4493176047224496</v>
      </c>
      <c r="D11" s="3">
        <v>1.7950302652706701E-5</v>
      </c>
      <c r="E11">
        <v>5.5389505328351995E-4</v>
      </c>
      <c r="F11" s="2">
        <v>19</v>
      </c>
      <c r="G11">
        <v>33</v>
      </c>
      <c r="H11" s="4">
        <f t="shared" si="0"/>
        <v>57.575757575757578</v>
      </c>
      <c r="I11" s="3">
        <v>1.79503026527066E-5</v>
      </c>
      <c r="J11" t="s">
        <v>195</v>
      </c>
      <c r="K11" t="s">
        <v>196</v>
      </c>
      <c r="L11" t="s">
        <v>197</v>
      </c>
      <c r="M11" t="s">
        <v>198</v>
      </c>
      <c r="N11" t="s">
        <v>199</v>
      </c>
      <c r="O11" t="s">
        <v>200</v>
      </c>
      <c r="P11" t="s">
        <v>201</v>
      </c>
      <c r="Q11" t="s">
        <v>202</v>
      </c>
      <c r="R11" t="s">
        <v>203</v>
      </c>
      <c r="S11" t="s">
        <v>204</v>
      </c>
      <c r="T11" t="s">
        <v>205</v>
      </c>
      <c r="U11" t="s">
        <v>206</v>
      </c>
      <c r="V11" t="s">
        <v>207</v>
      </c>
      <c r="W11" t="s">
        <v>208</v>
      </c>
      <c r="X11" t="s">
        <v>209</v>
      </c>
      <c r="Y11" t="s">
        <v>210</v>
      </c>
      <c r="Z11" t="s">
        <v>211</v>
      </c>
      <c r="AA11" t="s">
        <v>212</v>
      </c>
      <c r="AB11" t="s">
        <v>213</v>
      </c>
    </row>
    <row r="12" spans="1:53" x14ac:dyDescent="0.25">
      <c r="A12" t="s">
        <v>214</v>
      </c>
      <c r="B12" s="3">
        <v>2.68382359320849E-5</v>
      </c>
      <c r="C12">
        <v>4.1755708559129197</v>
      </c>
      <c r="D12" s="3">
        <v>2.6838235932084998E-5</v>
      </c>
      <c r="E12">
        <v>7.24632370166294E-4</v>
      </c>
      <c r="F12" s="2">
        <v>27</v>
      </c>
      <c r="G12">
        <v>67</v>
      </c>
      <c r="H12" s="4">
        <f t="shared" si="0"/>
        <v>40.298507462686565</v>
      </c>
      <c r="I12" s="3">
        <v>2.6838235932084998E-5</v>
      </c>
      <c r="J12" t="s">
        <v>215</v>
      </c>
      <c r="K12" t="s">
        <v>216</v>
      </c>
      <c r="L12" t="s">
        <v>217</v>
      </c>
      <c r="M12" t="s">
        <v>218</v>
      </c>
      <c r="N12" t="s">
        <v>219</v>
      </c>
      <c r="O12" t="s">
        <v>220</v>
      </c>
      <c r="P12" t="s">
        <v>221</v>
      </c>
      <c r="Q12" t="s">
        <v>222</v>
      </c>
      <c r="R12" t="s">
        <v>223</v>
      </c>
      <c r="S12" t="s">
        <v>224</v>
      </c>
      <c r="T12" t="s">
        <v>225</v>
      </c>
      <c r="U12" t="s">
        <v>226</v>
      </c>
      <c r="V12" t="s">
        <v>227</v>
      </c>
      <c r="W12" t="s">
        <v>228</v>
      </c>
      <c r="X12" t="s">
        <v>127</v>
      </c>
      <c r="Y12" t="s">
        <v>229</v>
      </c>
      <c r="Z12" t="s">
        <v>230</v>
      </c>
      <c r="AA12" t="s">
        <v>231</v>
      </c>
      <c r="AB12" t="s">
        <v>232</v>
      </c>
      <c r="AC12" t="s">
        <v>233</v>
      </c>
      <c r="AD12" t="s">
        <v>234</v>
      </c>
      <c r="AE12" t="s">
        <v>235</v>
      </c>
      <c r="AF12" t="s">
        <v>236</v>
      </c>
      <c r="AG12" t="s">
        <v>237</v>
      </c>
      <c r="AH12" t="s">
        <v>238</v>
      </c>
      <c r="AI12" t="s">
        <v>239</v>
      </c>
      <c r="AJ12" t="s">
        <v>240</v>
      </c>
    </row>
    <row r="13" spans="1:53" x14ac:dyDescent="0.25">
      <c r="A13" t="s">
        <v>241</v>
      </c>
      <c r="B13" s="3">
        <v>4.0993195222262E-5</v>
      </c>
      <c r="C13">
        <v>4.0443185687462204</v>
      </c>
      <c r="D13" s="3">
        <v>4.0993195222262E-5</v>
      </c>
      <c r="E13">
        <v>9.838366853342881E-4</v>
      </c>
      <c r="F13" s="2">
        <v>25</v>
      </c>
      <c r="G13">
        <v>80</v>
      </c>
      <c r="H13" s="4">
        <f t="shared" si="0"/>
        <v>31.25</v>
      </c>
      <c r="I13" s="3">
        <v>4.0993195222262101E-5</v>
      </c>
      <c r="J13" t="s">
        <v>242</v>
      </c>
      <c r="K13" t="s">
        <v>243</v>
      </c>
      <c r="L13" t="s">
        <v>55</v>
      </c>
      <c r="M13" t="s">
        <v>57</v>
      </c>
      <c r="N13" t="s">
        <v>244</v>
      </c>
      <c r="O13" t="s">
        <v>58</v>
      </c>
      <c r="P13" t="s">
        <v>59</v>
      </c>
      <c r="Q13" t="s">
        <v>245</v>
      </c>
      <c r="R13" t="s">
        <v>246</v>
      </c>
      <c r="S13" t="s">
        <v>247</v>
      </c>
      <c r="T13" t="s">
        <v>248</v>
      </c>
      <c r="U13" t="s">
        <v>249</v>
      </c>
      <c r="V13" t="s">
        <v>250</v>
      </c>
      <c r="W13" t="s">
        <v>251</v>
      </c>
      <c r="X13" t="s">
        <v>68</v>
      </c>
      <c r="Y13" t="s">
        <v>252</v>
      </c>
      <c r="Z13" t="s">
        <v>253</v>
      </c>
      <c r="AA13" t="s">
        <v>254</v>
      </c>
      <c r="AB13" t="s">
        <v>255</v>
      </c>
      <c r="AC13" t="s">
        <v>256</v>
      </c>
      <c r="AD13" t="s">
        <v>257</v>
      </c>
      <c r="AE13" t="s">
        <v>258</v>
      </c>
      <c r="AF13" t="s">
        <v>72</v>
      </c>
      <c r="AG13" t="s">
        <v>259</v>
      </c>
      <c r="AH13" t="s">
        <v>260</v>
      </c>
    </row>
    <row r="14" spans="1:53" x14ac:dyDescent="0.25">
      <c r="A14" t="s">
        <v>261</v>
      </c>
      <c r="B14" s="3">
        <v>5.6884075940268498E-5</v>
      </c>
      <c r="C14">
        <v>4.0027983186986704</v>
      </c>
      <c r="D14" s="3">
        <v>5.6884075940268403E-5</v>
      </c>
      <c r="E14">
        <v>1.2286960403098E-3</v>
      </c>
      <c r="F14" s="2">
        <v>19</v>
      </c>
      <c r="G14">
        <v>64</v>
      </c>
      <c r="H14" s="4">
        <f t="shared" si="0"/>
        <v>29.6875</v>
      </c>
      <c r="I14" s="3">
        <v>5.6884075940268498E-5</v>
      </c>
      <c r="J14" t="s">
        <v>262</v>
      </c>
      <c r="K14" t="s">
        <v>263</v>
      </c>
      <c r="L14" t="s">
        <v>264</v>
      </c>
      <c r="M14" t="s">
        <v>176</v>
      </c>
      <c r="N14" t="s">
        <v>265</v>
      </c>
      <c r="O14" t="s">
        <v>266</v>
      </c>
      <c r="P14" t="s">
        <v>267</v>
      </c>
      <c r="Q14" t="s">
        <v>268</v>
      </c>
      <c r="R14" t="s">
        <v>269</v>
      </c>
      <c r="S14" t="s">
        <v>270</v>
      </c>
      <c r="T14" t="s">
        <v>187</v>
      </c>
      <c r="U14" t="s">
        <v>190</v>
      </c>
      <c r="V14" t="s">
        <v>271</v>
      </c>
      <c r="W14" t="s">
        <v>272</v>
      </c>
      <c r="X14" t="s">
        <v>193</v>
      </c>
      <c r="Y14" t="s">
        <v>273</v>
      </c>
      <c r="Z14" t="s">
        <v>274</v>
      </c>
      <c r="AA14" t="s">
        <v>275</v>
      </c>
      <c r="AB14" t="s">
        <v>276</v>
      </c>
    </row>
    <row r="15" spans="1:53" x14ac:dyDescent="0.25">
      <c r="A15" t="s">
        <v>277</v>
      </c>
      <c r="B15" s="3">
        <v>8.8757511086937397E-5</v>
      </c>
      <c r="C15">
        <v>3.9965826772021602</v>
      </c>
      <c r="D15" s="3">
        <v>8.8757511086937397E-5</v>
      </c>
      <c r="E15">
        <v>1.7428747631616801E-3</v>
      </c>
      <c r="F15" s="2">
        <v>16</v>
      </c>
      <c r="G15">
        <v>33</v>
      </c>
      <c r="H15" s="4">
        <f t="shared" si="0"/>
        <v>48.484848484848484</v>
      </c>
      <c r="I15" s="3">
        <v>8.8757511086937397E-5</v>
      </c>
      <c r="J15" t="s">
        <v>278</v>
      </c>
      <c r="K15" t="s">
        <v>59</v>
      </c>
      <c r="L15" t="s">
        <v>279</v>
      </c>
      <c r="M15" t="s">
        <v>62</v>
      </c>
      <c r="N15" t="s">
        <v>280</v>
      </c>
      <c r="O15" t="s">
        <v>281</v>
      </c>
      <c r="P15" t="s">
        <v>65</v>
      </c>
      <c r="Q15" t="s">
        <v>66</v>
      </c>
      <c r="R15" t="s">
        <v>282</v>
      </c>
      <c r="S15" t="s">
        <v>283</v>
      </c>
      <c r="T15" t="s">
        <v>284</v>
      </c>
      <c r="U15" t="s">
        <v>127</v>
      </c>
      <c r="V15" t="s">
        <v>285</v>
      </c>
      <c r="W15" t="s">
        <v>72</v>
      </c>
      <c r="X15" t="s">
        <v>286</v>
      </c>
      <c r="Y15" t="s">
        <v>287</v>
      </c>
    </row>
    <row r="16" spans="1:53" x14ac:dyDescent="0.25">
      <c r="A16" t="s">
        <v>288</v>
      </c>
      <c r="B16">
        <v>1.0740742431312801E-4</v>
      </c>
      <c r="C16">
        <v>4.0710548008103498</v>
      </c>
      <c r="D16">
        <v>1.0740742431312801E-4</v>
      </c>
      <c r="E16">
        <v>1.93333363763631E-3</v>
      </c>
      <c r="F16" s="2">
        <v>12</v>
      </c>
      <c r="G16">
        <v>22</v>
      </c>
      <c r="H16" s="4">
        <f t="shared" si="0"/>
        <v>54.545454545454547</v>
      </c>
      <c r="I16">
        <v>1.0740742431312801E-4</v>
      </c>
      <c r="J16" t="s">
        <v>289</v>
      </c>
      <c r="K16" t="s">
        <v>59</v>
      </c>
      <c r="L16" t="s">
        <v>61</v>
      </c>
      <c r="M16" t="s">
        <v>62</v>
      </c>
      <c r="N16" t="s">
        <v>63</v>
      </c>
      <c r="O16" t="s">
        <v>65</v>
      </c>
      <c r="P16" t="s">
        <v>66</v>
      </c>
      <c r="Q16" t="s">
        <v>67</v>
      </c>
      <c r="R16" t="s">
        <v>69</v>
      </c>
      <c r="S16" t="s">
        <v>70</v>
      </c>
      <c r="T16" t="s">
        <v>72</v>
      </c>
      <c r="U16" t="s">
        <v>290</v>
      </c>
    </row>
    <row r="17" spans="1:53" x14ac:dyDescent="0.25">
      <c r="A17" t="s">
        <v>291</v>
      </c>
      <c r="B17">
        <v>1.1998909741632299E-4</v>
      </c>
      <c r="C17">
        <v>3.8461209339946398</v>
      </c>
      <c r="D17">
        <v>1.1998909741632299E-4</v>
      </c>
      <c r="E17">
        <v>1.9533166106317401E-3</v>
      </c>
      <c r="F17" s="2">
        <v>15</v>
      </c>
      <c r="G17">
        <v>41</v>
      </c>
      <c r="H17" s="4">
        <f t="shared" si="0"/>
        <v>36.585365853658537</v>
      </c>
      <c r="I17">
        <v>1.1998909741632299E-4</v>
      </c>
      <c r="J17" t="s">
        <v>292</v>
      </c>
      <c r="K17" t="s">
        <v>293</v>
      </c>
      <c r="L17" t="s">
        <v>217</v>
      </c>
      <c r="M17" t="s">
        <v>294</v>
      </c>
      <c r="N17" t="s">
        <v>222</v>
      </c>
      <c r="O17" t="s">
        <v>295</v>
      </c>
      <c r="P17" t="s">
        <v>296</v>
      </c>
      <c r="Q17" t="s">
        <v>297</v>
      </c>
      <c r="R17" t="s">
        <v>298</v>
      </c>
      <c r="S17" t="s">
        <v>299</v>
      </c>
      <c r="T17" t="s">
        <v>225</v>
      </c>
      <c r="U17" t="s">
        <v>252</v>
      </c>
      <c r="V17" t="s">
        <v>232</v>
      </c>
      <c r="W17" t="s">
        <v>238</v>
      </c>
      <c r="X17" t="s">
        <v>300</v>
      </c>
    </row>
    <row r="18" spans="1:53" x14ac:dyDescent="0.25">
      <c r="A18" t="s">
        <v>301</v>
      </c>
      <c r="B18">
        <v>1.3511752944107201E-4</v>
      </c>
      <c r="C18">
        <v>3.7015523794275298</v>
      </c>
      <c r="D18">
        <v>1.3511752944107201E-4</v>
      </c>
      <c r="E18">
        <v>1.9533166106317401E-3</v>
      </c>
      <c r="F18" s="2">
        <v>39</v>
      </c>
      <c r="G18">
        <v>115</v>
      </c>
      <c r="H18" s="4">
        <f t="shared" si="0"/>
        <v>33.913043478260867</v>
      </c>
      <c r="I18">
        <v>1.3511752944107201E-4</v>
      </c>
      <c r="J18" t="s">
        <v>302</v>
      </c>
      <c r="K18" t="s">
        <v>293</v>
      </c>
      <c r="L18" t="s">
        <v>303</v>
      </c>
      <c r="M18" t="s">
        <v>304</v>
      </c>
      <c r="N18" t="s">
        <v>305</v>
      </c>
      <c r="O18" t="s">
        <v>306</v>
      </c>
      <c r="P18" t="s">
        <v>307</v>
      </c>
      <c r="Q18" t="s">
        <v>308</v>
      </c>
      <c r="R18" t="s">
        <v>309</v>
      </c>
      <c r="S18" t="s">
        <v>310</v>
      </c>
      <c r="T18" t="s">
        <v>311</v>
      </c>
      <c r="U18" t="s">
        <v>312</v>
      </c>
      <c r="V18" t="s">
        <v>295</v>
      </c>
      <c r="W18" t="s">
        <v>313</v>
      </c>
      <c r="X18" t="s">
        <v>297</v>
      </c>
      <c r="Y18" t="s">
        <v>298</v>
      </c>
      <c r="Z18" t="s">
        <v>314</v>
      </c>
      <c r="AA18" t="s">
        <v>315</v>
      </c>
      <c r="AB18" t="s">
        <v>316</v>
      </c>
      <c r="AC18" t="s">
        <v>317</v>
      </c>
      <c r="AD18" t="s">
        <v>299</v>
      </c>
      <c r="AE18" t="s">
        <v>318</v>
      </c>
      <c r="AF18" t="s">
        <v>319</v>
      </c>
      <c r="AG18" t="s">
        <v>225</v>
      </c>
      <c r="AH18" t="s">
        <v>320</v>
      </c>
      <c r="AI18" t="s">
        <v>321</v>
      </c>
      <c r="AJ18" t="s">
        <v>322</v>
      </c>
      <c r="AK18" t="s">
        <v>323</v>
      </c>
      <c r="AL18" t="s">
        <v>228</v>
      </c>
      <c r="AM18" t="s">
        <v>324</v>
      </c>
      <c r="AN18" t="s">
        <v>325</v>
      </c>
      <c r="AO18" t="s">
        <v>230</v>
      </c>
      <c r="AP18" t="s">
        <v>232</v>
      </c>
      <c r="AQ18" t="s">
        <v>326</v>
      </c>
      <c r="AR18" t="s">
        <v>327</v>
      </c>
      <c r="AS18" t="s">
        <v>328</v>
      </c>
      <c r="AT18" t="s">
        <v>329</v>
      </c>
      <c r="AU18" t="s">
        <v>238</v>
      </c>
      <c r="AV18" t="s">
        <v>239</v>
      </c>
    </row>
    <row r="19" spans="1:53" x14ac:dyDescent="0.25">
      <c r="A19" t="s">
        <v>330</v>
      </c>
      <c r="B19">
        <v>1.35646986849427E-4</v>
      </c>
      <c r="C19">
        <v>3.7943485294787598</v>
      </c>
      <c r="D19">
        <v>1.35646986849427E-4</v>
      </c>
      <c r="E19">
        <v>1.9533166106317401E-3</v>
      </c>
      <c r="F19" s="2">
        <v>18</v>
      </c>
      <c r="G19">
        <v>45</v>
      </c>
      <c r="H19" s="4">
        <f t="shared" si="0"/>
        <v>40</v>
      </c>
      <c r="I19">
        <v>1.35646986849427E-4</v>
      </c>
      <c r="J19" t="s">
        <v>74</v>
      </c>
      <c r="K19" t="s">
        <v>331</v>
      </c>
      <c r="L19" t="s">
        <v>332</v>
      </c>
      <c r="M19" t="s">
        <v>76</v>
      </c>
      <c r="N19" t="s">
        <v>91</v>
      </c>
      <c r="O19" t="s">
        <v>92</v>
      </c>
      <c r="P19" t="s">
        <v>223</v>
      </c>
      <c r="Q19" t="s">
        <v>333</v>
      </c>
      <c r="R19" t="s">
        <v>334</v>
      </c>
      <c r="S19" t="s">
        <v>335</v>
      </c>
      <c r="T19" t="s">
        <v>336</v>
      </c>
      <c r="U19" t="s">
        <v>98</v>
      </c>
      <c r="V19" t="s">
        <v>337</v>
      </c>
      <c r="W19" t="s">
        <v>338</v>
      </c>
      <c r="X19" t="s">
        <v>339</v>
      </c>
      <c r="Y19" t="s">
        <v>340</v>
      </c>
      <c r="Z19" t="s">
        <v>341</v>
      </c>
      <c r="AA19" t="s">
        <v>342</v>
      </c>
    </row>
    <row r="20" spans="1:53" x14ac:dyDescent="0.25">
      <c r="A20" t="s">
        <v>343</v>
      </c>
      <c r="B20">
        <v>2.8404511457515001E-4</v>
      </c>
      <c r="C20">
        <v>3.4895212174849499</v>
      </c>
      <c r="D20">
        <v>2.8404511457515001E-4</v>
      </c>
      <c r="E20">
        <v>3.8346090467645199E-3</v>
      </c>
      <c r="F20" s="2">
        <v>43</v>
      </c>
      <c r="G20">
        <v>139</v>
      </c>
      <c r="H20" s="4">
        <f t="shared" si="0"/>
        <v>30.935251798561151</v>
      </c>
      <c r="I20">
        <v>2.8404511457515001E-4</v>
      </c>
      <c r="J20" t="s">
        <v>104</v>
      </c>
      <c r="K20" t="s">
        <v>106</v>
      </c>
      <c r="L20" t="s">
        <v>107</v>
      </c>
      <c r="M20" t="s">
        <v>166</v>
      </c>
      <c r="N20" t="s">
        <v>109</v>
      </c>
      <c r="O20" t="s">
        <v>344</v>
      </c>
      <c r="P20" t="s">
        <v>110</v>
      </c>
      <c r="Q20" t="s">
        <v>111</v>
      </c>
      <c r="R20" t="s">
        <v>77</v>
      </c>
      <c r="S20" t="s">
        <v>78</v>
      </c>
      <c r="T20" t="s">
        <v>79</v>
      </c>
      <c r="U20" t="s">
        <v>201</v>
      </c>
      <c r="V20" t="s">
        <v>82</v>
      </c>
      <c r="W20" t="s">
        <v>85</v>
      </c>
      <c r="X20" t="s">
        <v>86</v>
      </c>
      <c r="Y20" t="s">
        <v>87</v>
      </c>
      <c r="Z20" t="s">
        <v>88</v>
      </c>
      <c r="AA20" t="s">
        <v>345</v>
      </c>
      <c r="AB20" t="s">
        <v>113</v>
      </c>
      <c r="AC20" t="s">
        <v>114</v>
      </c>
      <c r="AD20" t="s">
        <v>346</v>
      </c>
      <c r="AE20" t="s">
        <v>313</v>
      </c>
      <c r="AF20" t="s">
        <v>116</v>
      </c>
      <c r="AG20" t="s">
        <v>117</v>
      </c>
      <c r="AH20" t="s">
        <v>118</v>
      </c>
      <c r="AI20" t="s">
        <v>93</v>
      </c>
      <c r="AJ20" t="s">
        <v>94</v>
      </c>
      <c r="AK20" t="s">
        <v>281</v>
      </c>
      <c r="AL20" t="s">
        <v>95</v>
      </c>
      <c r="AM20" t="s">
        <v>347</v>
      </c>
      <c r="AN20" t="s">
        <v>97</v>
      </c>
      <c r="AO20" t="s">
        <v>348</v>
      </c>
      <c r="AP20" t="s">
        <v>99</v>
      </c>
      <c r="AQ20" t="s">
        <v>124</v>
      </c>
      <c r="AR20" t="s">
        <v>349</v>
      </c>
      <c r="AS20" t="s">
        <v>126</v>
      </c>
      <c r="AT20" t="s">
        <v>127</v>
      </c>
      <c r="AU20" t="s">
        <v>350</v>
      </c>
      <c r="AV20" t="s">
        <v>329</v>
      </c>
      <c r="AW20" t="s">
        <v>133</v>
      </c>
      <c r="AX20" t="s">
        <v>238</v>
      </c>
      <c r="AY20" t="s">
        <v>351</v>
      </c>
      <c r="AZ20" t="s">
        <v>352</v>
      </c>
    </row>
    <row r="21" spans="1:53" x14ac:dyDescent="0.25">
      <c r="A21" t="s">
        <v>353</v>
      </c>
      <c r="B21">
        <v>5.2608323093163698E-4</v>
      </c>
      <c r="C21">
        <v>3.3205222520525401</v>
      </c>
      <c r="D21">
        <v>5.2608323093163796E-4</v>
      </c>
      <c r="E21">
        <v>6.6843516400725703E-3</v>
      </c>
      <c r="F21" s="2">
        <v>33</v>
      </c>
      <c r="G21">
        <v>114</v>
      </c>
      <c r="H21" s="4">
        <f t="shared" si="0"/>
        <v>28.94736842105263</v>
      </c>
      <c r="I21">
        <v>5.2608323093163698E-4</v>
      </c>
      <c r="J21" t="s">
        <v>292</v>
      </c>
      <c r="K21" t="s">
        <v>354</v>
      </c>
      <c r="L21" t="s">
        <v>293</v>
      </c>
      <c r="M21" t="s">
        <v>355</v>
      </c>
      <c r="N21" t="s">
        <v>307</v>
      </c>
      <c r="O21" t="s">
        <v>356</v>
      </c>
      <c r="P21" t="s">
        <v>217</v>
      </c>
      <c r="Q21" t="s">
        <v>220</v>
      </c>
      <c r="R21" t="s">
        <v>357</v>
      </c>
      <c r="S21" t="s">
        <v>358</v>
      </c>
      <c r="T21" t="s">
        <v>221</v>
      </c>
      <c r="U21" t="s">
        <v>359</v>
      </c>
      <c r="V21" t="s">
        <v>360</v>
      </c>
      <c r="W21" t="s">
        <v>333</v>
      </c>
      <c r="X21" t="s">
        <v>361</v>
      </c>
      <c r="Y21" t="s">
        <v>362</v>
      </c>
      <c r="Z21" t="s">
        <v>363</v>
      </c>
      <c r="AA21" t="s">
        <v>364</v>
      </c>
      <c r="AB21" t="s">
        <v>316</v>
      </c>
      <c r="AC21" t="s">
        <v>365</v>
      </c>
      <c r="AD21" t="s">
        <v>336</v>
      </c>
      <c r="AE21" t="s">
        <v>366</v>
      </c>
      <c r="AF21" t="s">
        <v>367</v>
      </c>
      <c r="AG21" t="s">
        <v>368</v>
      </c>
      <c r="AH21" t="s">
        <v>369</v>
      </c>
      <c r="AI21" t="s">
        <v>226</v>
      </c>
      <c r="AJ21" t="s">
        <v>370</v>
      </c>
      <c r="AK21" t="s">
        <v>371</v>
      </c>
      <c r="AL21" t="s">
        <v>372</v>
      </c>
      <c r="AM21" t="s">
        <v>373</v>
      </c>
      <c r="AN21" t="s">
        <v>374</v>
      </c>
      <c r="AO21" t="s">
        <v>375</v>
      </c>
      <c r="AP21" t="s">
        <v>376</v>
      </c>
    </row>
    <row r="22" spans="1:53" x14ac:dyDescent="0.25">
      <c r="A22" t="s">
        <v>377</v>
      </c>
      <c r="B22">
        <v>5.85370983238108E-4</v>
      </c>
      <c r="C22">
        <v>3.4325912899739701</v>
      </c>
      <c r="D22">
        <v>5.85370983238108E-4</v>
      </c>
      <c r="E22">
        <v>7.0244517988572903E-3</v>
      </c>
      <c r="F22" s="2">
        <v>9</v>
      </c>
      <c r="G22">
        <v>30</v>
      </c>
      <c r="H22" s="4">
        <f t="shared" si="0"/>
        <v>30</v>
      </c>
      <c r="I22">
        <v>5.85370983238108E-4</v>
      </c>
      <c r="J22" t="s">
        <v>57</v>
      </c>
      <c r="K22" t="s">
        <v>59</v>
      </c>
      <c r="L22" t="s">
        <v>61</v>
      </c>
      <c r="M22" t="s">
        <v>64</v>
      </c>
      <c r="N22" t="s">
        <v>378</v>
      </c>
      <c r="O22" t="s">
        <v>68</v>
      </c>
      <c r="P22" t="s">
        <v>69</v>
      </c>
      <c r="Q22" t="s">
        <v>379</v>
      </c>
      <c r="R22" t="s">
        <v>72</v>
      </c>
    </row>
    <row r="23" spans="1:53" x14ac:dyDescent="0.25">
      <c r="A23" t="s">
        <v>380</v>
      </c>
      <c r="B23">
        <v>6.24871456308591E-4</v>
      </c>
      <c r="C23">
        <v>3.2718742548403501</v>
      </c>
      <c r="D23">
        <v>6.2487145630859197E-4</v>
      </c>
      <c r="E23">
        <v>7.1038018190871504E-3</v>
      </c>
      <c r="F23" s="2">
        <v>44</v>
      </c>
      <c r="G23">
        <v>116</v>
      </c>
      <c r="H23" s="4">
        <f t="shared" si="0"/>
        <v>37.931034482758619</v>
      </c>
      <c r="I23">
        <v>6.24871456308591E-4</v>
      </c>
      <c r="J23" t="s">
        <v>381</v>
      </c>
      <c r="K23" t="s">
        <v>382</v>
      </c>
      <c r="L23" t="s">
        <v>383</v>
      </c>
      <c r="M23" t="s">
        <v>196</v>
      </c>
      <c r="N23" t="s">
        <v>74</v>
      </c>
      <c r="O23" t="s">
        <v>75</v>
      </c>
      <c r="P23" t="s">
        <v>199</v>
      </c>
      <c r="Q23" t="s">
        <v>76</v>
      </c>
      <c r="R23" t="s">
        <v>77</v>
      </c>
      <c r="S23" t="s">
        <v>78</v>
      </c>
      <c r="T23" t="s">
        <v>79</v>
      </c>
      <c r="U23" t="s">
        <v>82</v>
      </c>
      <c r="V23" t="s">
        <v>83</v>
      </c>
      <c r="W23" t="s">
        <v>384</v>
      </c>
      <c r="X23" t="s">
        <v>85</v>
      </c>
      <c r="Y23" t="s">
        <v>86</v>
      </c>
      <c r="Z23" t="s">
        <v>385</v>
      </c>
      <c r="AA23" t="s">
        <v>87</v>
      </c>
      <c r="AB23" t="s">
        <v>88</v>
      </c>
      <c r="AC23" t="s">
        <v>386</v>
      </c>
      <c r="AD23" t="s">
        <v>387</v>
      </c>
      <c r="AE23" t="s">
        <v>91</v>
      </c>
      <c r="AF23" t="s">
        <v>92</v>
      </c>
      <c r="AG23" t="s">
        <v>223</v>
      </c>
      <c r="AH23" t="s">
        <v>93</v>
      </c>
      <c r="AI23" t="s">
        <v>94</v>
      </c>
      <c r="AJ23" t="s">
        <v>95</v>
      </c>
      <c r="AK23" t="s">
        <v>388</v>
      </c>
      <c r="AL23" t="s">
        <v>97</v>
      </c>
      <c r="AM23" t="s">
        <v>315</v>
      </c>
      <c r="AN23" t="s">
        <v>389</v>
      </c>
      <c r="AO23" t="s">
        <v>390</v>
      </c>
      <c r="AP23" t="s">
        <v>98</v>
      </c>
      <c r="AQ23" t="s">
        <v>99</v>
      </c>
      <c r="AR23" t="s">
        <v>391</v>
      </c>
      <c r="AS23" t="s">
        <v>392</v>
      </c>
      <c r="AT23" t="s">
        <v>393</v>
      </c>
      <c r="AU23" t="s">
        <v>394</v>
      </c>
      <c r="AV23" t="s">
        <v>210</v>
      </c>
      <c r="AW23" t="s">
        <v>395</v>
      </c>
      <c r="AX23" t="s">
        <v>101</v>
      </c>
      <c r="AY23" t="s">
        <v>339</v>
      </c>
      <c r="AZ23" t="s">
        <v>396</v>
      </c>
      <c r="BA23" t="s">
        <v>239</v>
      </c>
    </row>
    <row r="24" spans="1:53" x14ac:dyDescent="0.25">
      <c r="A24" t="s">
        <v>397</v>
      </c>
      <c r="B24">
        <v>1.0642372743326E-3</v>
      </c>
      <c r="C24">
        <v>3.15384318475409</v>
      </c>
      <c r="D24">
        <v>1.0642372743326E-3</v>
      </c>
      <c r="E24">
        <v>1.1493762562792E-2</v>
      </c>
      <c r="F24" s="2">
        <v>20</v>
      </c>
      <c r="G24">
        <v>53</v>
      </c>
      <c r="H24" s="4">
        <f t="shared" si="0"/>
        <v>37.735849056603776</v>
      </c>
      <c r="I24">
        <v>1.0642372743326E-3</v>
      </c>
      <c r="J24" t="s">
        <v>398</v>
      </c>
      <c r="K24" t="s">
        <v>399</v>
      </c>
      <c r="L24" t="s">
        <v>331</v>
      </c>
      <c r="M24" t="s">
        <v>400</v>
      </c>
      <c r="N24" t="s">
        <v>401</v>
      </c>
      <c r="O24" t="s">
        <v>402</v>
      </c>
      <c r="P24" t="s">
        <v>403</v>
      </c>
      <c r="Q24" t="s">
        <v>335</v>
      </c>
      <c r="R24" t="s">
        <v>404</v>
      </c>
      <c r="S24" t="s">
        <v>389</v>
      </c>
      <c r="T24" t="s">
        <v>405</v>
      </c>
      <c r="U24" t="s">
        <v>406</v>
      </c>
      <c r="V24" t="s">
        <v>407</v>
      </c>
      <c r="W24" t="s">
        <v>394</v>
      </c>
      <c r="X24" t="s">
        <v>338</v>
      </c>
      <c r="Y24" t="s">
        <v>408</v>
      </c>
      <c r="Z24" t="s">
        <v>342</v>
      </c>
      <c r="AA24" t="s">
        <v>396</v>
      </c>
      <c r="AB24" t="s">
        <v>409</v>
      </c>
      <c r="AC24" t="s">
        <v>410</v>
      </c>
    </row>
    <row r="25" spans="1:53" x14ac:dyDescent="0.25">
      <c r="A25" t="s">
        <v>411</v>
      </c>
      <c r="B25">
        <v>2.2530421436314199E-3</v>
      </c>
      <c r="C25">
        <v>2.9321441867429501</v>
      </c>
      <c r="D25">
        <v>2.25304214363141E-3</v>
      </c>
      <c r="E25">
        <v>2.2284192374402299E-2</v>
      </c>
      <c r="F25" s="2">
        <v>12</v>
      </c>
      <c r="G25">
        <v>39</v>
      </c>
      <c r="H25" s="4">
        <f t="shared" si="0"/>
        <v>30.76923076923077</v>
      </c>
      <c r="I25">
        <v>2.2530421436314199E-3</v>
      </c>
      <c r="J25" t="s">
        <v>57</v>
      </c>
      <c r="K25" t="s">
        <v>59</v>
      </c>
      <c r="L25" t="s">
        <v>61</v>
      </c>
      <c r="M25" t="s">
        <v>63</v>
      </c>
      <c r="N25" t="s">
        <v>65</v>
      </c>
      <c r="O25" t="s">
        <v>66</v>
      </c>
      <c r="P25" t="s">
        <v>67</v>
      </c>
      <c r="Q25" t="s">
        <v>68</v>
      </c>
      <c r="R25" t="s">
        <v>69</v>
      </c>
      <c r="S25" t="s">
        <v>70</v>
      </c>
      <c r="T25" t="s">
        <v>412</v>
      </c>
      <c r="U25" t="s">
        <v>72</v>
      </c>
    </row>
    <row r="26" spans="1:53" x14ac:dyDescent="0.25">
      <c r="A26" t="s">
        <v>413</v>
      </c>
      <c r="B26">
        <v>2.2696862603557898E-3</v>
      </c>
      <c r="C26">
        <v>2.8861884665385502</v>
      </c>
      <c r="D26">
        <v>2.2696862603557898E-3</v>
      </c>
      <c r="E26">
        <v>2.2284192374402299E-2</v>
      </c>
      <c r="F26" s="2">
        <v>17</v>
      </c>
      <c r="G26">
        <v>71</v>
      </c>
      <c r="H26" s="4">
        <f t="shared" si="0"/>
        <v>23.943661971830984</v>
      </c>
      <c r="I26">
        <v>2.2696862603557898E-3</v>
      </c>
      <c r="J26" t="s">
        <v>169</v>
      </c>
      <c r="K26" t="s">
        <v>137</v>
      </c>
      <c r="L26" t="s">
        <v>414</v>
      </c>
      <c r="M26" t="s">
        <v>138</v>
      </c>
      <c r="N26" t="s">
        <v>172</v>
      </c>
      <c r="O26" t="s">
        <v>247</v>
      </c>
      <c r="P26" t="s">
        <v>415</v>
      </c>
      <c r="Q26" t="s">
        <v>416</v>
      </c>
      <c r="R26" t="s">
        <v>417</v>
      </c>
      <c r="S26" t="s">
        <v>418</v>
      </c>
      <c r="T26" t="s">
        <v>419</v>
      </c>
      <c r="U26" t="s">
        <v>148</v>
      </c>
      <c r="V26" t="s">
        <v>420</v>
      </c>
      <c r="W26" t="s">
        <v>154</v>
      </c>
      <c r="X26" t="s">
        <v>156</v>
      </c>
      <c r="Y26" t="s">
        <v>421</v>
      </c>
      <c r="Z26" t="s">
        <v>422</v>
      </c>
    </row>
    <row r="27" spans="1:53" x14ac:dyDescent="0.25">
      <c r="A27" t="s">
        <v>423</v>
      </c>
      <c r="B27">
        <v>2.63096850764889E-3</v>
      </c>
      <c r="C27">
        <v>2.8173584248595902</v>
      </c>
      <c r="D27">
        <v>2.63096850764889E-3</v>
      </c>
      <c r="E27">
        <v>2.4130351443779501E-2</v>
      </c>
      <c r="F27" s="2">
        <v>36</v>
      </c>
      <c r="G27">
        <v>118</v>
      </c>
      <c r="H27" s="4">
        <f t="shared" si="0"/>
        <v>30.508474576271187</v>
      </c>
      <c r="I27">
        <v>2.63096850764889E-3</v>
      </c>
      <c r="J27" t="s">
        <v>381</v>
      </c>
      <c r="K27" t="s">
        <v>424</v>
      </c>
      <c r="L27" t="s">
        <v>219</v>
      </c>
      <c r="M27" t="s">
        <v>425</v>
      </c>
      <c r="N27" t="s">
        <v>426</v>
      </c>
      <c r="O27" t="s">
        <v>357</v>
      </c>
      <c r="P27" t="s">
        <v>221</v>
      </c>
      <c r="Q27" t="s">
        <v>427</v>
      </c>
      <c r="R27" t="s">
        <v>428</v>
      </c>
      <c r="S27" t="s">
        <v>313</v>
      </c>
      <c r="T27" t="s">
        <v>429</v>
      </c>
      <c r="U27" t="s">
        <v>224</v>
      </c>
      <c r="V27" t="s">
        <v>378</v>
      </c>
      <c r="W27" t="s">
        <v>336</v>
      </c>
      <c r="X27" t="s">
        <v>430</v>
      </c>
      <c r="Y27" t="s">
        <v>366</v>
      </c>
      <c r="Z27" t="s">
        <v>431</v>
      </c>
      <c r="AA27" t="s">
        <v>432</v>
      </c>
      <c r="AB27" t="s">
        <v>369</v>
      </c>
      <c r="AC27" t="s">
        <v>225</v>
      </c>
      <c r="AD27" t="s">
        <v>321</v>
      </c>
      <c r="AE27" t="s">
        <v>322</v>
      </c>
      <c r="AF27" t="s">
        <v>227</v>
      </c>
      <c r="AG27" t="s">
        <v>433</v>
      </c>
      <c r="AH27" t="s">
        <v>126</v>
      </c>
      <c r="AI27" t="s">
        <v>127</v>
      </c>
      <c r="AJ27" t="s">
        <v>230</v>
      </c>
      <c r="AK27" t="s">
        <v>232</v>
      </c>
      <c r="AL27" t="s">
        <v>373</v>
      </c>
      <c r="AM27" t="s">
        <v>101</v>
      </c>
      <c r="AN27" t="s">
        <v>379</v>
      </c>
      <c r="AO27" t="s">
        <v>434</v>
      </c>
      <c r="AP27" t="s">
        <v>328</v>
      </c>
      <c r="AQ27" t="s">
        <v>238</v>
      </c>
      <c r="AR27" t="s">
        <v>240</v>
      </c>
      <c r="AS27" t="s">
        <v>435</v>
      </c>
    </row>
    <row r="28" spans="1:53" x14ac:dyDescent="0.25">
      <c r="A28" t="s">
        <v>436</v>
      </c>
      <c r="B28">
        <v>2.6811501604199501E-3</v>
      </c>
      <c r="C28">
        <v>2.8128844794334702</v>
      </c>
      <c r="D28">
        <v>2.6811501604199501E-3</v>
      </c>
      <c r="E28">
        <v>2.4130351443779501E-2</v>
      </c>
      <c r="F28" s="2">
        <v>32</v>
      </c>
      <c r="G28">
        <v>111</v>
      </c>
      <c r="H28" s="4">
        <f t="shared" si="0"/>
        <v>28.828828828828829</v>
      </c>
      <c r="I28">
        <v>2.6811501604199501E-3</v>
      </c>
      <c r="J28" t="s">
        <v>437</v>
      </c>
      <c r="K28" t="s">
        <v>438</v>
      </c>
      <c r="L28" t="s">
        <v>439</v>
      </c>
      <c r="M28" t="s">
        <v>440</v>
      </c>
      <c r="N28" t="s">
        <v>441</v>
      </c>
      <c r="O28" t="s">
        <v>442</v>
      </c>
      <c r="P28" t="s">
        <v>443</v>
      </c>
      <c r="Q28" t="s">
        <v>444</v>
      </c>
      <c r="R28" t="s">
        <v>445</v>
      </c>
      <c r="S28" t="s">
        <v>294</v>
      </c>
      <c r="T28" t="s">
        <v>221</v>
      </c>
      <c r="U28" t="s">
        <v>446</v>
      </c>
      <c r="V28" t="s">
        <v>447</v>
      </c>
      <c r="W28" t="s">
        <v>448</v>
      </c>
      <c r="X28" t="s">
        <v>298</v>
      </c>
      <c r="Y28" t="s">
        <v>378</v>
      </c>
      <c r="Z28" t="s">
        <v>299</v>
      </c>
      <c r="AA28" t="s">
        <v>318</v>
      </c>
      <c r="AB28" t="s">
        <v>366</v>
      </c>
      <c r="AC28" t="s">
        <v>369</v>
      </c>
      <c r="AD28" t="s">
        <v>225</v>
      </c>
      <c r="AE28" t="s">
        <v>320</v>
      </c>
      <c r="AF28" t="s">
        <v>321</v>
      </c>
      <c r="AG28" t="s">
        <v>449</v>
      </c>
      <c r="AH28" t="s">
        <v>322</v>
      </c>
      <c r="AI28" t="s">
        <v>371</v>
      </c>
      <c r="AJ28" t="s">
        <v>230</v>
      </c>
      <c r="AK28" t="s">
        <v>373</v>
      </c>
      <c r="AL28" t="s">
        <v>379</v>
      </c>
      <c r="AM28" t="s">
        <v>450</v>
      </c>
      <c r="AN28" t="s">
        <v>239</v>
      </c>
      <c r="AO28" t="s">
        <v>240</v>
      </c>
    </row>
    <row r="29" spans="1:53" x14ac:dyDescent="0.25">
      <c r="A29" t="s">
        <v>451</v>
      </c>
      <c r="B29">
        <v>3.2233190039433401E-3</v>
      </c>
      <c r="C29">
        <v>2.9076280393118701</v>
      </c>
      <c r="D29">
        <v>3.2233190039433401E-3</v>
      </c>
      <c r="E29">
        <v>2.78494761940704E-2</v>
      </c>
      <c r="F29" s="2">
        <v>9</v>
      </c>
      <c r="G29">
        <v>18</v>
      </c>
      <c r="H29" s="4">
        <f t="shared" si="0"/>
        <v>50</v>
      </c>
      <c r="I29">
        <v>3.2233190039433401E-3</v>
      </c>
      <c r="J29" t="s">
        <v>74</v>
      </c>
      <c r="K29" t="s">
        <v>76</v>
      </c>
      <c r="L29" t="s">
        <v>220</v>
      </c>
      <c r="M29" t="s">
        <v>91</v>
      </c>
      <c r="N29" t="s">
        <v>403</v>
      </c>
      <c r="O29" t="s">
        <v>92</v>
      </c>
      <c r="P29" t="s">
        <v>98</v>
      </c>
      <c r="Q29" t="s">
        <v>338</v>
      </c>
      <c r="R29" t="s">
        <v>452</v>
      </c>
    </row>
    <row r="30" spans="1:53" x14ac:dyDescent="0.25">
      <c r="A30" t="s">
        <v>453</v>
      </c>
      <c r="B30">
        <v>3.7336586800951399E-3</v>
      </c>
      <c r="C30">
        <v>2.7070140880225901</v>
      </c>
      <c r="D30">
        <v>3.7336586800951399E-3</v>
      </c>
      <c r="E30">
        <v>3.1018087496175E-2</v>
      </c>
      <c r="F30" s="2">
        <v>20</v>
      </c>
      <c r="G30">
        <v>88</v>
      </c>
      <c r="H30" s="4">
        <f t="shared" si="0"/>
        <v>22.727272727272727</v>
      </c>
      <c r="I30">
        <v>3.7336586800951498E-3</v>
      </c>
      <c r="J30" t="s">
        <v>454</v>
      </c>
      <c r="K30" t="s">
        <v>110</v>
      </c>
      <c r="L30" t="s">
        <v>111</v>
      </c>
      <c r="M30" t="s">
        <v>357</v>
      </c>
      <c r="N30" t="s">
        <v>114</v>
      </c>
      <c r="O30" t="s">
        <v>358</v>
      </c>
      <c r="P30" t="s">
        <v>446</v>
      </c>
      <c r="Q30" t="s">
        <v>360</v>
      </c>
      <c r="R30" t="s">
        <v>333</v>
      </c>
      <c r="S30" t="s">
        <v>455</v>
      </c>
      <c r="T30" t="s">
        <v>362</v>
      </c>
      <c r="U30" t="s">
        <v>456</v>
      </c>
      <c r="V30" t="s">
        <v>457</v>
      </c>
      <c r="W30" t="s">
        <v>336</v>
      </c>
      <c r="X30" t="s">
        <v>318</v>
      </c>
      <c r="Y30" t="s">
        <v>458</v>
      </c>
      <c r="Z30" t="s">
        <v>320</v>
      </c>
      <c r="AA30" t="s">
        <v>449</v>
      </c>
      <c r="AB30" t="s">
        <v>371</v>
      </c>
      <c r="AC30" t="s">
        <v>133</v>
      </c>
    </row>
    <row r="31" spans="1:53" x14ac:dyDescent="0.25">
      <c r="A31" t="s">
        <v>459</v>
      </c>
      <c r="B31">
        <v>3.9991889157248196E-3</v>
      </c>
      <c r="C31">
        <v>2.7186330235043399</v>
      </c>
      <c r="D31">
        <v>3.99918891572483E-3</v>
      </c>
      <c r="E31">
        <v>3.1321184549143601E-2</v>
      </c>
      <c r="F31" s="2">
        <v>16</v>
      </c>
      <c r="G31">
        <v>43</v>
      </c>
      <c r="H31" s="4">
        <f t="shared" si="0"/>
        <v>37.209302325581397</v>
      </c>
      <c r="I31">
        <v>3.9991889157248196E-3</v>
      </c>
      <c r="J31" t="s">
        <v>292</v>
      </c>
      <c r="K31" t="s">
        <v>215</v>
      </c>
      <c r="L31" t="s">
        <v>460</v>
      </c>
      <c r="M31" t="s">
        <v>461</v>
      </c>
      <c r="N31" t="s">
        <v>222</v>
      </c>
      <c r="O31" t="s">
        <v>295</v>
      </c>
      <c r="P31" t="s">
        <v>297</v>
      </c>
      <c r="Q31" t="s">
        <v>462</v>
      </c>
      <c r="R31" t="s">
        <v>225</v>
      </c>
      <c r="S31" t="s">
        <v>321</v>
      </c>
      <c r="T31" t="s">
        <v>322</v>
      </c>
      <c r="U31" t="s">
        <v>230</v>
      </c>
      <c r="V31" t="s">
        <v>232</v>
      </c>
      <c r="W31" t="s">
        <v>329</v>
      </c>
      <c r="X31" t="s">
        <v>238</v>
      </c>
      <c r="Y31" t="s">
        <v>240</v>
      </c>
    </row>
    <row r="32" spans="1:53" x14ac:dyDescent="0.25">
      <c r="A32" t="s">
        <v>463</v>
      </c>
      <c r="B32">
        <v>4.06015355266676E-3</v>
      </c>
      <c r="C32">
        <v>2.8677559152749299</v>
      </c>
      <c r="D32">
        <v>4.0601535526667704E-3</v>
      </c>
      <c r="E32">
        <v>3.1321184549143601E-2</v>
      </c>
      <c r="F32" s="2">
        <v>5</v>
      </c>
      <c r="G32">
        <v>15</v>
      </c>
      <c r="H32" s="4">
        <f t="shared" si="0"/>
        <v>33.333333333333336</v>
      </c>
      <c r="I32">
        <v>4.06015355266676E-3</v>
      </c>
      <c r="J32" t="s">
        <v>464</v>
      </c>
      <c r="K32" t="s">
        <v>465</v>
      </c>
      <c r="L32" t="s">
        <v>466</v>
      </c>
      <c r="M32" t="s">
        <v>467</v>
      </c>
      <c r="N32" t="s">
        <v>468</v>
      </c>
    </row>
    <row r="33" spans="1:43" x14ac:dyDescent="0.25">
      <c r="A33" t="s">
        <v>469</v>
      </c>
      <c r="B33">
        <v>4.4665895208483002E-3</v>
      </c>
      <c r="C33">
        <v>2.6666240891426298</v>
      </c>
      <c r="D33">
        <v>4.4665895208483098E-3</v>
      </c>
      <c r="E33">
        <v>3.32683909139046E-2</v>
      </c>
      <c r="F33" s="2">
        <v>19</v>
      </c>
      <c r="G33">
        <v>53</v>
      </c>
      <c r="H33" s="4">
        <f t="shared" si="0"/>
        <v>35.849056603773583</v>
      </c>
      <c r="I33">
        <v>4.4665895208483002E-3</v>
      </c>
      <c r="J33" t="s">
        <v>292</v>
      </c>
      <c r="K33" t="s">
        <v>355</v>
      </c>
      <c r="L33" t="s">
        <v>307</v>
      </c>
      <c r="M33" t="s">
        <v>470</v>
      </c>
      <c r="N33" t="s">
        <v>471</v>
      </c>
      <c r="O33" t="s">
        <v>472</v>
      </c>
      <c r="P33" t="s">
        <v>359</v>
      </c>
      <c r="Q33" t="s">
        <v>473</v>
      </c>
      <c r="R33" t="s">
        <v>316</v>
      </c>
      <c r="S33" t="s">
        <v>474</v>
      </c>
      <c r="T33" t="s">
        <v>321</v>
      </c>
      <c r="U33" t="s">
        <v>322</v>
      </c>
      <c r="V33" t="s">
        <v>475</v>
      </c>
      <c r="W33" t="s">
        <v>230</v>
      </c>
      <c r="X33" t="s">
        <v>232</v>
      </c>
      <c r="Y33" t="s">
        <v>328</v>
      </c>
      <c r="Z33" t="s">
        <v>329</v>
      </c>
      <c r="AA33" t="s">
        <v>238</v>
      </c>
      <c r="AB33" t="s">
        <v>240</v>
      </c>
    </row>
    <row r="34" spans="1:43" x14ac:dyDescent="0.25">
      <c r="A34" t="s">
        <v>476</v>
      </c>
      <c r="B34">
        <v>6.0951593885647196E-3</v>
      </c>
      <c r="C34">
        <v>2.5383490824104999</v>
      </c>
      <c r="D34">
        <v>6.09515938856473E-3</v>
      </c>
      <c r="E34">
        <v>4.3885147597666103E-2</v>
      </c>
      <c r="F34" s="2">
        <v>27</v>
      </c>
      <c r="G34">
        <v>78</v>
      </c>
      <c r="H34" s="4">
        <f t="shared" si="0"/>
        <v>34.615384615384613</v>
      </c>
      <c r="I34">
        <v>6.09515938856473E-3</v>
      </c>
      <c r="J34" t="s">
        <v>292</v>
      </c>
      <c r="K34" t="s">
        <v>477</v>
      </c>
      <c r="L34" t="s">
        <v>293</v>
      </c>
      <c r="M34" t="s">
        <v>478</v>
      </c>
      <c r="N34" t="s">
        <v>438</v>
      </c>
      <c r="O34" t="s">
        <v>307</v>
      </c>
      <c r="P34" t="s">
        <v>471</v>
      </c>
      <c r="Q34" t="s">
        <v>221</v>
      </c>
      <c r="R34" t="s">
        <v>479</v>
      </c>
      <c r="S34" t="s">
        <v>224</v>
      </c>
      <c r="T34" t="s">
        <v>457</v>
      </c>
      <c r="U34" t="s">
        <v>316</v>
      </c>
      <c r="V34" t="s">
        <v>430</v>
      </c>
      <c r="W34" t="s">
        <v>225</v>
      </c>
      <c r="X34" t="s">
        <v>321</v>
      </c>
      <c r="Y34" t="s">
        <v>322</v>
      </c>
      <c r="Z34" t="s">
        <v>230</v>
      </c>
      <c r="AA34" t="s">
        <v>232</v>
      </c>
      <c r="AB34" t="s">
        <v>372</v>
      </c>
      <c r="AC34" t="s">
        <v>373</v>
      </c>
      <c r="AD34" t="s">
        <v>234</v>
      </c>
      <c r="AE34" t="s">
        <v>328</v>
      </c>
      <c r="AF34" t="s">
        <v>329</v>
      </c>
      <c r="AG34" t="s">
        <v>238</v>
      </c>
      <c r="AH34" t="s">
        <v>240</v>
      </c>
      <c r="AI34" t="s">
        <v>435</v>
      </c>
      <c r="AJ34" t="s">
        <v>480</v>
      </c>
    </row>
    <row r="35" spans="1:43" x14ac:dyDescent="0.25">
      <c r="A35" t="s">
        <v>481</v>
      </c>
      <c r="B35">
        <v>8.8685383697297802E-3</v>
      </c>
      <c r="C35">
        <v>2.4083208759269401</v>
      </c>
      <c r="D35">
        <v>8.8685383697297906E-3</v>
      </c>
      <c r="E35">
        <v>6.1793686705213999E-2</v>
      </c>
      <c r="F35" s="2">
        <v>17</v>
      </c>
      <c r="G35">
        <v>58</v>
      </c>
      <c r="H35" s="4">
        <f t="shared" si="0"/>
        <v>29.310344827586206</v>
      </c>
      <c r="I35">
        <v>8.8685383697297906E-3</v>
      </c>
      <c r="J35" t="s">
        <v>104</v>
      </c>
      <c r="K35" t="s">
        <v>106</v>
      </c>
      <c r="L35" t="s">
        <v>242</v>
      </c>
      <c r="M35" t="s">
        <v>109</v>
      </c>
      <c r="N35" t="s">
        <v>111</v>
      </c>
      <c r="O35" t="s">
        <v>201</v>
      </c>
      <c r="P35" t="s">
        <v>114</v>
      </c>
      <c r="Q35" t="s">
        <v>482</v>
      </c>
      <c r="R35" t="s">
        <v>117</v>
      </c>
      <c r="S35" t="s">
        <v>348</v>
      </c>
      <c r="T35" t="s">
        <v>321</v>
      </c>
      <c r="U35" t="s">
        <v>126</v>
      </c>
      <c r="V35" t="s">
        <v>127</v>
      </c>
      <c r="W35" t="s">
        <v>483</v>
      </c>
      <c r="X35" t="s">
        <v>373</v>
      </c>
      <c r="Y35" t="s">
        <v>484</v>
      </c>
      <c r="Z35" t="s">
        <v>133</v>
      </c>
    </row>
    <row r="36" spans="1:43" x14ac:dyDescent="0.25">
      <c r="A36" t="s">
        <v>485</v>
      </c>
      <c r="B36">
        <v>9.7027947108922694E-3</v>
      </c>
      <c r="C36">
        <v>2.3945901846425799</v>
      </c>
      <c r="D36">
        <v>9.7027947108922694E-3</v>
      </c>
      <c r="E36">
        <v>6.5493864298522803E-2</v>
      </c>
      <c r="F36" s="2">
        <v>11</v>
      </c>
      <c r="G36">
        <v>37</v>
      </c>
      <c r="H36" s="4">
        <f t="shared" si="0"/>
        <v>29.72972972972973</v>
      </c>
      <c r="I36">
        <v>9.7027947108922694E-3</v>
      </c>
      <c r="J36" t="s">
        <v>278</v>
      </c>
      <c r="K36" t="s">
        <v>280</v>
      </c>
      <c r="L36" t="s">
        <v>486</v>
      </c>
      <c r="M36" t="s">
        <v>65</v>
      </c>
      <c r="N36" t="s">
        <v>66</v>
      </c>
      <c r="O36" t="s">
        <v>284</v>
      </c>
      <c r="P36" t="s">
        <v>487</v>
      </c>
      <c r="Q36" t="s">
        <v>285</v>
      </c>
      <c r="R36" t="s">
        <v>488</v>
      </c>
      <c r="S36" t="s">
        <v>489</v>
      </c>
      <c r="T36" t="s">
        <v>286</v>
      </c>
    </row>
    <row r="37" spans="1:43" x14ac:dyDescent="0.25">
      <c r="A37" t="s">
        <v>490</v>
      </c>
      <c r="B37">
        <v>1.10186865358441E-2</v>
      </c>
      <c r="C37">
        <v>2.3189965281604001</v>
      </c>
      <c r="D37">
        <v>1.10186865358441E-2</v>
      </c>
      <c r="E37">
        <v>7.0166759353278194E-2</v>
      </c>
      <c r="F37" s="2">
        <v>20</v>
      </c>
      <c r="G37">
        <v>64</v>
      </c>
      <c r="H37" s="4">
        <f t="shared" si="0"/>
        <v>31.25</v>
      </c>
      <c r="I37">
        <v>1.10186865358441E-2</v>
      </c>
      <c r="J37" t="s">
        <v>292</v>
      </c>
      <c r="K37" t="s">
        <v>293</v>
      </c>
      <c r="L37" t="s">
        <v>356</v>
      </c>
      <c r="M37" t="s">
        <v>217</v>
      </c>
      <c r="N37" t="s">
        <v>384</v>
      </c>
      <c r="O37" t="s">
        <v>223</v>
      </c>
      <c r="P37" t="s">
        <v>297</v>
      </c>
      <c r="Q37" t="s">
        <v>225</v>
      </c>
      <c r="R37" t="s">
        <v>321</v>
      </c>
      <c r="S37" t="s">
        <v>322</v>
      </c>
      <c r="T37" t="s">
        <v>228</v>
      </c>
      <c r="U37" t="s">
        <v>229</v>
      </c>
      <c r="V37" t="s">
        <v>232</v>
      </c>
      <c r="W37" t="s">
        <v>235</v>
      </c>
      <c r="X37" t="s">
        <v>452</v>
      </c>
      <c r="Y37" t="s">
        <v>328</v>
      </c>
      <c r="Z37" t="s">
        <v>329</v>
      </c>
      <c r="AA37" t="s">
        <v>491</v>
      </c>
      <c r="AB37" t="s">
        <v>238</v>
      </c>
      <c r="AC37" t="s">
        <v>239</v>
      </c>
    </row>
    <row r="38" spans="1:43" x14ac:dyDescent="0.25">
      <c r="A38" t="s">
        <v>492</v>
      </c>
      <c r="B38">
        <v>1.1044767675979001E-2</v>
      </c>
      <c r="C38">
        <v>2.3192171879487802</v>
      </c>
      <c r="D38">
        <v>1.1044767675979001E-2</v>
      </c>
      <c r="E38">
        <v>7.0166759353278194E-2</v>
      </c>
      <c r="F38" s="2">
        <v>17</v>
      </c>
      <c r="G38">
        <v>61</v>
      </c>
      <c r="H38" s="4">
        <f t="shared" si="0"/>
        <v>27.868852459016395</v>
      </c>
      <c r="I38">
        <v>1.1044767675979001E-2</v>
      </c>
      <c r="J38" t="s">
        <v>74</v>
      </c>
      <c r="K38" t="s">
        <v>216</v>
      </c>
      <c r="L38" t="s">
        <v>76</v>
      </c>
      <c r="M38" t="s">
        <v>493</v>
      </c>
      <c r="N38" t="s">
        <v>358</v>
      </c>
      <c r="O38" t="s">
        <v>91</v>
      </c>
      <c r="P38" t="s">
        <v>92</v>
      </c>
      <c r="Q38" t="s">
        <v>362</v>
      </c>
      <c r="R38" t="s">
        <v>98</v>
      </c>
      <c r="S38" t="s">
        <v>449</v>
      </c>
      <c r="T38" t="s">
        <v>371</v>
      </c>
      <c r="U38" t="s">
        <v>494</v>
      </c>
      <c r="V38" t="s">
        <v>232</v>
      </c>
      <c r="W38" t="s">
        <v>328</v>
      </c>
      <c r="X38" t="s">
        <v>329</v>
      </c>
      <c r="Y38" t="s">
        <v>238</v>
      </c>
      <c r="Z38" t="s">
        <v>480</v>
      </c>
    </row>
    <row r="39" spans="1:43" x14ac:dyDescent="0.25">
      <c r="A39" t="s">
        <v>495</v>
      </c>
      <c r="B39">
        <v>1.15392950681173E-2</v>
      </c>
      <c r="C39">
        <v>2.3203512929464698</v>
      </c>
      <c r="D39">
        <v>1.15392950681173E-2</v>
      </c>
      <c r="E39">
        <v>7.1213935277523899E-2</v>
      </c>
      <c r="F39" s="2">
        <v>5</v>
      </c>
      <c r="G39">
        <v>41</v>
      </c>
      <c r="H39" s="4">
        <f t="shared" si="0"/>
        <v>12.195121951219512</v>
      </c>
      <c r="I39">
        <v>1.15392950681173E-2</v>
      </c>
      <c r="J39" t="s">
        <v>496</v>
      </c>
      <c r="K39" t="s">
        <v>497</v>
      </c>
      <c r="L39" t="s">
        <v>90</v>
      </c>
      <c r="M39" t="s">
        <v>96</v>
      </c>
      <c r="N39" t="s">
        <v>498</v>
      </c>
    </row>
    <row r="40" spans="1:43" x14ac:dyDescent="0.25">
      <c r="A40" t="s">
        <v>499</v>
      </c>
      <c r="B40">
        <v>1.4383143002456199E-2</v>
      </c>
      <c r="C40">
        <v>2.2053953873287302</v>
      </c>
      <c r="D40">
        <v>1.4383143002456199E-2</v>
      </c>
      <c r="E40">
        <v>8.43041547134184E-2</v>
      </c>
      <c r="F40" s="2">
        <v>34</v>
      </c>
      <c r="G40">
        <v>92</v>
      </c>
      <c r="H40" s="4">
        <f t="shared" si="0"/>
        <v>36.956521739130437</v>
      </c>
      <c r="I40">
        <v>1.4383143002456199E-2</v>
      </c>
      <c r="J40" t="s">
        <v>74</v>
      </c>
      <c r="K40" t="s">
        <v>76</v>
      </c>
      <c r="L40" t="s">
        <v>77</v>
      </c>
      <c r="M40" t="s">
        <v>78</v>
      </c>
      <c r="N40" t="s">
        <v>79</v>
      </c>
      <c r="O40" t="s">
        <v>82</v>
      </c>
      <c r="P40" t="s">
        <v>85</v>
      </c>
      <c r="Q40" t="s">
        <v>86</v>
      </c>
      <c r="R40" t="s">
        <v>87</v>
      </c>
      <c r="S40" t="s">
        <v>88</v>
      </c>
      <c r="T40" t="s">
        <v>500</v>
      </c>
      <c r="U40" t="s">
        <v>91</v>
      </c>
      <c r="V40" t="s">
        <v>403</v>
      </c>
      <c r="W40" t="s">
        <v>92</v>
      </c>
      <c r="X40" t="s">
        <v>93</v>
      </c>
      <c r="Y40" t="s">
        <v>94</v>
      </c>
      <c r="Z40" t="s">
        <v>334</v>
      </c>
      <c r="AA40" t="s">
        <v>95</v>
      </c>
      <c r="AB40" t="s">
        <v>335</v>
      </c>
      <c r="AC40" t="s">
        <v>97</v>
      </c>
      <c r="AD40" t="s">
        <v>389</v>
      </c>
      <c r="AE40" t="s">
        <v>501</v>
      </c>
      <c r="AF40" t="s">
        <v>98</v>
      </c>
      <c r="AG40" t="s">
        <v>502</v>
      </c>
      <c r="AH40" t="s">
        <v>99</v>
      </c>
      <c r="AI40" t="s">
        <v>503</v>
      </c>
      <c r="AJ40" t="s">
        <v>504</v>
      </c>
      <c r="AK40" t="s">
        <v>210</v>
      </c>
      <c r="AL40" t="s">
        <v>338</v>
      </c>
      <c r="AM40" t="s">
        <v>505</v>
      </c>
      <c r="AN40" t="s">
        <v>506</v>
      </c>
      <c r="AO40" t="s">
        <v>234</v>
      </c>
      <c r="AP40" t="s">
        <v>452</v>
      </c>
      <c r="AQ40" t="s">
        <v>396</v>
      </c>
    </row>
    <row r="41" spans="1:43" x14ac:dyDescent="0.25">
      <c r="A41" t="s">
        <v>507</v>
      </c>
      <c r="B41">
        <v>1.44409894647985E-2</v>
      </c>
      <c r="C41">
        <v>2.2072532856221598</v>
      </c>
      <c r="D41">
        <v>1.44409894647985E-2</v>
      </c>
      <c r="E41">
        <v>8.43041547134184E-2</v>
      </c>
      <c r="F41" s="2">
        <v>17</v>
      </c>
      <c r="G41">
        <v>73</v>
      </c>
      <c r="H41" s="4">
        <f t="shared" si="0"/>
        <v>23.287671232876711</v>
      </c>
      <c r="I41">
        <v>1.44409894647985E-2</v>
      </c>
      <c r="J41" t="s">
        <v>74</v>
      </c>
      <c r="K41" t="s">
        <v>216</v>
      </c>
      <c r="L41" t="s">
        <v>76</v>
      </c>
      <c r="M41" t="s">
        <v>358</v>
      </c>
      <c r="N41" t="s">
        <v>446</v>
      </c>
      <c r="O41" t="s">
        <v>91</v>
      </c>
      <c r="P41" t="s">
        <v>92</v>
      </c>
      <c r="Q41" t="s">
        <v>362</v>
      </c>
      <c r="R41" t="s">
        <v>98</v>
      </c>
      <c r="S41" t="s">
        <v>449</v>
      </c>
      <c r="T41" t="s">
        <v>371</v>
      </c>
      <c r="U41" t="s">
        <v>494</v>
      </c>
      <c r="V41" t="s">
        <v>232</v>
      </c>
      <c r="W41" t="s">
        <v>328</v>
      </c>
      <c r="X41" t="s">
        <v>329</v>
      </c>
      <c r="Y41" t="s">
        <v>238</v>
      </c>
      <c r="Z41" t="s">
        <v>508</v>
      </c>
    </row>
    <row r="42" spans="1:43" x14ac:dyDescent="0.25">
      <c r="A42" t="s">
        <v>509</v>
      </c>
      <c r="B42">
        <v>1.6453986532447999E-2</v>
      </c>
      <c r="C42">
        <v>2.1441766009614298</v>
      </c>
      <c r="D42">
        <v>1.6453986532447999E-2</v>
      </c>
      <c r="E42">
        <v>9.3527923447599096E-2</v>
      </c>
      <c r="F42" s="2">
        <v>29</v>
      </c>
      <c r="G42">
        <v>143</v>
      </c>
      <c r="H42" s="4">
        <f t="shared" si="0"/>
        <v>20.27972027972028</v>
      </c>
      <c r="I42">
        <v>1.6453986532447999E-2</v>
      </c>
      <c r="J42" t="s">
        <v>427</v>
      </c>
      <c r="K42" t="s">
        <v>428</v>
      </c>
      <c r="L42" t="s">
        <v>448</v>
      </c>
      <c r="M42" t="s">
        <v>510</v>
      </c>
      <c r="N42" t="s">
        <v>511</v>
      </c>
      <c r="O42" t="s">
        <v>512</v>
      </c>
      <c r="P42" t="s">
        <v>513</v>
      </c>
      <c r="Q42" t="s">
        <v>514</v>
      </c>
      <c r="R42" t="s">
        <v>515</v>
      </c>
      <c r="S42" t="s">
        <v>516</v>
      </c>
      <c r="T42" t="s">
        <v>390</v>
      </c>
      <c r="U42" t="s">
        <v>517</v>
      </c>
      <c r="V42" t="s">
        <v>518</v>
      </c>
      <c r="W42" t="s">
        <v>393</v>
      </c>
      <c r="X42" t="s">
        <v>519</v>
      </c>
      <c r="Y42" t="s">
        <v>395</v>
      </c>
      <c r="Z42" t="s">
        <v>475</v>
      </c>
      <c r="AA42" t="s">
        <v>230</v>
      </c>
      <c r="AB42" t="s">
        <v>100</v>
      </c>
      <c r="AC42" t="s">
        <v>520</v>
      </c>
      <c r="AD42" t="s">
        <v>102</v>
      </c>
      <c r="AE42" t="s">
        <v>521</v>
      </c>
      <c r="AF42" t="s">
        <v>522</v>
      </c>
      <c r="AG42" t="s">
        <v>523</v>
      </c>
      <c r="AH42" t="s">
        <v>524</v>
      </c>
      <c r="AI42" t="s">
        <v>435</v>
      </c>
      <c r="AJ42" t="s">
        <v>525</v>
      </c>
      <c r="AK42" t="s">
        <v>526</v>
      </c>
      <c r="AL42" t="s">
        <v>527</v>
      </c>
    </row>
    <row r="44" spans="1:43" x14ac:dyDescent="0.25">
      <c r="A44" s="1" t="s">
        <v>528</v>
      </c>
    </row>
    <row r="45" spans="1:43" x14ac:dyDescent="0.25">
      <c r="B45" t="s">
        <v>1</v>
      </c>
      <c r="C45" t="s">
        <v>2</v>
      </c>
      <c r="D45" t="s">
        <v>3</v>
      </c>
      <c r="E45" t="s">
        <v>4</v>
      </c>
      <c r="F45" s="2" t="s">
        <v>530</v>
      </c>
      <c r="G45" t="s">
        <v>6</v>
      </c>
      <c r="H45" t="s">
        <v>7</v>
      </c>
      <c r="I45" t="s">
        <v>8</v>
      </c>
    </row>
    <row r="46" spans="1:43" x14ac:dyDescent="0.25">
      <c r="A46" t="s">
        <v>531</v>
      </c>
      <c r="B46" s="3">
        <v>4.1691788524841399E-9</v>
      </c>
      <c r="C46">
        <v>-5.9846389183412096</v>
      </c>
      <c r="D46" s="3">
        <v>4.1691788524841796E-9</v>
      </c>
      <c r="E46" s="3">
        <v>9.0054263213658402E-7</v>
      </c>
      <c r="F46" s="2">
        <v>5</v>
      </c>
      <c r="G46">
        <v>115</v>
      </c>
      <c r="H46">
        <f>F46*100/G46</f>
        <v>4.3478260869565215</v>
      </c>
      <c r="I46" s="3">
        <v>4.1691788524841499E-9</v>
      </c>
      <c r="J46" t="s">
        <v>313</v>
      </c>
      <c r="K46" t="s">
        <v>532</v>
      </c>
      <c r="L46" t="s">
        <v>533</v>
      </c>
      <c r="M46" t="s">
        <v>534</v>
      </c>
      <c r="N46" t="s">
        <v>329</v>
      </c>
    </row>
    <row r="47" spans="1:43" x14ac:dyDescent="0.25">
      <c r="A47" t="s">
        <v>535</v>
      </c>
      <c r="B47" s="3">
        <v>5.6235230995692703E-8</v>
      </c>
      <c r="C47">
        <v>-5.5388482960996903</v>
      </c>
      <c r="D47" s="3">
        <v>5.6235230995692498E-8</v>
      </c>
      <c r="E47" s="3">
        <v>6.0734049475347899E-6</v>
      </c>
      <c r="F47" s="2">
        <v>3</v>
      </c>
      <c r="G47">
        <v>87</v>
      </c>
      <c r="H47">
        <f t="shared" ref="H47:H98" si="1">F47*100/G47</f>
        <v>3.4482758620689653</v>
      </c>
      <c r="I47" s="3">
        <v>5.6235230995692703E-8</v>
      </c>
      <c r="J47" t="s">
        <v>313</v>
      </c>
      <c r="K47" t="s">
        <v>532</v>
      </c>
      <c r="L47" t="s">
        <v>533</v>
      </c>
    </row>
    <row r="48" spans="1:43" x14ac:dyDescent="0.25">
      <c r="A48" t="s">
        <v>536</v>
      </c>
      <c r="B48" s="3">
        <v>1.19057976175869E-7</v>
      </c>
      <c r="C48">
        <v>-5.4324215976066501</v>
      </c>
      <c r="D48" s="3">
        <v>1.1905797617587001E-7</v>
      </c>
      <c r="E48" s="3">
        <v>8.57217428466264E-6</v>
      </c>
      <c r="F48" s="2">
        <v>3</v>
      </c>
      <c r="G48">
        <v>72</v>
      </c>
      <c r="H48">
        <f t="shared" si="1"/>
        <v>4.166666666666667</v>
      </c>
      <c r="I48" s="3">
        <v>1.19057976175869E-7</v>
      </c>
      <c r="J48" t="s">
        <v>532</v>
      </c>
      <c r="K48" t="s">
        <v>533</v>
      </c>
      <c r="L48" t="s">
        <v>537</v>
      </c>
    </row>
    <row r="49" spans="1:21" x14ac:dyDescent="0.25">
      <c r="A49" t="s">
        <v>538</v>
      </c>
      <c r="B49" s="3">
        <v>1.84269113468814E-7</v>
      </c>
      <c r="C49">
        <v>-5.23554243477487</v>
      </c>
      <c r="D49" s="3">
        <v>1.84269113468814E-7</v>
      </c>
      <c r="E49" s="3">
        <v>9.9505321273159501E-6</v>
      </c>
      <c r="F49" s="2">
        <v>4</v>
      </c>
      <c r="G49">
        <v>117</v>
      </c>
      <c r="H49">
        <f t="shared" si="1"/>
        <v>3.4188034188034186</v>
      </c>
      <c r="I49" s="3">
        <v>1.84269113468814E-7</v>
      </c>
      <c r="J49" t="s">
        <v>313</v>
      </c>
      <c r="K49" t="s">
        <v>324</v>
      </c>
      <c r="L49" t="s">
        <v>213</v>
      </c>
      <c r="M49" t="s">
        <v>237</v>
      </c>
    </row>
    <row r="50" spans="1:21" x14ac:dyDescent="0.25">
      <c r="A50" t="s">
        <v>539</v>
      </c>
      <c r="B50" s="3">
        <v>2.6490343926119E-7</v>
      </c>
      <c r="C50">
        <v>-5.26361087040197</v>
      </c>
      <c r="D50" s="3">
        <v>2.6490343926119E-7</v>
      </c>
      <c r="E50" s="3">
        <v>1.14438285760834E-5</v>
      </c>
      <c r="F50" s="2">
        <v>2</v>
      </c>
      <c r="G50">
        <v>71</v>
      </c>
      <c r="H50">
        <f t="shared" si="1"/>
        <v>2.816901408450704</v>
      </c>
      <c r="I50" s="3">
        <v>2.6490343926119E-7</v>
      </c>
      <c r="J50" t="s">
        <v>532</v>
      </c>
      <c r="K50" t="s">
        <v>533</v>
      </c>
    </row>
    <row r="51" spans="1:21" x14ac:dyDescent="0.25">
      <c r="A51" t="s">
        <v>540</v>
      </c>
      <c r="B51" s="3">
        <v>3.2106673316582201E-7</v>
      </c>
      <c r="C51">
        <v>-5.1418325335202804</v>
      </c>
      <c r="D51" s="3">
        <v>3.21066733165821E-7</v>
      </c>
      <c r="E51" s="3">
        <v>1.1558402393969599E-5</v>
      </c>
      <c r="F51" s="2">
        <v>6</v>
      </c>
      <c r="G51">
        <v>102</v>
      </c>
      <c r="H51">
        <f t="shared" si="1"/>
        <v>5.882352941176471</v>
      </c>
      <c r="I51" s="3">
        <v>3.2106673316582201E-7</v>
      </c>
      <c r="J51" t="s">
        <v>313</v>
      </c>
      <c r="K51" t="s">
        <v>479</v>
      </c>
      <c r="L51" t="s">
        <v>532</v>
      </c>
      <c r="M51" t="s">
        <v>533</v>
      </c>
      <c r="N51" t="s">
        <v>329</v>
      </c>
      <c r="O51" t="s">
        <v>435</v>
      </c>
    </row>
    <row r="52" spans="1:21" x14ac:dyDescent="0.25">
      <c r="A52" t="s">
        <v>541</v>
      </c>
      <c r="B52" s="3">
        <v>3.9347921987869999E-7</v>
      </c>
      <c r="C52">
        <v>-5.08752443946151</v>
      </c>
      <c r="D52" s="3">
        <v>3.9347921987869898E-7</v>
      </c>
      <c r="E52" s="3">
        <v>1.2141644499114199E-5</v>
      </c>
      <c r="F52" s="2">
        <v>5</v>
      </c>
      <c r="G52">
        <v>109</v>
      </c>
      <c r="H52">
        <f t="shared" si="1"/>
        <v>4.5871559633027523</v>
      </c>
      <c r="I52" s="3">
        <v>3.9347921987869999E-7</v>
      </c>
      <c r="J52" t="s">
        <v>479</v>
      </c>
      <c r="K52" t="s">
        <v>542</v>
      </c>
      <c r="L52" t="s">
        <v>533</v>
      </c>
      <c r="M52" t="s">
        <v>329</v>
      </c>
      <c r="N52" t="s">
        <v>435</v>
      </c>
    </row>
    <row r="53" spans="1:21" x14ac:dyDescent="0.25">
      <c r="A53" t="s">
        <v>543</v>
      </c>
      <c r="B53" s="3">
        <v>9.1634053114620401E-7</v>
      </c>
      <c r="C53">
        <v>-5.11807096492032</v>
      </c>
      <c r="D53" s="3">
        <v>9.1634053114620697E-7</v>
      </c>
      <c r="E53" s="3">
        <v>2.3529969109119801E-5</v>
      </c>
      <c r="F53" s="2">
        <v>2</v>
      </c>
      <c r="G53">
        <v>45</v>
      </c>
      <c r="H53">
        <f t="shared" si="1"/>
        <v>4.4444444444444446</v>
      </c>
      <c r="I53" s="3">
        <v>9.1634053114620401E-7</v>
      </c>
      <c r="J53" t="s">
        <v>544</v>
      </c>
      <c r="K53" t="s">
        <v>388</v>
      </c>
    </row>
    <row r="54" spans="1:21" x14ac:dyDescent="0.25">
      <c r="A54" t="s">
        <v>545</v>
      </c>
      <c r="B54" s="3">
        <v>1.0506535742198401E-6</v>
      </c>
      <c r="C54">
        <v>-4.8658194247639903</v>
      </c>
      <c r="D54" s="3">
        <v>1.0506535742198299E-6</v>
      </c>
      <c r="E54" s="3">
        <v>2.3529969109119801E-5</v>
      </c>
      <c r="F54" s="2">
        <v>6</v>
      </c>
      <c r="G54">
        <v>119</v>
      </c>
      <c r="H54">
        <f t="shared" si="1"/>
        <v>5.0420168067226889</v>
      </c>
      <c r="I54" s="3">
        <v>1.0506535742198401E-6</v>
      </c>
      <c r="J54" t="s">
        <v>114</v>
      </c>
      <c r="K54" t="s">
        <v>313</v>
      </c>
      <c r="L54" t="s">
        <v>546</v>
      </c>
      <c r="M54" t="s">
        <v>533</v>
      </c>
      <c r="N54" t="s">
        <v>328</v>
      </c>
      <c r="O54" t="s">
        <v>133</v>
      </c>
    </row>
    <row r="55" spans="1:21" x14ac:dyDescent="0.25">
      <c r="A55" t="s">
        <v>547</v>
      </c>
      <c r="B55" s="3">
        <v>1.08935042171851E-6</v>
      </c>
      <c r="C55">
        <v>-4.9881689017943804</v>
      </c>
      <c r="D55" s="3">
        <v>1.08935042171851E-6</v>
      </c>
      <c r="E55" s="3">
        <v>2.3529969109119801E-5</v>
      </c>
      <c r="F55" s="2">
        <v>2</v>
      </c>
      <c r="G55">
        <v>59</v>
      </c>
      <c r="H55">
        <f t="shared" si="1"/>
        <v>3.3898305084745761</v>
      </c>
      <c r="I55" s="3">
        <v>1.08935042171851E-6</v>
      </c>
      <c r="J55" t="s">
        <v>479</v>
      </c>
      <c r="K55" t="s">
        <v>435</v>
      </c>
    </row>
    <row r="56" spans="1:21" x14ac:dyDescent="0.25">
      <c r="A56" t="s">
        <v>548</v>
      </c>
      <c r="B56" s="3">
        <v>3.6433856526831301E-6</v>
      </c>
      <c r="C56">
        <v>-4.6297042354937501</v>
      </c>
      <c r="D56" s="3">
        <v>3.6433856526831098E-6</v>
      </c>
      <c r="E56" s="3">
        <v>7.1542845543595603E-5</v>
      </c>
      <c r="F56" s="2">
        <v>3</v>
      </c>
      <c r="G56">
        <v>104</v>
      </c>
      <c r="H56">
        <f t="shared" si="1"/>
        <v>2.8846153846153846</v>
      </c>
      <c r="I56" s="3">
        <v>3.6433856526831301E-6</v>
      </c>
      <c r="J56" t="s">
        <v>388</v>
      </c>
      <c r="K56" t="s">
        <v>534</v>
      </c>
      <c r="L56" t="s">
        <v>549</v>
      </c>
    </row>
    <row r="57" spans="1:21" x14ac:dyDescent="0.25">
      <c r="A57" t="s">
        <v>550</v>
      </c>
      <c r="B57" s="3">
        <v>1.1229569180066199E-5</v>
      </c>
      <c r="C57">
        <v>-4.32280195942751</v>
      </c>
      <c r="D57" s="3">
        <v>1.1229569180066199E-5</v>
      </c>
      <c r="E57">
        <v>2.0213224524119199E-4</v>
      </c>
      <c r="F57" s="2">
        <v>6</v>
      </c>
      <c r="G57">
        <v>123</v>
      </c>
      <c r="H57">
        <f t="shared" si="1"/>
        <v>4.8780487804878048</v>
      </c>
      <c r="I57" s="3">
        <v>1.1229569180066199E-5</v>
      </c>
      <c r="J57" t="s">
        <v>313</v>
      </c>
      <c r="K57" t="s">
        <v>479</v>
      </c>
      <c r="L57" t="s">
        <v>551</v>
      </c>
      <c r="M57" t="s">
        <v>533</v>
      </c>
      <c r="N57" t="s">
        <v>537</v>
      </c>
      <c r="O57" t="s">
        <v>435</v>
      </c>
    </row>
    <row r="58" spans="1:21" x14ac:dyDescent="0.25">
      <c r="A58" t="s">
        <v>552</v>
      </c>
      <c r="B58" s="3">
        <v>1.49565232884363E-5</v>
      </c>
      <c r="C58">
        <v>-4.2500108991245602</v>
      </c>
      <c r="D58" s="3">
        <v>1.49565232884364E-5</v>
      </c>
      <c r="E58">
        <v>2.4850838694632702E-4</v>
      </c>
      <c r="F58" s="2">
        <v>9</v>
      </c>
      <c r="G58">
        <v>130</v>
      </c>
      <c r="H58">
        <f t="shared" si="1"/>
        <v>6.9230769230769234</v>
      </c>
      <c r="I58" s="3">
        <v>1.49565232884363E-5</v>
      </c>
      <c r="J58" t="s">
        <v>479</v>
      </c>
      <c r="K58" t="s">
        <v>347</v>
      </c>
      <c r="L58" t="s">
        <v>553</v>
      </c>
      <c r="M58" t="s">
        <v>554</v>
      </c>
      <c r="N58" t="s">
        <v>533</v>
      </c>
      <c r="O58" t="s">
        <v>555</v>
      </c>
      <c r="P58" t="s">
        <v>213</v>
      </c>
      <c r="Q58" t="s">
        <v>328</v>
      </c>
      <c r="R58" t="s">
        <v>238</v>
      </c>
    </row>
    <row r="59" spans="1:21" x14ac:dyDescent="0.25">
      <c r="A59" t="s">
        <v>556</v>
      </c>
      <c r="B59" s="3">
        <v>2.08715272794839E-5</v>
      </c>
      <c r="C59">
        <v>-4.2316001322506303</v>
      </c>
      <c r="D59" s="3">
        <v>2.08715272794839E-5</v>
      </c>
      <c r="E59">
        <v>3.1410980230208498E-4</v>
      </c>
      <c r="F59" s="2">
        <v>4</v>
      </c>
      <c r="G59">
        <v>72</v>
      </c>
      <c r="H59">
        <f t="shared" si="1"/>
        <v>5.5555555555555554</v>
      </c>
      <c r="I59" s="3">
        <v>2.08715272794839E-5</v>
      </c>
      <c r="J59" t="s">
        <v>313</v>
      </c>
      <c r="K59" t="s">
        <v>479</v>
      </c>
      <c r="L59" t="s">
        <v>557</v>
      </c>
      <c r="M59" t="s">
        <v>435</v>
      </c>
    </row>
    <row r="60" spans="1:21" x14ac:dyDescent="0.25">
      <c r="A60" t="s">
        <v>558</v>
      </c>
      <c r="B60" s="3">
        <v>2.1813180715422501E-5</v>
      </c>
      <c r="C60">
        <v>-4.1477022382198303</v>
      </c>
      <c r="D60" s="3">
        <v>2.1813180715422501E-5</v>
      </c>
      <c r="E60">
        <v>3.1410980230208498E-4</v>
      </c>
      <c r="F60" s="2">
        <v>12</v>
      </c>
      <c r="G60">
        <v>153</v>
      </c>
      <c r="H60">
        <f t="shared" si="1"/>
        <v>7.8431372549019605</v>
      </c>
      <c r="I60" s="3">
        <v>2.1813180715422501E-5</v>
      </c>
      <c r="J60" t="s">
        <v>559</v>
      </c>
      <c r="K60" t="s">
        <v>560</v>
      </c>
      <c r="L60" t="s">
        <v>553</v>
      </c>
      <c r="M60" t="s">
        <v>561</v>
      </c>
      <c r="N60" t="s">
        <v>389</v>
      </c>
      <c r="O60" t="s">
        <v>562</v>
      </c>
      <c r="P60" t="s">
        <v>563</v>
      </c>
      <c r="Q60" t="s">
        <v>564</v>
      </c>
      <c r="R60" t="s">
        <v>533</v>
      </c>
      <c r="S60" t="s">
        <v>565</v>
      </c>
      <c r="T60" t="s">
        <v>566</v>
      </c>
      <c r="U60" t="s">
        <v>237</v>
      </c>
    </row>
    <row r="61" spans="1:21" x14ac:dyDescent="0.25">
      <c r="A61" t="s">
        <v>567</v>
      </c>
      <c r="B61" s="3">
        <v>2.6884285733966099E-5</v>
      </c>
      <c r="C61">
        <v>-4.2083561807726699</v>
      </c>
      <c r="D61" s="3">
        <v>2.6884285733966099E-5</v>
      </c>
      <c r="E61">
        <v>3.6293785740854301E-4</v>
      </c>
      <c r="F61" s="2">
        <v>3</v>
      </c>
      <c r="G61">
        <v>55</v>
      </c>
      <c r="H61">
        <f t="shared" si="1"/>
        <v>5.4545454545454541</v>
      </c>
      <c r="I61" s="3">
        <v>2.6884285733966099E-5</v>
      </c>
      <c r="J61" t="s">
        <v>313</v>
      </c>
      <c r="K61" t="s">
        <v>568</v>
      </c>
      <c r="L61" t="s">
        <v>435</v>
      </c>
    </row>
    <row r="62" spans="1:21" x14ac:dyDescent="0.25">
      <c r="A62" t="s">
        <v>569</v>
      </c>
      <c r="B62" s="3">
        <v>5.1032573522087998E-5</v>
      </c>
      <c r="C62">
        <v>-4.0316156655534696</v>
      </c>
      <c r="D62" s="3">
        <v>5.1032573522088303E-5</v>
      </c>
      <c r="E62">
        <v>6.35799520081887E-4</v>
      </c>
      <c r="F62" s="2">
        <v>2</v>
      </c>
      <c r="G62">
        <v>57</v>
      </c>
      <c r="H62">
        <f t="shared" si="1"/>
        <v>3.5087719298245612</v>
      </c>
      <c r="I62" s="3">
        <v>5.1032573522087998E-5</v>
      </c>
      <c r="J62" t="s">
        <v>542</v>
      </c>
      <c r="K62" t="s">
        <v>549</v>
      </c>
    </row>
    <row r="63" spans="1:21" x14ac:dyDescent="0.25">
      <c r="A63" t="s">
        <v>570</v>
      </c>
      <c r="B63" s="3">
        <v>5.2983293340157202E-5</v>
      </c>
      <c r="C63">
        <v>-3.9584212328156498</v>
      </c>
      <c r="D63" s="3">
        <v>5.2983293340157297E-5</v>
      </c>
      <c r="E63">
        <v>6.35799520081887E-4</v>
      </c>
      <c r="F63" s="2">
        <v>12</v>
      </c>
      <c r="G63">
        <v>103</v>
      </c>
      <c r="H63">
        <f t="shared" si="1"/>
        <v>11.650485436893204</v>
      </c>
      <c r="I63" s="3">
        <v>5.2983293340157202E-5</v>
      </c>
      <c r="J63" t="s">
        <v>571</v>
      </c>
      <c r="K63" t="s">
        <v>572</v>
      </c>
      <c r="L63" t="s">
        <v>573</v>
      </c>
      <c r="M63" t="s">
        <v>574</v>
      </c>
      <c r="N63" t="s">
        <v>575</v>
      </c>
      <c r="O63" t="s">
        <v>576</v>
      </c>
      <c r="P63" t="s">
        <v>577</v>
      </c>
      <c r="Q63" t="s">
        <v>578</v>
      </c>
      <c r="R63" t="s">
        <v>324</v>
      </c>
      <c r="S63" t="s">
        <v>579</v>
      </c>
      <c r="T63" t="s">
        <v>213</v>
      </c>
      <c r="U63" t="s">
        <v>580</v>
      </c>
    </row>
    <row r="64" spans="1:21" x14ac:dyDescent="0.25">
      <c r="A64" t="s">
        <v>581</v>
      </c>
      <c r="B64" s="3">
        <v>8.9683196320714502E-5</v>
      </c>
      <c r="C64">
        <v>-3.9011779506729098</v>
      </c>
      <c r="D64" s="3">
        <v>8.9683196320714705E-5</v>
      </c>
      <c r="E64">
        <v>1.0195563371197E-3</v>
      </c>
      <c r="F64" s="2">
        <v>2</v>
      </c>
      <c r="G64">
        <v>49</v>
      </c>
      <c r="H64">
        <f t="shared" si="1"/>
        <v>4.0816326530612246</v>
      </c>
      <c r="I64" s="3">
        <v>8.9683196320714502E-5</v>
      </c>
      <c r="J64" t="s">
        <v>313</v>
      </c>
      <c r="K64" t="s">
        <v>533</v>
      </c>
    </row>
    <row r="65" spans="1:18" x14ac:dyDescent="0.25">
      <c r="A65" t="s">
        <v>582</v>
      </c>
      <c r="B65">
        <v>1.34046484281832E-4</v>
      </c>
      <c r="C65">
        <v>-3.8608296837956599</v>
      </c>
      <c r="D65">
        <v>1.34046484281833E-4</v>
      </c>
      <c r="E65">
        <v>1.44770203024379E-3</v>
      </c>
      <c r="F65" s="2"/>
      <c r="G65">
        <v>34</v>
      </c>
      <c r="H65">
        <f t="shared" si="1"/>
        <v>0</v>
      </c>
      <c r="I65">
        <v>1.34046484281832E-4</v>
      </c>
      <c r="J65" t="s">
        <v>583</v>
      </c>
    </row>
    <row r="66" spans="1:18" x14ac:dyDescent="0.25">
      <c r="A66" t="s">
        <v>584</v>
      </c>
      <c r="B66">
        <v>1.6861707402345599E-4</v>
      </c>
      <c r="C66">
        <v>-3.7103690808205601</v>
      </c>
      <c r="D66">
        <v>1.6861707402345599E-4</v>
      </c>
      <c r="E66">
        <v>1.73434704709841E-3</v>
      </c>
      <c r="F66" s="2">
        <v>4</v>
      </c>
      <c r="G66">
        <v>54</v>
      </c>
      <c r="H66">
        <f t="shared" si="1"/>
        <v>7.4074074074074074</v>
      </c>
      <c r="I66">
        <v>1.6861707402345599E-4</v>
      </c>
      <c r="J66" t="s">
        <v>585</v>
      </c>
      <c r="K66" t="s">
        <v>313</v>
      </c>
      <c r="L66" t="s">
        <v>586</v>
      </c>
      <c r="M66" t="s">
        <v>537</v>
      </c>
    </row>
    <row r="67" spans="1:18" x14ac:dyDescent="0.25">
      <c r="A67" t="s">
        <v>587</v>
      </c>
      <c r="B67">
        <v>2.4277437310993701E-4</v>
      </c>
      <c r="C67">
        <v>-3.7462021057255099</v>
      </c>
      <c r="D67">
        <v>2.4277437310993701E-4</v>
      </c>
      <c r="E67">
        <v>2.3836029359884702E-3</v>
      </c>
      <c r="F67" s="2">
        <v>1</v>
      </c>
      <c r="G67">
        <v>25</v>
      </c>
      <c r="H67">
        <f t="shared" si="1"/>
        <v>4</v>
      </c>
      <c r="I67">
        <v>2.4277437310993701E-4</v>
      </c>
      <c r="J67" t="s">
        <v>578</v>
      </c>
    </row>
    <row r="68" spans="1:18" x14ac:dyDescent="0.25">
      <c r="A68" t="s">
        <v>588</v>
      </c>
      <c r="B68">
        <v>2.6990746761213603E-4</v>
      </c>
      <c r="C68">
        <v>-3.60573645074895</v>
      </c>
      <c r="D68">
        <v>2.6990746761213603E-4</v>
      </c>
      <c r="E68">
        <v>2.5347831740965801E-3</v>
      </c>
      <c r="F68" s="2">
        <v>2</v>
      </c>
      <c r="G68">
        <v>41</v>
      </c>
      <c r="H68">
        <f t="shared" si="1"/>
        <v>4.8780487804878048</v>
      </c>
      <c r="I68">
        <v>2.6990746761213603E-4</v>
      </c>
      <c r="J68" t="s">
        <v>589</v>
      </c>
      <c r="K68" t="s">
        <v>537</v>
      </c>
    </row>
    <row r="69" spans="1:18" x14ac:dyDescent="0.25">
      <c r="A69" t="s">
        <v>590</v>
      </c>
      <c r="B69">
        <v>2.90144229535584E-4</v>
      </c>
      <c r="C69">
        <v>-3.5195045772792399</v>
      </c>
      <c r="D69">
        <v>2.9014422953558302E-4</v>
      </c>
      <c r="E69">
        <v>2.61129806582025E-3</v>
      </c>
      <c r="F69" s="2">
        <v>3</v>
      </c>
      <c r="G69">
        <v>73</v>
      </c>
      <c r="H69">
        <f t="shared" si="1"/>
        <v>4.1095890410958908</v>
      </c>
      <c r="I69">
        <v>2.90144229535584E-4</v>
      </c>
      <c r="J69" t="s">
        <v>313</v>
      </c>
      <c r="K69" t="s">
        <v>532</v>
      </c>
      <c r="L69" t="s">
        <v>533</v>
      </c>
    </row>
    <row r="70" spans="1:18" x14ac:dyDescent="0.25">
      <c r="A70" t="s">
        <v>591</v>
      </c>
      <c r="B70">
        <v>3.22984430261482E-4</v>
      </c>
      <c r="C70">
        <v>-3.5510094907833301</v>
      </c>
      <c r="D70">
        <v>3.22984430261482E-4</v>
      </c>
      <c r="E70">
        <v>2.7905854774592002E-3</v>
      </c>
      <c r="F70" s="2">
        <v>3</v>
      </c>
      <c r="G70">
        <v>42</v>
      </c>
      <c r="H70">
        <f t="shared" si="1"/>
        <v>7.1428571428571432</v>
      </c>
      <c r="I70">
        <v>3.22984430261482E-4</v>
      </c>
      <c r="J70" t="s">
        <v>313</v>
      </c>
      <c r="K70" t="s">
        <v>533</v>
      </c>
      <c r="L70" t="s">
        <v>537</v>
      </c>
    </row>
    <row r="71" spans="1:18" x14ac:dyDescent="0.25">
      <c r="A71" t="s">
        <v>592</v>
      </c>
      <c r="B71">
        <v>4.7094723516024597E-4</v>
      </c>
      <c r="C71">
        <v>-3.3708782887966402</v>
      </c>
      <c r="D71">
        <v>4.70947235160247E-4</v>
      </c>
      <c r="E71">
        <v>3.9124847228697397E-3</v>
      </c>
      <c r="F71" s="2">
        <v>5</v>
      </c>
      <c r="G71">
        <v>81</v>
      </c>
      <c r="H71">
        <f t="shared" si="1"/>
        <v>6.1728395061728394</v>
      </c>
      <c r="I71">
        <v>4.7094723516024597E-4</v>
      </c>
      <c r="J71" t="s">
        <v>313</v>
      </c>
      <c r="K71" t="s">
        <v>479</v>
      </c>
      <c r="L71" t="s">
        <v>532</v>
      </c>
      <c r="M71" t="s">
        <v>533</v>
      </c>
      <c r="N71" t="s">
        <v>435</v>
      </c>
    </row>
    <row r="72" spans="1:18" x14ac:dyDescent="0.25">
      <c r="A72" t="s">
        <v>593</v>
      </c>
      <c r="B72">
        <v>6.65107000903079E-4</v>
      </c>
      <c r="C72">
        <v>-3.26864131551083</v>
      </c>
      <c r="D72">
        <v>6.65107000903079E-4</v>
      </c>
      <c r="E72">
        <v>5.3208560072246303E-3</v>
      </c>
      <c r="F72" s="2">
        <v>6</v>
      </c>
      <c r="G72">
        <v>79</v>
      </c>
      <c r="H72">
        <f t="shared" si="1"/>
        <v>7.5949367088607591</v>
      </c>
      <c r="I72">
        <v>6.65107000903079E-4</v>
      </c>
      <c r="J72" t="s">
        <v>313</v>
      </c>
      <c r="K72" t="s">
        <v>323</v>
      </c>
      <c r="L72" t="s">
        <v>594</v>
      </c>
      <c r="M72" t="s">
        <v>595</v>
      </c>
      <c r="N72" t="s">
        <v>596</v>
      </c>
      <c r="O72" t="s">
        <v>597</v>
      </c>
    </row>
    <row r="73" spans="1:18" x14ac:dyDescent="0.25">
      <c r="A73" t="s">
        <v>598</v>
      </c>
      <c r="B73">
        <v>1.0351173794463399E-3</v>
      </c>
      <c r="C73">
        <v>-3.1319232535967498</v>
      </c>
      <c r="D73">
        <v>1.0351173794463399E-3</v>
      </c>
      <c r="E73">
        <v>7.9851912128717593E-3</v>
      </c>
      <c r="F73" s="2">
        <v>3</v>
      </c>
      <c r="G73">
        <v>80</v>
      </c>
      <c r="H73">
        <f t="shared" si="1"/>
        <v>3.75</v>
      </c>
      <c r="I73">
        <v>1.0351173794463399E-3</v>
      </c>
      <c r="J73" t="s">
        <v>599</v>
      </c>
      <c r="K73" t="s">
        <v>313</v>
      </c>
      <c r="L73" t="s">
        <v>237</v>
      </c>
    </row>
    <row r="74" spans="1:18" x14ac:dyDescent="0.25">
      <c r="A74" t="s">
        <v>600</v>
      </c>
      <c r="B74">
        <v>1.6181942355938299E-3</v>
      </c>
      <c r="C74">
        <v>-3.0947179338435298</v>
      </c>
      <c r="D74">
        <v>1.6181942355938299E-3</v>
      </c>
      <c r="E74">
        <v>1.1826022296133399E-2</v>
      </c>
      <c r="F74" s="2"/>
      <c r="G74">
        <v>28</v>
      </c>
      <c r="H74">
        <f t="shared" si="1"/>
        <v>0</v>
      </c>
      <c r="I74">
        <v>1.6181942355938299E-3</v>
      </c>
      <c r="J74" t="s">
        <v>583</v>
      </c>
    </row>
    <row r="75" spans="1:18" x14ac:dyDescent="0.25">
      <c r="A75" t="s">
        <v>601</v>
      </c>
      <c r="B75">
        <v>1.6425030966852E-3</v>
      </c>
      <c r="C75">
        <v>-2.9944148041745899</v>
      </c>
      <c r="D75">
        <v>1.6425030966852E-3</v>
      </c>
      <c r="E75">
        <v>1.1826022296133399E-2</v>
      </c>
      <c r="F75" s="2">
        <v>2</v>
      </c>
      <c r="G75">
        <v>67</v>
      </c>
      <c r="H75">
        <f t="shared" si="1"/>
        <v>2.9850746268656718</v>
      </c>
      <c r="I75">
        <v>1.6425030966852E-3</v>
      </c>
      <c r="J75" t="s">
        <v>479</v>
      </c>
      <c r="K75" t="s">
        <v>533</v>
      </c>
    </row>
    <row r="76" spans="1:18" x14ac:dyDescent="0.25">
      <c r="A76" t="s">
        <v>602</v>
      </c>
      <c r="B76">
        <v>2.5444009611229599E-3</v>
      </c>
      <c r="C76">
        <v>-2.8727333677140101</v>
      </c>
      <c r="D76">
        <v>2.5444009611229599E-3</v>
      </c>
      <c r="E76">
        <v>1.7728729277501899E-2</v>
      </c>
      <c r="F76" s="2">
        <v>3</v>
      </c>
      <c r="G76">
        <v>46</v>
      </c>
      <c r="H76">
        <f t="shared" si="1"/>
        <v>6.5217391304347823</v>
      </c>
      <c r="I76">
        <v>2.5444009611229599E-3</v>
      </c>
      <c r="J76" t="s">
        <v>313</v>
      </c>
      <c r="K76" t="s">
        <v>533</v>
      </c>
      <c r="L76" t="s">
        <v>537</v>
      </c>
    </row>
    <row r="77" spans="1:18" x14ac:dyDescent="0.25">
      <c r="A77" t="s">
        <v>603</v>
      </c>
      <c r="B77">
        <v>2.8065668164861902E-3</v>
      </c>
      <c r="C77">
        <v>-3.0542663179695899</v>
      </c>
      <c r="D77">
        <v>2.8065668164861902E-3</v>
      </c>
      <c r="E77">
        <v>1.8944326011281799E-2</v>
      </c>
      <c r="F77" s="2"/>
      <c r="G77">
        <v>15</v>
      </c>
      <c r="H77">
        <f t="shared" si="1"/>
        <v>0</v>
      </c>
      <c r="I77">
        <v>2.8065668164861902E-3</v>
      </c>
      <c r="J77" t="s">
        <v>583</v>
      </c>
    </row>
    <row r="78" spans="1:18" x14ac:dyDescent="0.25">
      <c r="A78" t="s">
        <v>604</v>
      </c>
      <c r="B78">
        <v>3.0196756119561701E-3</v>
      </c>
      <c r="C78">
        <v>-2.8002903507736399</v>
      </c>
      <c r="D78">
        <v>3.0196756119561701E-3</v>
      </c>
      <c r="E78">
        <v>1.9765149460076702E-2</v>
      </c>
      <c r="F78" s="2">
        <v>3</v>
      </c>
      <c r="G78">
        <v>56</v>
      </c>
      <c r="H78">
        <f t="shared" si="1"/>
        <v>5.3571428571428568</v>
      </c>
      <c r="I78">
        <v>3.0196756119561701E-3</v>
      </c>
      <c r="J78" t="s">
        <v>313</v>
      </c>
      <c r="K78" t="s">
        <v>594</v>
      </c>
      <c r="L78" t="s">
        <v>597</v>
      </c>
    </row>
    <row r="79" spans="1:18" x14ac:dyDescent="0.25">
      <c r="A79" t="s">
        <v>605</v>
      </c>
      <c r="B79">
        <v>3.9313867723460303E-3</v>
      </c>
      <c r="C79">
        <v>-2.6986294923675702</v>
      </c>
      <c r="D79">
        <v>3.9313867723460303E-3</v>
      </c>
      <c r="E79">
        <v>2.4975868906668901E-2</v>
      </c>
      <c r="F79" s="2">
        <v>6</v>
      </c>
      <c r="G79">
        <v>71</v>
      </c>
      <c r="H79">
        <f t="shared" si="1"/>
        <v>8.4507042253521121</v>
      </c>
      <c r="I79">
        <v>3.9313867723460303E-3</v>
      </c>
      <c r="J79" t="s">
        <v>381</v>
      </c>
      <c r="K79" t="s">
        <v>382</v>
      </c>
      <c r="L79" t="s">
        <v>313</v>
      </c>
      <c r="M79" t="s">
        <v>391</v>
      </c>
      <c r="N79" t="s">
        <v>533</v>
      </c>
      <c r="O79" t="s">
        <v>537</v>
      </c>
    </row>
    <row r="80" spans="1:18" x14ac:dyDescent="0.25">
      <c r="A80" t="s">
        <v>606</v>
      </c>
      <c r="B80">
        <v>4.6559200954758703E-3</v>
      </c>
      <c r="C80">
        <v>-2.6245176603890199</v>
      </c>
      <c r="D80">
        <v>4.6559200954758798E-3</v>
      </c>
      <c r="E80">
        <v>2.87336783035083E-2</v>
      </c>
      <c r="F80" s="2">
        <v>9</v>
      </c>
      <c r="G80">
        <v>107</v>
      </c>
      <c r="H80">
        <f t="shared" si="1"/>
        <v>8.4112149532710276</v>
      </c>
      <c r="I80">
        <v>4.6559200954758703E-3</v>
      </c>
      <c r="J80" t="s">
        <v>201</v>
      </c>
      <c r="K80" t="s">
        <v>114</v>
      </c>
      <c r="L80" t="s">
        <v>313</v>
      </c>
      <c r="M80" t="s">
        <v>347</v>
      </c>
      <c r="N80" t="s">
        <v>532</v>
      </c>
      <c r="O80" t="s">
        <v>546</v>
      </c>
      <c r="P80" t="s">
        <v>533</v>
      </c>
      <c r="Q80" t="s">
        <v>46</v>
      </c>
      <c r="R80" t="s">
        <v>480</v>
      </c>
    </row>
    <row r="81" spans="1:26" x14ac:dyDescent="0.25">
      <c r="A81" t="s">
        <v>607</v>
      </c>
      <c r="B81">
        <v>5.2143374551035203E-3</v>
      </c>
      <c r="C81">
        <v>-2.5973018226861</v>
      </c>
      <c r="D81">
        <v>5.2143374551035203E-3</v>
      </c>
      <c r="E81">
        <v>3.1286024730621101E-2</v>
      </c>
      <c r="F81" s="2">
        <v>6</v>
      </c>
      <c r="G81">
        <v>71</v>
      </c>
      <c r="H81">
        <f t="shared" si="1"/>
        <v>8.4507042253521121</v>
      </c>
      <c r="I81">
        <v>5.2143374551035203E-3</v>
      </c>
      <c r="J81" t="s">
        <v>344</v>
      </c>
      <c r="K81" t="s">
        <v>313</v>
      </c>
      <c r="L81" t="s">
        <v>323</v>
      </c>
      <c r="M81" t="s">
        <v>579</v>
      </c>
      <c r="N81" t="s">
        <v>329</v>
      </c>
      <c r="O81" t="s">
        <v>237</v>
      </c>
    </row>
    <row r="82" spans="1:26" x14ac:dyDescent="0.25">
      <c r="A82" t="s">
        <v>608</v>
      </c>
      <c r="B82">
        <v>7.2937872459544698E-3</v>
      </c>
      <c r="C82">
        <v>-2.4628663168684799</v>
      </c>
      <c r="D82">
        <v>7.2937872459544698E-3</v>
      </c>
      <c r="E82">
        <v>4.2513199876974703E-2</v>
      </c>
      <c r="F82" s="2">
        <v>5</v>
      </c>
      <c r="G82">
        <v>112</v>
      </c>
      <c r="H82">
        <f t="shared" si="1"/>
        <v>4.4642857142857144</v>
      </c>
      <c r="I82">
        <v>7.2937872459544698E-3</v>
      </c>
      <c r="J82" t="s">
        <v>428</v>
      </c>
      <c r="K82" t="s">
        <v>347</v>
      </c>
      <c r="L82" t="s">
        <v>323</v>
      </c>
      <c r="M82" t="s">
        <v>392</v>
      </c>
      <c r="N82" t="s">
        <v>546</v>
      </c>
    </row>
    <row r="83" spans="1:26" x14ac:dyDescent="0.25">
      <c r="A83" t="s">
        <v>609</v>
      </c>
      <c r="B83">
        <v>7.4791740524307298E-3</v>
      </c>
      <c r="C83">
        <v>-2.4630296388252901</v>
      </c>
      <c r="D83">
        <v>7.4791740524307402E-3</v>
      </c>
      <c r="E83">
        <v>4.2513199876974703E-2</v>
      </c>
      <c r="F83" s="2">
        <v>6</v>
      </c>
      <c r="G83">
        <v>73</v>
      </c>
      <c r="H83">
        <f t="shared" si="1"/>
        <v>8.2191780821917817</v>
      </c>
      <c r="I83">
        <v>7.4791740524307202E-3</v>
      </c>
      <c r="J83" t="s">
        <v>313</v>
      </c>
      <c r="K83" t="s">
        <v>479</v>
      </c>
      <c r="L83" t="s">
        <v>546</v>
      </c>
      <c r="M83" t="s">
        <v>610</v>
      </c>
      <c r="N83" t="s">
        <v>450</v>
      </c>
      <c r="O83" t="s">
        <v>435</v>
      </c>
    </row>
    <row r="84" spans="1:26" x14ac:dyDescent="0.25">
      <c r="A84" t="s">
        <v>611</v>
      </c>
      <c r="B84">
        <v>7.7953523232285899E-3</v>
      </c>
      <c r="C84">
        <v>-2.4755766689194298</v>
      </c>
      <c r="D84">
        <v>7.7953523232286003E-3</v>
      </c>
      <c r="E84">
        <v>4.3174259020958401E-2</v>
      </c>
      <c r="F84" s="2">
        <v>3</v>
      </c>
      <c r="G84">
        <v>38</v>
      </c>
      <c r="H84">
        <f t="shared" si="1"/>
        <v>7.8947368421052628</v>
      </c>
      <c r="I84">
        <v>7.7953523232285899E-3</v>
      </c>
      <c r="J84" t="s">
        <v>612</v>
      </c>
      <c r="K84" t="s">
        <v>533</v>
      </c>
      <c r="L84" t="s">
        <v>537</v>
      </c>
    </row>
    <row r="85" spans="1:26" x14ac:dyDescent="0.25">
      <c r="A85" t="s">
        <v>613</v>
      </c>
      <c r="B85">
        <v>8.8354845206649792E-3</v>
      </c>
      <c r="C85">
        <v>-2.4020150308927701</v>
      </c>
      <c r="D85">
        <v>8.8354845206649706E-3</v>
      </c>
      <c r="E85">
        <v>4.7711616411590899E-2</v>
      </c>
      <c r="F85" s="2">
        <v>8</v>
      </c>
      <c r="G85">
        <v>70</v>
      </c>
      <c r="H85">
        <f t="shared" si="1"/>
        <v>11.428571428571429</v>
      </c>
      <c r="I85">
        <v>8.8354845206649706E-3</v>
      </c>
      <c r="J85" t="s">
        <v>313</v>
      </c>
      <c r="K85" t="s">
        <v>614</v>
      </c>
      <c r="L85" t="s">
        <v>615</v>
      </c>
      <c r="M85" t="s">
        <v>462</v>
      </c>
      <c r="N85" t="s">
        <v>323</v>
      </c>
      <c r="O85" t="s">
        <v>328</v>
      </c>
      <c r="P85" t="s">
        <v>329</v>
      </c>
      <c r="Q85" t="s">
        <v>435</v>
      </c>
    </row>
    <row r="86" spans="1:26" x14ac:dyDescent="0.25">
      <c r="A86" t="s">
        <v>616</v>
      </c>
      <c r="B86">
        <v>1.4424009381367E-2</v>
      </c>
      <c r="C86">
        <v>-2.2315886691660398</v>
      </c>
      <c r="D86">
        <v>1.4424009381367E-2</v>
      </c>
      <c r="E86">
        <v>7.5989903082323798E-2</v>
      </c>
      <c r="F86" s="2">
        <v>2</v>
      </c>
      <c r="G86">
        <v>36</v>
      </c>
      <c r="H86">
        <f t="shared" si="1"/>
        <v>5.5555555555555554</v>
      </c>
      <c r="I86">
        <v>1.4424009381367E-2</v>
      </c>
      <c r="J86" t="s">
        <v>479</v>
      </c>
      <c r="K86" t="s">
        <v>617</v>
      </c>
    </row>
    <row r="87" spans="1:26" x14ac:dyDescent="0.25">
      <c r="A87" t="s">
        <v>618</v>
      </c>
      <c r="B87">
        <v>1.55747176345956E-2</v>
      </c>
      <c r="C87">
        <v>-2.2135269526699499</v>
      </c>
      <c r="D87">
        <v>1.55747176345956E-2</v>
      </c>
      <c r="E87">
        <v>8.0098547835063094E-2</v>
      </c>
      <c r="F87" s="2">
        <v>1</v>
      </c>
      <c r="G87">
        <v>30</v>
      </c>
      <c r="H87">
        <f t="shared" si="1"/>
        <v>3.3333333333333335</v>
      </c>
      <c r="I87">
        <v>1.55747176345956E-2</v>
      </c>
      <c r="J87" t="s">
        <v>619</v>
      </c>
    </row>
    <row r="88" spans="1:26" x14ac:dyDescent="0.25">
      <c r="A88" t="s">
        <v>620</v>
      </c>
      <c r="B88">
        <v>1.6629635644702399E-2</v>
      </c>
      <c r="C88">
        <v>-2.2026272124811799</v>
      </c>
      <c r="D88">
        <v>1.6629635644702399E-2</v>
      </c>
      <c r="E88">
        <v>8.2226762009334001E-2</v>
      </c>
      <c r="F88" s="2"/>
      <c r="G88">
        <v>28</v>
      </c>
      <c r="H88">
        <f t="shared" si="1"/>
        <v>0</v>
      </c>
      <c r="I88">
        <v>1.6629635644702399E-2</v>
      </c>
      <c r="J88" t="s">
        <v>583</v>
      </c>
    </row>
    <row r="89" spans="1:26" x14ac:dyDescent="0.25">
      <c r="A89" t="s">
        <v>621</v>
      </c>
      <c r="B89">
        <v>1.67498959648643E-2</v>
      </c>
      <c r="C89">
        <v>-2.1348707854704401</v>
      </c>
      <c r="D89">
        <v>1.67498959648643E-2</v>
      </c>
      <c r="E89">
        <v>8.2226762009334001E-2</v>
      </c>
      <c r="F89" s="2">
        <v>17</v>
      </c>
      <c r="G89">
        <v>168</v>
      </c>
      <c r="H89">
        <f t="shared" si="1"/>
        <v>10.119047619047619</v>
      </c>
      <c r="I89">
        <v>1.67498959648643E-2</v>
      </c>
      <c r="J89" t="s">
        <v>622</v>
      </c>
      <c r="K89" t="s">
        <v>347</v>
      </c>
      <c r="L89" t="s">
        <v>560</v>
      </c>
      <c r="M89" t="s">
        <v>553</v>
      </c>
      <c r="N89" t="s">
        <v>623</v>
      </c>
      <c r="O89" t="s">
        <v>368</v>
      </c>
      <c r="P89" t="s">
        <v>563</v>
      </c>
      <c r="Q89" t="s">
        <v>624</v>
      </c>
      <c r="R89" t="s">
        <v>532</v>
      </c>
      <c r="S89" t="s">
        <v>594</v>
      </c>
      <c r="T89" t="s">
        <v>232</v>
      </c>
      <c r="U89" t="s">
        <v>625</v>
      </c>
      <c r="V89" t="s">
        <v>340</v>
      </c>
      <c r="W89" t="s">
        <v>350</v>
      </c>
      <c r="X89" t="s">
        <v>237</v>
      </c>
      <c r="Y89" t="s">
        <v>238</v>
      </c>
      <c r="Z89" t="s">
        <v>597</v>
      </c>
    </row>
    <row r="90" spans="1:26" x14ac:dyDescent="0.25">
      <c r="A90" t="s">
        <v>626</v>
      </c>
      <c r="B90">
        <v>1.7481324871871599E-2</v>
      </c>
      <c r="C90">
        <v>-2.1212747720974501</v>
      </c>
      <c r="D90">
        <v>1.7481324871871599E-2</v>
      </c>
      <c r="E90">
        <v>8.3299971098031E-2</v>
      </c>
      <c r="F90" s="2">
        <v>11</v>
      </c>
      <c r="G90">
        <v>118</v>
      </c>
      <c r="H90">
        <f t="shared" si="1"/>
        <v>9.3220338983050848</v>
      </c>
      <c r="I90">
        <v>1.7481324871871599E-2</v>
      </c>
      <c r="J90" t="s">
        <v>166</v>
      </c>
      <c r="K90" t="s">
        <v>221</v>
      </c>
      <c r="L90" t="s">
        <v>119</v>
      </c>
      <c r="M90" t="s">
        <v>177</v>
      </c>
      <c r="N90" t="s">
        <v>182</v>
      </c>
      <c r="O90" t="s">
        <v>546</v>
      </c>
      <c r="P90" t="s">
        <v>232</v>
      </c>
      <c r="Q90" t="s">
        <v>484</v>
      </c>
      <c r="R90" t="s">
        <v>627</v>
      </c>
      <c r="S90" t="s">
        <v>568</v>
      </c>
      <c r="T90" t="s">
        <v>46</v>
      </c>
    </row>
    <row r="91" spans="1:26" x14ac:dyDescent="0.25">
      <c r="A91" t="s">
        <v>628</v>
      </c>
      <c r="B91">
        <v>1.7739808659765901E-2</v>
      </c>
      <c r="C91">
        <v>-2.2064164978290401</v>
      </c>
      <c r="D91">
        <v>1.7739808659765901E-2</v>
      </c>
      <c r="E91">
        <v>8.3299971098031E-2</v>
      </c>
      <c r="F91" s="2">
        <v>2</v>
      </c>
      <c r="G91">
        <v>16</v>
      </c>
      <c r="H91">
        <f t="shared" si="1"/>
        <v>12.5</v>
      </c>
      <c r="I91">
        <v>1.7739808659765901E-2</v>
      </c>
      <c r="J91" t="s">
        <v>388</v>
      </c>
      <c r="K91" t="s">
        <v>629</v>
      </c>
    </row>
    <row r="92" spans="1:26" x14ac:dyDescent="0.25">
      <c r="A92" t="s">
        <v>630</v>
      </c>
      <c r="B92">
        <v>1.8840013530881401E-2</v>
      </c>
      <c r="C92">
        <v>-2.0874507700932798</v>
      </c>
      <c r="D92">
        <v>1.8840013530881401E-2</v>
      </c>
      <c r="E92">
        <v>8.6583891971710306E-2</v>
      </c>
      <c r="F92" s="2">
        <v>17</v>
      </c>
      <c r="G92">
        <v>153</v>
      </c>
      <c r="H92">
        <f t="shared" si="1"/>
        <v>11.111111111111111</v>
      </c>
      <c r="I92">
        <v>1.8840013530881401E-2</v>
      </c>
      <c r="J92" t="s">
        <v>573</v>
      </c>
      <c r="K92" t="s">
        <v>622</v>
      </c>
      <c r="L92" t="s">
        <v>560</v>
      </c>
      <c r="M92" t="s">
        <v>553</v>
      </c>
      <c r="N92" t="s">
        <v>389</v>
      </c>
      <c r="O92" t="s">
        <v>368</v>
      </c>
      <c r="P92" t="s">
        <v>563</v>
      </c>
      <c r="Q92" t="s">
        <v>551</v>
      </c>
      <c r="R92" t="s">
        <v>578</v>
      </c>
      <c r="S92" t="s">
        <v>631</v>
      </c>
      <c r="T92" t="s">
        <v>210</v>
      </c>
      <c r="U92" t="s">
        <v>632</v>
      </c>
      <c r="V92" t="s">
        <v>633</v>
      </c>
      <c r="W92" t="s">
        <v>533</v>
      </c>
      <c r="X92" t="s">
        <v>625</v>
      </c>
      <c r="Y92" t="s">
        <v>213</v>
      </c>
      <c r="Z92" t="s">
        <v>329</v>
      </c>
    </row>
    <row r="93" spans="1:26" x14ac:dyDescent="0.25">
      <c r="A93" t="s">
        <v>634</v>
      </c>
      <c r="B93">
        <v>2.00344320202843E-2</v>
      </c>
      <c r="C93">
        <v>-2.1605126357527502</v>
      </c>
      <c r="D93">
        <v>2.00344320202843E-2</v>
      </c>
      <c r="E93">
        <v>9.0154944091279304E-2</v>
      </c>
      <c r="F93" s="2"/>
      <c r="G93">
        <v>16</v>
      </c>
      <c r="H93">
        <f t="shared" si="1"/>
        <v>0</v>
      </c>
      <c r="I93">
        <v>2.00344320202843E-2</v>
      </c>
      <c r="J93" t="s">
        <v>583</v>
      </c>
    </row>
    <row r="94" spans="1:26" x14ac:dyDescent="0.25">
      <c r="A94" t="s">
        <v>635</v>
      </c>
      <c r="B94">
        <v>2.1217624017339301E-2</v>
      </c>
      <c r="C94">
        <v>-2.0519653265386801</v>
      </c>
      <c r="D94">
        <v>2.1217624017339402E-2</v>
      </c>
      <c r="E94">
        <v>9.0596894761188998E-2</v>
      </c>
      <c r="F94" s="2">
        <v>2</v>
      </c>
      <c r="G94">
        <v>60</v>
      </c>
      <c r="H94">
        <f t="shared" si="1"/>
        <v>3.3333333333333335</v>
      </c>
      <c r="I94">
        <v>2.1217624017339301E-2</v>
      </c>
      <c r="J94" t="s">
        <v>599</v>
      </c>
      <c r="K94" t="s">
        <v>237</v>
      </c>
    </row>
    <row r="95" spans="1:26" x14ac:dyDescent="0.25">
      <c r="A95" t="s">
        <v>636</v>
      </c>
      <c r="B95">
        <v>2.1384611474073001E-2</v>
      </c>
      <c r="C95">
        <v>-2.08663884334225</v>
      </c>
      <c r="D95">
        <v>2.13846114740729E-2</v>
      </c>
      <c r="E95">
        <v>9.0596894761188998E-2</v>
      </c>
      <c r="F95" s="2">
        <v>2</v>
      </c>
      <c r="G95">
        <v>23</v>
      </c>
      <c r="H95">
        <f t="shared" si="1"/>
        <v>8.695652173913043</v>
      </c>
      <c r="I95">
        <v>2.1384611474073001E-2</v>
      </c>
      <c r="J95" t="s">
        <v>637</v>
      </c>
      <c r="K95" t="s">
        <v>638</v>
      </c>
    </row>
    <row r="96" spans="1:26" x14ac:dyDescent="0.25">
      <c r="A96" t="s">
        <v>639</v>
      </c>
      <c r="B96">
        <v>2.1390933485280698E-2</v>
      </c>
      <c r="C96">
        <v>-2.0863275471351499</v>
      </c>
      <c r="D96">
        <v>2.1390933485280698E-2</v>
      </c>
      <c r="E96">
        <v>9.0596894761188998E-2</v>
      </c>
      <c r="F96" s="2">
        <v>1</v>
      </c>
      <c r="G96">
        <v>25</v>
      </c>
      <c r="H96">
        <f t="shared" si="1"/>
        <v>4</v>
      </c>
      <c r="I96">
        <v>2.1390933485280698E-2</v>
      </c>
      <c r="J96" t="s">
        <v>546</v>
      </c>
    </row>
    <row r="97" spans="1:20" x14ac:dyDescent="0.25">
      <c r="A97" t="s">
        <v>640</v>
      </c>
      <c r="B97">
        <v>2.1904152921578001E-2</v>
      </c>
      <c r="C97">
        <v>-2.0274912731457602</v>
      </c>
      <c r="D97">
        <v>2.1904152921578001E-2</v>
      </c>
      <c r="E97">
        <v>9.0986481366554794E-2</v>
      </c>
      <c r="F97" s="2">
        <v>11</v>
      </c>
      <c r="G97">
        <v>112</v>
      </c>
      <c r="H97">
        <f t="shared" si="1"/>
        <v>9.8214285714285712</v>
      </c>
      <c r="I97">
        <v>2.1904152921578001E-2</v>
      </c>
      <c r="J97" t="s">
        <v>166</v>
      </c>
      <c r="K97" t="s">
        <v>454</v>
      </c>
      <c r="L97" t="s">
        <v>457</v>
      </c>
      <c r="M97" t="s">
        <v>637</v>
      </c>
      <c r="N97" t="s">
        <v>623</v>
      </c>
      <c r="O97" t="s">
        <v>182</v>
      </c>
      <c r="P97" t="s">
        <v>638</v>
      </c>
      <c r="Q97" t="s">
        <v>546</v>
      </c>
      <c r="R97" t="s">
        <v>641</v>
      </c>
      <c r="S97" t="s">
        <v>450</v>
      </c>
      <c r="T97" t="s">
        <v>46</v>
      </c>
    </row>
    <row r="98" spans="1:20" x14ac:dyDescent="0.25">
      <c r="A98" t="s">
        <v>642</v>
      </c>
      <c r="B98">
        <v>2.2955557074324302E-2</v>
      </c>
      <c r="C98">
        <v>-2.01003452449135</v>
      </c>
      <c r="D98">
        <v>2.2955557074324302E-2</v>
      </c>
      <c r="E98">
        <v>9.3554723170831106E-2</v>
      </c>
      <c r="F98" s="2">
        <v>11</v>
      </c>
      <c r="G98">
        <v>92</v>
      </c>
      <c r="H98">
        <f t="shared" si="1"/>
        <v>11.956521739130435</v>
      </c>
      <c r="I98">
        <v>2.2955557074324302E-2</v>
      </c>
      <c r="J98" t="s">
        <v>313</v>
      </c>
      <c r="K98" t="s">
        <v>479</v>
      </c>
      <c r="L98" t="s">
        <v>614</v>
      </c>
      <c r="M98" t="s">
        <v>623</v>
      </c>
      <c r="N98" t="s">
        <v>615</v>
      </c>
      <c r="O98" t="s">
        <v>643</v>
      </c>
      <c r="P98" t="s">
        <v>323</v>
      </c>
      <c r="Q98" t="s">
        <v>475</v>
      </c>
      <c r="R98" t="s">
        <v>533</v>
      </c>
      <c r="S98" t="s">
        <v>328</v>
      </c>
      <c r="T98" t="s">
        <v>435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Fig1B_mmu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Nieto</dc:creator>
  <cp:lastModifiedBy>Nieto, Alexander</cp:lastModifiedBy>
  <dcterms:created xsi:type="dcterms:W3CDTF">2015-06-05T18:19:34Z</dcterms:created>
  <dcterms:modified xsi:type="dcterms:W3CDTF">2023-11-06T14:47:21Z</dcterms:modified>
</cp:coreProperties>
</file>