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ieto\Documents\R\AN027_GL261_RTX_Avastin_fresh.start\output\An027_Final\"/>
    </mc:Choice>
  </mc:AlternateContent>
  <xr:revisionPtr revIDLastSave="0" documentId="13_ncr:1_{51F3DD90-17A2-47FE-9675-711E7FC76A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4A" sheetId="3" r:id="rId1"/>
    <sheet name="FIG4B" sheetId="4" r:id="rId2"/>
    <sheet name="FIG4C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4" l="1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</calcChain>
</file>

<file path=xl/sharedStrings.xml><?xml version="1.0" encoding="utf-8"?>
<sst xmlns="http://schemas.openxmlformats.org/spreadsheetml/2006/main" count="593" uniqueCount="282">
  <si>
    <t>Hallmark Name</t>
  </si>
  <si>
    <t>Process Category</t>
  </si>
  <si>
    <t>RTX vs. RTX+G6-31</t>
  </si>
  <si>
    <t>cellular component</t>
  </si>
  <si>
    <t>pos. enriched</t>
  </si>
  <si>
    <t>-</t>
  </si>
  <si>
    <t>neg. enriched</t>
  </si>
  <si>
    <t>development</t>
  </si>
  <si>
    <t>DNA damage</t>
  </si>
  <si>
    <t>immune</t>
  </si>
  <si>
    <t>metabolic</t>
  </si>
  <si>
    <t>pathway</t>
  </si>
  <si>
    <t>proliferation</t>
  </si>
  <si>
    <t>signaling</t>
  </si>
  <si>
    <t>HALLMARK_INTERFERON_GAMMA_RESPONSE%MSIGDB_C2%HALLMARK_INTERFERON_GAMMA_RESPONSE</t>
  </si>
  <si>
    <t>HALLMARK_INTERFERON_ALPHA_RESPONSE%MSIGDB_C2%HALLMARK_INTERFERON_ALPHA_RESPONSE</t>
  </si>
  <si>
    <t>HALLMARK_ALLOGRAFT_REJECTION%MSIGDB_C2%HALLMARK_ALLOGRAFT_REJECTION</t>
  </si>
  <si>
    <t>HALLMARK_INFLAMMATORY_RESPONSE%MSIGDB_C2%HALLMARK_INFLAMMATORY_RESPONSE</t>
  </si>
  <si>
    <t>HALLMARK_IL2_STAT5_SIGNALING%MSIGDB_C2%HALLMARK_IL2_STAT5_SIGNALING</t>
  </si>
  <si>
    <t>HALLMARK_COAGULATION%MSIGDB_C2%HALLMARK_COAGULATION</t>
  </si>
  <si>
    <t>HALLMARK_COMPLEMENT%MSIGDB_C2%HALLMARK_COMPLEMENT</t>
  </si>
  <si>
    <t>HALLMARK_IL6_JAK_STAT3_SIGNALING%MSIGDB_C2%HALLMARK_IL6_JAK_STAT3_SIGNALING</t>
  </si>
  <si>
    <t>HALLMARK_EPITHELIAL_MESENCHYMAL_TRANSITION%MSIGDB_C2%HALLMARK_EPITHELIAL_MESENCHYMAL_TRANSITION</t>
  </si>
  <si>
    <t>HALLMARK_P53_PATHWAY%MSIGDB_C2%HALLMARK_P53_PATHWAY</t>
  </si>
  <si>
    <t>HALLMARK_TNFA_SIGNALING_VIA_NFKB%MSIGDB_C2%HALLMARK_TNFA_SIGNALING_VIA_NFKB</t>
  </si>
  <si>
    <t>HALLMARK_APOPTOSIS%MSIGDB_C2%HALLMARK_APOPTOSIS</t>
  </si>
  <si>
    <t>HALLMARK_OXIDATIVE_PHOSPHORYLATION%MSIGDB_C2%HALLMARK_OXIDATIVE_PHOSPHORYLATION</t>
  </si>
  <si>
    <t>HALLMARK_ANGIOGENESIS%MSIGDB_C2%HALLMARK_ANGIOGENESIS</t>
  </si>
  <si>
    <t>HALLMARK_KRAS_SIGNALING_UP%MSIGDB_C2%HALLMARK_KRAS_SIGNALING_UP</t>
  </si>
  <si>
    <t>HALLMARK_HYPOXIA%MSIGDB_C2%HALLMARK_HYPOXIA</t>
  </si>
  <si>
    <t>HALLMARK_XENOBIOTIC_METABOLISM%MSIGDB_C2%HALLMARK_XENOBIOTIC_METABOLISM</t>
  </si>
  <si>
    <t>HALLMARK_SPERMATOGENESIS%MSIGDB_C2%HALLMARK_SPERMATOGENESIS</t>
  </si>
  <si>
    <t>HALLMARK_E2F_TARGETS%MSIGDB_C2%HALLMARK_E2F_TARGETS</t>
  </si>
  <si>
    <t>HALLMARK_BILE_ACID_METABOLISM%MSIGDB_C2%HALLMARK_BILE_ACID_METABOLISM</t>
  </si>
  <si>
    <t>HALLMARK_APICAL_JUNCTION%MSIGDB_C2%HALLMARK_APICAL_JUNCTION</t>
  </si>
  <si>
    <t>HALLMARK_G2M_CHECKPOINT%MSIGDB_C2%HALLMARK_G2M_CHECKPOINT</t>
  </si>
  <si>
    <t>HALLMARK_MTORC1_SIGNALING%MSIGDB_C2%HALLMARK_MTORC1_SIGNALING</t>
  </si>
  <si>
    <t>HALLMARK_ESTROGEN_RESPONSE_LATE%MSIGDB_C2%HALLMARK_ESTROGEN_RESPONSE_LATE</t>
  </si>
  <si>
    <t>HALLMARK_CHOLESTEROL_HOMEOSTASIS%MSIGDB_C2%HALLMARK_CHOLESTEROL_HOMEOSTASIS</t>
  </si>
  <si>
    <t>HALLMARK_UV_RESPONSE_DN%MSIGDB_C2%HALLMARK_UV_RESPONSE_DN</t>
  </si>
  <si>
    <t>HALLMARK_ANDROGEN_RESPONSE%MSIGDB_C2%HALLMARK_ANDROGEN_RESPONSE</t>
  </si>
  <si>
    <t>HALLMARK_PEROXISOME%MSIGDB_C2%HALLMARK_PEROXISOME</t>
  </si>
  <si>
    <t>HALLMARK_MITOTIC_SPINDLE%MSIGDB_C2%HALLMARK_MITOTIC_SPINDLE</t>
  </si>
  <si>
    <t>HALLMARK_REACTIVE_OXIGEN_SPECIES_PATHWAY%MSIGDB_C2%HALLMARK_REACTIVE_OXIGEN_SPECIES_PATHWAY</t>
  </si>
  <si>
    <t>HALLMARK_MYOGENESIS%MSIGDB_C2%HALLMARK_MYOGENESIS</t>
  </si>
  <si>
    <t>HALLMARK_ESTROGEN_RESPONSE_EARLY%MSIGDB_C2%HALLMARK_ESTROGEN_RESPONSE_EARLY</t>
  </si>
  <si>
    <t>HALLMARK_PI3K_AKT_MTOR_SIGNALING%MSIGDB_C2%HALLMARK_PI3K_AKT_MTOR_SIGNALING</t>
  </si>
  <si>
    <t>HALLMARK_MYC_TARGETS_V2%MSIGDB_C2%HALLMARK_MYC_TARGETS_V2</t>
  </si>
  <si>
    <t>HALLMARK_UNFOLDED_PROTEIN_RESPONSE%MSIGDB_C2%HALLMARK_UNFOLDED_PROTEIN_RESPONSE</t>
  </si>
  <si>
    <t>HALLMARK_APICAL_SURFACE%MSIGDB_C2%HALLMARK_APICAL_SURFACE</t>
  </si>
  <si>
    <t>HALLMARK_TGF_BETA_SIGNALING%MSIGDB_C2%HALLMARK_TGF_BETA_SIGNALING</t>
  </si>
  <si>
    <t>HALLMARK_HEME_METABOLISM%MSIGDB_C2%HALLMARK_HEME_METABOLISM</t>
  </si>
  <si>
    <t>HALLMARK_HEDGEHOG_SIGNALING%MSIGDB_C2%HALLMARK_HEDGEHOG_SIGNALING</t>
  </si>
  <si>
    <t>HALLMARK_PROTEIN_SECRETION%MSIGDB_C2%HALLMARK_PROTEIN_SECRETION</t>
  </si>
  <si>
    <t>HALLMARK_FATTY_ACID_METABOLISM%MSIGDB_C2%HALLMARK_FATTY_ACID_METABOLISM</t>
  </si>
  <si>
    <t>HALLMARK_KRAS_SIGNALING_DN%MSIGDB_C2%HALLMARK_KRAS_SIGNALING_DN</t>
  </si>
  <si>
    <t>HALLMARK_ADIPOGENESIS%MSIGDB_C2%HALLMARK_ADIPOGENESIS</t>
  </si>
  <si>
    <t>HALLMARK_UV_RESPONSE_UP%MSIGDB_C2%HALLMARK_UV_RESPONSE_UP</t>
  </si>
  <si>
    <t>HALLMARK_GLYCOLYSIS%MSIGDB_C2%HALLMARK_GLYCOLYSIS</t>
  </si>
  <si>
    <t>HALLMARK_WNT_BETA_CATENIN_SIGNALING%MSIGDB_C2%HALLMARK_WNT_BETA_CATENIN_SIGNALING</t>
  </si>
  <si>
    <t>HALLMARK_PANCREAS_BETA_CELLS%MSIGDB_C2%HALLMARK_PANCREAS_BETA_CELLS</t>
  </si>
  <si>
    <t>HALLMARK_MYC_TARGETS_V1%MSIGDB_C2%HALLMARK_MYC_TARGETS_V1</t>
  </si>
  <si>
    <t>HALLMARK_DNA_REPAIR%MSIGDB_C2%HALLMARK_DNA_REPAIR</t>
  </si>
  <si>
    <t>HALLMARK_NOTCH_SIGNALING%MSIGDB_C2%HALLMARK_NOTCH_SIGNALING</t>
  </si>
  <si>
    <t>ES</t>
  </si>
  <si>
    <t>NES</t>
  </si>
  <si>
    <t>pval</t>
  </si>
  <si>
    <t>padj</t>
  </si>
  <si>
    <t>nMoreExtreme</t>
  </si>
  <si>
    <t>size</t>
  </si>
  <si>
    <t>Sat1,Lum,Dcn,Serpinh1,Col1a1,Loxl2,Gadd45a,Igfbp2,Flna,Thbs2,Fstl3,Fas,Cd44,Efemp2,Itgb5,Notch2,Tgm2,Col5a1,Col4a2,Tgfbi,Fn1,Vim,Fbln5,Lgals1,Col7a1,Plod2,Prrx1,Pdgfrb,Emp3,Ecm1,Col16a1,Timp1,Dab2,Fuca1,Col4a1,Pdlim4,Col3a1,Plod3,Igfbp3,Tgfb1,Col1a2,Plaur,Itgav,Nnmt,Vcam1,Calu,Lamc1,Mmp2,Gja1,Capg,Qsox1,Gpx7,Fbn2,Cdh2</t>
  </si>
  <si>
    <t>Isg15,Usp18,Bst2,Ifi30,Oas2,Parp14,Cdkn1a,Rsad2,Lgals3bp,Irf9,Zbp1,Ifit2,Parp12,Ifitm3,Stat3,Eif2ak2,Trim21,Ifi44,Samhd1,Stat2,Dhx58,Fcgr1,Sp110,Myd88,Ifi35,H2-M3,Psmb9,Trim14,Il2rb,Ccl12,Mt2,Rtp4,Fas,Ptpn6,Oasl1,Itgb7,Irf8,Cmpk2,Irf7,Cfb,Ccl7,Psmb8,Irf1,Upp1,Helz2,Casp4,C1s2,H2-Q10,Trim25,Lap3,Serping1,Socs3,Pla2g4a,Vamp8,Cxcl10,Ube2l6,Gbp3,Mthfd2,Plscr1,Ccl5,Socs1,Tnfaip2,Csf2rb2,Tap1,Il10ra,Casp8,Batf2,Fgl2,Znfx1,Pnpt1,Il18bp,Casp1,Gzma,Cd274,Cd86,Ddx58,Stat1,Samd9l,Tapbp,Irf5,Adar,Herc6,Gbp9,Tnfsf10,Nmi,Mvp,Ifitm2,Il15ra,Vcam1,Il4ra,Ly6e,Ripk1,Sppl2a,Trafd1,Casp3,Casp7,Psme1,Psma2,H2-Eb1,Cxcl9,Pml,Nod1,Isg20,Cxcl11</t>
  </si>
  <si>
    <t>Serpina3n,Laptm5,Fcer1g,Tnfrsf1b,Itgb2,Sox9,Irf8,Lcp1,Apod,Cfb,Adam8,Psmb8,Ctss,Cxcl10,Tmem176b,St6gal1,Il10ra,Sema3b,Traf1,Cfhr2,Prrx1,F13a1,Akap12,Csf2ra,Fuca1,Tmem176a,Dusp6,Vwa5a,Ppp1r15a,Map3k1,Igfbp3,Crot,Reln,Dock2,Plaur,Il33,Map4k1,Angptl4,Gpnmb,Ammecr1,Mmp11,Mafb,Aldh1a2,Ly96,Cd37,Ets1,Cbr4,Fbxo4,Cab39l,Spon1,Tor1aip2,Tnnt2,Aldh1a3</t>
  </si>
  <si>
    <t>Sat1,Cdkn1a,Abca1,Ifit2,B4galt1,Plek,Ccl4,Gadd45a,Ccl12,Tlr2,Klf6,Cd44,Cflar,Csf1,Tnfaip8,Efna1,Mcl1,Bcl2a1d,Irf1,Bcl3,Nfkb2,Socs3,Tnfrsf9,Cebpb,Cxcl10,Icosl,Ccl5,Tnfaip2,Rnf19b,Dusp2,Tap1,Traf1,Nfe2l2,Serpinb8,Stat5a,Nfil3,Cd80,Ddx58,Myc,Btg3,Tnip2,Ppp1r15a,Plk2,Plaur,Ier3,Il15ra,Relb</t>
  </si>
  <si>
    <t>Hmox1,Sat1,Ifi30,Cdkn1a,Gnb2l1,Aen,Ephx1,Dcxr,Epha2,Rhbdf2,Gadd45a,Fas,Phlda3,Procr,Upp1,Tm7sf3,S100a4,Bak1,Vamp8,Bax,S100a10,Ctsd,Socs1,Rnf19b,Tap1,Cdkn2b,Mapkapk3,Osgin1,Casp1,St14,Ccng1,Steap3,F2r,Tcn2,Fuca1,Slc35d1,Plxnb2,Vwa5a,Rpl18,Gpx2,Ppp1r15a,Ccnk,Stom,Tgfb1,Sec61a1,Plk2,Ier3,Apaf1,Trafd1,Atf3,Klk8,Pdgfa,Prmt2,Cgrrf1,Tm4sf1,Trp53,Nupr1,Trib3</t>
  </si>
  <si>
    <t>Il3ra,Ctsz,Ifitm3,Syngr2,Tnfrsf1b,Cst7,Il2rb,Klf6,Cd44,Csf1,Irf8,Batf,Tgm2,Cd48,Lrrc8c,Ltb,Ifngr1,Tnfrsf9,Cxcl10,Gbp3,Tnfrsf4,Plscr1,Socs1,Hk2,Gpr65,Il10ra,Fgl2,Traf1,Nfil3,Ecm1,Cd86,Itga6,Ahnak,Anxa4,Myc,Flt3l,Plin2,Ckap4,Glipr2,Bmpr2,Tnfsf10,Itgav,Il4ra,Cd79b,Myo1e,Casp3,Capg,Igf1r,Plec,Odc1,Cyfip1,Tlr7,Capn3,Col6a1,Myo1c,Ikzf4,Slc2a3,Nop2,Bmp2,Hopx,Igf2r,Slc1a5,P2rx4,Snx9,Syt11,Maff,Furin,Spred2,Umps,Arl4a,Ccnd3,Dhrs3,Pth1r,Akap2</t>
  </si>
  <si>
    <t>Ctsc,Lgmn,Fcer1g,C1qc,Plek,Hspa5,Psmb9,Gnai2,Gngt2,Lamp2,Cp,Anxa5,Irf7,Lgals3,Cfb,Irf1,Col4a2,Casp4,C1s2,Lap3,Serping1,Ctss,Pla2g4a,Fn1,Cebpb,Ctsd,Plscr1,Ccl5,C1qa,C3,Was,Casp1,Ctsh,Gzma,Lck,Timp1,Pik3r5,Dusp6,C2,Pfn1,S100a13,Ctsb,Plaur,Pdgfb,Ang,F10,Casp3,Hpcal4,Casp7</t>
  </si>
  <si>
    <t>Hmox1,Sat1,Lum,Dcn,Cdkn1a,Ifitm3,Mgmt,Tspo,Ebp,Gadd45a,Fas,Cd44,Cflar,Mcl1,Lgals3,Cd2,Irf1,Casp4,Ifngr1,Bax,Tap1,Casp8,Pdgfrb,Casp1,Gsr,Madd,Hspb1,Gsn,Timp1,F2r,Psen2,Anxa1,Btg3,Tnfsf10,Ier3,Rara,Mmp2,Gpx1,Casp3,Gstm2,Dap,Casp2,Atf3,Casp7</t>
  </si>
  <si>
    <t>Tap2,Gcnt1,Ncf4,Fcgr2b,Stab1,Ccl4,Itgb2,H2-M3,Fyb,Il2rb,Ccl12,Tlr2,Cfp,Eif3d,Flna,Fas,Ptpn6,Ccl2,Egfr,Csf1,Irf8,Traf2,Irf7,Hcls1,Cd2,Ccl7,Bcl3,Srgn,H2-Q10,Mtif2,Ltb,Ifngr1,Ctss,Icosl,Ccl5,Socs1,Gpr65,Tap1,Was,Tlr6,Igsf6,Gzma,Il16,Cd86,Cd80,Ly86,Ccr5,Stat1,Lck,Timp1,Ptprc,F2r,Il11,Acvr2a,Itk,Tapbp,Rps9,Gbp2,C2,Tgfb1,Il12rb1,Rpl39,Galnt1,Npm1,Map4k1,Il4ra,Pf4,Cd3e,Capg,Rars,Cxcl9,Ets1,Eif3j2,Abi1</t>
  </si>
  <si>
    <t>Isg15,Usp18,Bst2,Ifi30,Parp14,Rsad2,Lgals3bp,Irf9,Ifit2,Parp12,Ifitm3,Eif2ak2,Trim21,Ifi44,Stat2,Dhx58,Sp110,Ifi35,Psmb9,Uba7,Trim12c,Trim14,Rtp4,Oasl1,Lpar6,Csf1,Cmpk2,Irf7,Procr,Psmb8,Irf1,Helz2,C1s2,Trim25,Lap3,Cxcl10,Ube2l6,Gbp3,Plscr1,Tap1,Nub1,Casp8,Batf2,Pnpt1,Casp1,Tmem140,Samd9l,Elf1,Adar,Gbp2,Herc6,Nmi,Mvb12a,Parp9,Ifitm2,Il4ra,Ly6e,Trafd1,Psme1,Isg20,Ncoa7,Cxcl11</t>
  </si>
  <si>
    <t>Pros1,Lgmn,Plek,Apoc2,Vwf,Lamp2,Cfb,Cd9,C1s2,Serping1,Fn1,C1qa,C3,Rapgef3,Ctsh,Hpn,Gsn,Timp1,Anxa1,Dusp6,C2,Trf,S100a13,Ctsb,Pdgfb,Prss23,Ang,Gda,Mmp2,F10,Pf4,Mmp11,Klk8</t>
  </si>
  <si>
    <t>Bst2,Cdkn1a,Csf3r,Abca1,Pdpn,Eif2ak2,Tnfrsf1b,Osmr,Stab1,Sema4d,Adm,Il2rb,Ccl12,Tlr2,Klf6,Rtp4,Csf1,Irf7,Adgre1,Ccl7,Irf1,Cd48,Tnfrsf9,Chst2,Ebi3,Cxcl10,Icosl,Ccl5,Il10ra,Il1r1,Hpn,Emp3,Lck,Timp1,Pik3r5,Acvr2a,Myc,Tapbp,Irak2,Axl,Tnfsf10,Nmi,Plaur,Il15ra,Il4ra,Ly6e,Cxcl9,Kif1b,Cxcl11,Slc31a1,Abi1,Slc31a2</t>
  </si>
  <si>
    <t>Idh3b,Atp6v1e1,Cox5a,Timm8b,Surf1,Supv3l1,Cox8a,Cox4i1,Mpc1,Aco2,Cox7b,Ndufs8,Timm9,Grpel1,Phb2,Mtx2,Tomm70a,Ndufa4,Atp5j2,Acadm,Got2,Suclg1,Slc25a4,Ndufv1,Ndufb8,Atp5a1,Atp5d,Ech1,Immt,Htra2,Atp6v1f,Atp5f1,Acaa2,Pdp1,Ndufs1,Atp6v0b,Pdhb,Cox15,Uqcrc1,Ndufa6,Mrps15,Vdac1,Acat1,Sdhd,Ndufs7,Vdac3,Alas1,Pmpca,Ndufb3,Mrps11,Sucla2,Ndufb5,Atp5c1,Cyc1,Mrps30,Dlat,Timm50,Ndufs2,Ndufc2,Retsat,Atp6v1c1,Pdha1,Mgst3,Ndufa3,Gpx4,Ndufb6,Fxn,Uqcrq,Uqcrc2,Cyb5a,Hadha,Atp5j,Atp6v1d,Gpi1,Aifm1</t>
  </si>
  <si>
    <t>Hmox1,Il3ra,Tnfrsf1a,Csf3r,Irf9,Ltbr,Stat3,Stat2,Tnfrsf1b,Osmr,Myd88,Tlr2,Fas,Cd44,Csf1,Cd9,Lepr,Ccl7,Irf1,Ltb,Ifngr1,Socs3,Bak1,Ebi3,Cxcl10,Socs1,Csf2rb2,Il1r1,Csf2ra,Stat1,Pik3r5,Tgfb1,Il12rb1,Itga4,Il15ra,Il4ra,Pf4,Il6st,Cxcl9,Cxcl11</t>
  </si>
  <si>
    <t>Atf5,Xpo1,Mt2,Ythdc1,Notch2,Bcl3,G3bp1,Tle3,Myc,Slc38a1,Hmga1,E2f2,Snrpd1,Rbm14,Sfpq,Plk1,Tgfb1,Gspt1,Cdc25a,Ccnf,Hnrnpu,Kif22,Nup50,Pml,Odc1,Mcm6,Mcm2,Mybl2,Ube2c,Racgap1,Mcm5,Rbl1,Atrx,Tacc3,Exo1,Ewsr1,Bub3,Nolc1,Birc5,Ccna2,Mki67,Kif20b,Espl1,Cenpe,Pttg1,Top2a,Cdc20,Mcm3,Pafah1b1,Brca2,Traip,Fancc,Kif5b,Setd8,Aurka,Rpa2,Katna1,Pole,Kpnb1,E2f3,Orc6,Ilf3,Smc1a,Arid4a,Uck2</t>
  </si>
  <si>
    <t>Hmox1,Dcn,Cdkn1a,Mt1,Anxa2,Hspa5,Myh9,Adm,Mt2,Klf6,Cp,Egfr,Efna1,Tgm2,Col5a1,S100a4,Tgfbi,Chst2,Atp7a,Hk2,Akap12,Nfil3,Plac8,Hexa,Slc2a1,Plin2,Ppp1r15a,Map3k1,Pdk1,Igfbp3,Plaur,Ier3,Angptl4,Pdgfb,Ldha,Tmem45a,Atf3,Ptrf,Ets1,Tpst2,Isg20,Gys1,Tes,Slc2a3,Gcnt2,Gpc1,Sdc4,Bgn,P4ha2,Phkg1,Wsb1,Maff,Serpine1</t>
  </si>
  <si>
    <t>Gcnt1,Mt1,Anxa2,Mgmt,Col1a1,Zmiz1,Ythdc1,Notch2,Add3,Tgfbr2,Fbln5,Celf2,Pdgfrb,Efemp1,Dab2,Anxa4,Ltbp1,Acvr2a,Myc,Col3a1,Col1a2,Map1b,Abcc1,Slc22a18,Prkce,Ptpn21,Rnd3,Lamc1,Scn8a,Gja1,Igf1r,Irs1,Igfbp5,Rasa2,Atrx</t>
  </si>
  <si>
    <t>Rpl34,Gnb2l1,Rps10,Rps5,Xpo1,Cbx3,Eif3d,Hspd1,Eif2s2,G3bp1,Snrpa,Rps3,Cct5,Exosc7,Ssbp1,Tardbp,Myc,Pa2g4,Snrpd1,Eif1ax,Rpl18,Hddc2,Ssb,Rpl22,Srsf7,Pabpc1,Dek,Snrpd3,Gspt1,Npm1,Eef1b2,Ddx21,Ldha,Hnrnpu,Hsp90ab1,Kars,Usp1,Psma2,Fbl,Odc1,Ube2l3,Psma7,Mcm6,Mcm2,Nap1l1,Eif3j2,Mcm5,Prdx4,Ranbp1,Bub3,Pcna,Nolc1,Snrpb2,Ccna2,Stard7,Cct4,Prpf31,Slc25a3,Mcm4,Pabpc4,Mrpl9,Cdc20,Cops5,Aimp2</t>
  </si>
  <si>
    <t>Cdkn1a,Xpo1,Mms22l,Mthfd2,Ung,Spc25,Timeless,Eed,Msh2,Myc,Hmga1,Pa2g4,Lsm8,Dek,Plk1,Gspt1,Cdc25a,Ssrp1,Anp32e,Donson,Usp1,Kif22,Pole4,Mcm6,Mcm2,Nap1l1,Mybl2,Trp53,Racgap1,Pold1,Mcm5,Prdx4,Ranbp1,Atad2,Cdca8,Tacc3,Rpa1,Pcna,Nolc1,Birc5,Ing3,Mki67,Cdkn2a,Espl1,Ak2,Cenpe,Mcm4,Pttg1,Top2a,Rrm2,Cdc20,Mcm3,Cbx5,Gins3,Trip13,Brca2,Diap3,Asf1b,Mlh1,Aurka,Rpa2,Pole,Orc6,Ilf3,Smc1a</t>
  </si>
  <si>
    <t>B4galt1,Tmprss3,Farp1,Endod1,Slc1a4,Aldh3b1,Cd44,Greb1,Tgm2,Add3,Sema3b,Gla,Tubb2b,Fkbp5,Scnn1a,Elf1,Cbfa2t3,Myc,Slc2a1,Akap1,Flnb,Hspb8,Foxc1,Prss23,Rara,Inpp5f,Aff1,Mybbp1a,Gja1,Blvrb,Igf1r,Il6st,Npy1r,Svil</t>
  </si>
  <si>
    <t>Hmox1,Pros1,Tnfrsf1a,Ephx1,Dcxr,Cyp17a1,Ssr3,Epha2,Ptgr1,Mt2,Fas,Irf8,Cfb,Upp1,Abcc3,Tmem176b,Il1r1,Mccc2,Gsr,Acox3,Pgd,Slc35d1,Slc12a4,Ddah2,Aox1,Crot,Entpd5,Gstt2,Kars,F10,Igf1,Blvrb</t>
  </si>
  <si>
    <t>Serpina3n,Dcxr,Tmprss3,Farp1,Slc1a4,Aldh3b1,Ptpn6,Cd44,Batf,Cd9,Add3,Dlg5,Dusp2,Sema3b,Gla,St14,Fkbp5,Scnn1a,Btg3,Mdk,Flnb,Hspb8,Foxc1,Prss23,Dnajc1,Aff1,Emp2,Blvrb,Il6st,Slc29a1,Isg20,Npy1r,Ugdh,Abhd2,Lsr,Tst,Amfr,Kif20a,Celsr2,Nab2,Abca3,Rabep1,Top2a,Gper1,Cdc20,Nbl1</t>
  </si>
  <si>
    <t>Eno2,Idh3b,G0s2,Aco2,Auh,Serinc1,Car2,Acadm,Bckdhb,Apex1,Suclg1,Ncaph2,Bphl,Ech1,Acaa2,Uros,Nsdhl,Adsl,Pdhb,Mlycd,Hsp90aa1,Grhpr,Gstz1,Sdhd,Ccdc58,Hibch,Sucla2,Ptprg,Gcdh,Acot8,Gabarapl1,Pts,Ywhah,Mcee,Acox1,Metap1,Pcbd1,Retsat,Aldh1a1,Pdha1</t>
  </si>
  <si>
    <t>Trp53inp1,Lgmn,Ebp,Atf5,Gpx8,Anxa5,Lgals3,Cd9,S100a11,Cxcl16,Plscr1,Sema3b,Nfil3,Gusb,Antxr2,Fam129a,Plaur</t>
  </si>
  <si>
    <t>Ifi30,Cdkn1a,Hsp90b1,Ctsc,Serpinh1,Lgmn,Ebp,Itgb2,Hspa5,Cfp,Slc1a4,Hspd1,Psme3,Cd9,Dapp1,Add3,Eif2s2,Mthfd2,Plod2,Hk2,Ung,Gla,Fgl2,Gsr,Ccng1,Nfil3,Slc2a1,Edem1,Serp1,Psmc2,Prdx1,Psph,Ppp1r15a,Pdk1,Plk1,Fam129a,Cdc25a,Ccnf,Ldha</t>
  </si>
  <si>
    <t>Cdkn1a,Col1a1,Syngr2,Myh9,Sorbs1,Itgb5,Apod,Col4a2,Ephb3,Fxyd1,Lsp1,Gsn,Smtn,Psen2,Tpm3,Cnn3,Plxnb2,Nos1,St5,Col3a1,Agl,Igfbp3,Tgfb1,Hspb8,Igf1,Aebp1,Svil,Flii,Myo1c,Tnnt2,Gnao1</t>
  </si>
  <si>
    <t>Spcs1,Sst,Srprb,Insm1,Nkx2-2,Abcc8,Pak3,Elp4</t>
  </si>
  <si>
    <t>Tnfrsf1a,Cdkn1a,Hsp90b1,Rps6ka1,Stat2,Myd88,Egfr,Traf2,Dapp1,Itpr2,Pak4,Lck,Slc2a1,Pfn1,Pdk1,Ralb,Ripk1,Nod1,Cab39l,Trib3,Arf1,Map3k7,Them4,Pla2g12a,Mknk2</t>
  </si>
  <si>
    <t>Sat1,B4galt1,Zmiz1,Maf,Tnfaip8,Akap12,Gsr,Fkbp5,Pa2g4,Sepp1,Itgav,Dbi,Ptpn21,Adamts1,Vapa,Rab4a,Abcc4,Aldh1a3,Abhd2,Pgm3</t>
  </si>
  <si>
    <t>Hras,Fads1,Fis1,Dlg4,Nudt19,Slc25a4,Vps4b,Ech1,Slc25a19,Abcb9,Pex5,Cdk7,Mlycd,Cat,Cnbp,Sod2,Acot8,Cln6,Ywhah,Acox1,Abcc8,Retsat,Aldh1a1,Pex14,Pex6,Abcc5,Hmgcl,Abcd3,Acsl4,Ercc1,Pex2,Scp2,Atxn1</t>
  </si>
  <si>
    <t>Lum,S100a4,Timp1,Col3a1,Itgav,Pf4,Pdgfa,Ptk2,Thbd,Vtn,Lrpap1,Fgfr1,Postn,Nrp1,Tnfrsf21</t>
  </si>
  <si>
    <t>Scg5,Pcsk1n,Pcsk4,Nefh,Prkar2a,Cnih2,Ip6k1,Mtor,Gstm5,Scg3,Pomc,Phf7,Ift88,Vdac3,Pias2,Clpb,Pebp1,Ace,Coil,Tekt2,Acrbp,She</t>
  </si>
  <si>
    <t>Akap13,Myh9,Farp1,Flna,Notch2,Tlk1,Gsn,Wasf2,Arhgef7,Arhgap4,Ckap5,Synpo,Epb4.1,Plk1,Flnb,Plekhg2,Dock2,Ralbp1,Ezr,Myo1e,Kif22,Trio,Kif1b,Rabgap1,Abi1,Racgap1,Fgd4,Myo9b,Cep250,Palld,Rasa2,Nedd9,Dync1h1,Rapgef5,Ppp4r2,Pcgf5,Ophn1,Birc5,Ranbp9,Kif20b,Espl1,Cenpe,Rictor,Fscn1,Top2a,Rock1,Pafah1b1,Brca2,Kif5b,Ssh2,Cdk5rap2,Aurka,Katna1,Ccdc88a,Lrpprc,Dlg1,Smc1a,Map1s,Clasp1,Net1,Myh10</t>
  </si>
  <si>
    <t>Actb,Rac2,B4galt1,Myh9,Fyb,Gnai2,Vwf,Flnc,Egfr,Tgfbi,Ldlrap1,Msn,Vasp,Nlgn3,Traf1,Cd274,Cd86,Col16a1,Ptprc,Syk,Tspan4,Mdk,Nfasc,Pfn1,Rras,Vcam1,Mmp2,Exoc4</t>
  </si>
  <si>
    <t>Mark2,Eno2,Tyro3,Sepw1,Nr4a1,Grpel1,Dlg4,Ppt1,Tgfbrap1,Car2,Slc25a4,Clcn2,Prkaca,Rxrb,Bsg,Atp6v1f,Mapk8ip2,Cdc5l,Stip1,Tfrc,Fos,Msx1,Alas1,Cnp,Sod2,Rpn1,Dgat1,Nptx2,Atp6v1c1,Olfm1,Tuba4a,Eif5,Mgat1,Btg2,Maoa,Ppif,Spr,Grina,Pdap1,Ccne1,Klhdc3,Psmc3</t>
  </si>
  <si>
    <t>Cox8a,Chchd10,Aco2,Cox7b,Grpel1,Slc5a6,Qdpr,Vegfb,Fzd4,Acadm,Reep5,Dhcr7,Suclg1,Ddt,Dram2,Pemt,Ech1,Immt,Acaa2,Pdcd4,Uqcrc1,Jagn1,Pfkl,Cat,Hibch,Pim3,Coq9,Gphn,Dgat1,Dnajb9,Abcb8,Sspn,Cyc1,Cmpk1,Dlat,Acox1,Coq5,Aldh2,Retsat,Mgst3,Gpx4,Pex14,Tank,Uqcrq,Samm50,Aplp2,Preb,Aifm1,Sdpr,Slc19a1,Sparcl1,Bcl2l13,Scp2,Araf,Map4k3,Rmdn3,Acadl,Elovl6,Ndufb7,Ghitm,Pgm2,Bckdha,Rab34,Ndufa5,Slc27a1,Nkiras1</t>
  </si>
  <si>
    <t>Id3,Ltbp2,Rhoa,Ppp1r15a,Bmpr2,Tgfb1,Tgif1,Map3k7,Bmp2,Ctnnb1,Tjp1,Serpine1,Skil,Furin,Arid4b,Wwtr1,Rab31,Cdkn1c,Ube2d3,Bcar3,Smad1,Ifngr2,Pmepa1,Trim33</t>
  </si>
  <si>
    <t>Fes,Hhex,Gsr,Lsp1,Txn1,Mgst1,Prdx1,Abcc1,Ftl1,Prdx4,Txnrd1,Srxn1</t>
  </si>
  <si>
    <t>Hsp90b1,Rps14,Hspa5,Ccl12,Slc1a4,Cebpb,Mthfd2,Exosc2,Ywhaz,Bag3,Exosc9,Edem1,Serp1,Eif4ebp1,Npm1,Atf4,Nfya,Exosc10,Atf3,Ern1,Eif2ak3,Nolc1,Tars,Cnot2,Pdia5,Gosr2,Sdad1,Psat1,Dcp2,Shc1,Kif5b,Slc30a5</t>
  </si>
  <si>
    <t>B4galt1,Il2rb,Ephb4,Hspb1,Sulf2,Plaur,Afap1l2,Ncoa6,Crocc</t>
  </si>
  <si>
    <t>Cbx3,Hspd1,Hk2,Dusp2,Ung,Tfb2m,Myc,Pa2g4,Plk1,Npm1,Mybbp1a,Mcm5,Wdr43,Nop2,Nolc1</t>
  </si>
  <si>
    <t>Eno2,B3gat1,Eno1b,Chst1,B4galt2,Got1,Tsta3,Hax1,Glrx,Ugp2,Pygb,Got2,Gal3st1,B3gat3,Ecd,Prps1,Psmc4,Adora2b,Pgk1,Nsdhl,Idua,Mertk,Pmm2,Copb2,Tpi1,Vcan,Gmppa,Akr1a1,Pgam1,Glce,Cln6,B4galt7,Hmmr,Plod1,Zfp292,Ankzf1,Pkm,Vldlr,Srd5a3,Pgam2,Cyb5a,Slc25a13,Gne,Ppp2cb,Casp6</t>
  </si>
  <si>
    <t>Abca1,Ctsc,Cd63,Lamp2,Egfr,Sgms1,Atp7a,Gla,Arcn1,Arfip1,Sh3gl2,Anp32e,Kif1b,Stx16,Sec22b,Yipf6,Arf1,Igf2r,Arfgap3,Gosr2,Stx12</t>
  </si>
  <si>
    <t>Slc25a23,Cntfr,Dtnb,Adck3,Arpp21,Rgs11,Slc38a3,Snn,Idua,Mfsd6,Gamt,Efhd1,Prodh,Dlk2,Brdt</t>
  </si>
  <si>
    <t>Thy1,Cntfr,Ache,L1cam,Cdk5r1,Ldb1,Tle1,Vldlr,Scg2,Amot</t>
  </si>
  <si>
    <t>Fbxo9,Sptb,Hagh,Fn3k,Sec14l1,Car2,Atp6v0a1,Vezf1,Mpp1,Epor,Bsg,Htra2,Ranbp10,Uros,Ccdc28a,Tmcc2,March2,Tfrc,Cat,Dmtn,Pigq,Acsl6,Slc30a1,Nudt4,Rnf123,Ackr1,Arhgef12,Osbp2,Add1,Tnrc6b,Mgst3,Clcn3,Htatip2,Bpgm,Dcaf10,Optn,Btg2,Hmbs,Slc25a38</t>
  </si>
  <si>
    <t>Polb,Surf1,Vps37d,Guk1,Edf1,Nme3,Ak6,Mpc2,Tk2,Vps37b,Gtf2b,Usp11,Dgcr8,Xpc,Ercc8,Taf1c,Polr3c,Brf2,Rfc5,Tsg101,Itpa,Npr2,Polr1c,Gpx4,Taf9,Polr2j,Ddb1,Polr2k,Rpa3,Snapc5,Rfc2,Srsf6,Rev3l,Cstf3,Polr2e,Polr2i,Gtf2h5,Ercc1,Ercc5,Poll,Ago4</t>
  </si>
  <si>
    <t>Tfcp2l1,Abca1,Ch25h,Paox,Hsd3b7,Lck,Slc22a18,Crot,Cyp7b1,Pex11g,Gstk1,Slc35b2,Slc29a1,Pecr,Rbp1</t>
  </si>
  <si>
    <t>Hdac11,Hdac5,Dll1,Axin1,Kat2a,Maml1,Dvl2,Jag2,Skp2</t>
  </si>
  <si>
    <t>Skp1a,Dll1,Kat2a,St3gal6</t>
  </si>
  <si>
    <t>Brain tissue treated with irradiation vs. vehicle treatment</t>
  </si>
  <si>
    <t>Brain tissue treated with anti-VEGF-A (G6-31) vs. vehicle treatment</t>
  </si>
  <si>
    <t>Ythdc1,Atf5,Xpo1,Snrpd1,Sfpq,Gspt1,Rbm14,Notch2,Srsf10,Myc,Nolc1,Cdc25a,G3bp1,H2afz,Arid4a,Slc7a1,Mt2,Sap30,Hmga1,Top1,Ilf3,Ccnf,Ewsr1,Srsf1,Pafah1b1,Pura,Kpnb1,Ccnd1,Bub3,Incenp,Slc38a1,Ss18,Pds5b,Kif22,Smc1a,Prmt5,Kif20b,Syncrip,Ccna2,Exo1,Hnrnpu</t>
  </si>
  <si>
    <t>Rpl34,Eif2s2,Hspd1,Rps10,Rps5,Gnb2l1,Cbx3,Xpo1,Hsp90ab1,Snrpd1,Usp1,Tardbp,Srsf7,Cct5,Eef1b2,Slc25a3,Gspt1,Pa2g4,Exosc7,Hddc2,Npm1,Psmb2,Myc,Vbp1,Eif3d,Ssbp1,Snrpa,Nolc1,Rps3,G3bp1,H2afz,Hprt,Rpl22,Psma7,Dek,Snrpd3,Pcna,Cct4,Ncbp1,Psma6,Srsf1,Serbp1,Aimp2,Kpnb1,Uba2,Eif4g2,Kars,Pabpc1,Psma2,Ranbp1,Bub3,Ilf2,Rpl18</t>
  </si>
  <si>
    <t>Ythdc1,Bdnf,Acvr2a,Abcc1,Gcnt1,Celf2,Mt1,Zmiz1,Notch2,Myc,Mrps31,Col1a1,Ltbp1,Syne1,Slc7a1,Synj2,Wdr37,Bckdhb,Kcnma1,Igf1r,Cap2,Atxn1,Sfmbt1,Tjp1,Rnd3,Inpp4b,Smad7,Schip1,Irs1,Anxa2,Ldlr,Bmpr1a,Nipbl,Atp2c1,Pdgfrb,Atp2b1,Pik3r3,Has2</t>
  </si>
  <si>
    <t>Atf5,Pnrc1,Nfil3,Ebp,Cbs,Lgmn,Sc5d,Trib3,Lgals3,Scd1,Ctnnb1,Plscr1,Atxn2,Cd9,Lpl,Acat2,Hmgcr,Cyp51,Sema3b,Ldlr,Fbxo6,Gnai1,Trp53inp1,Gldc,Chka,Idi1</t>
  </si>
  <si>
    <t>Fkbp5,Slc2a1,Xbp1,Endod1,Jak2,Npy1r,Akap1,Farp1,Fos,Tmem164,Myc,Aldh3b1,Ncor2,Cbfa2t3,Pex11a,Gla,Mybbp1a,Igf1r,Abhd2,Arl3,Elf1,Sec14l2,Ccnd1,Blvrb,Slc37a1,Dynlt3,Wwc1,Tiparp</t>
  </si>
  <si>
    <t>Ercc2,Glrx,Msra,Gpx4,Lamtor5,Lsp1,Ppp2r4,Atox1,Hmox2,Prnp,Vimp,Stk25,Pdlim1,Prdx2,Txnrd2,Scaf4</t>
  </si>
  <si>
    <t>Fkbp5,Sepp1,Akap12,Zmiz1,Pa2g4,Vapa,Maf,Sat1,Dbi,Scd1,Pgm3,Appbp2,Abcc4,Abhd2,Rab4a,Hmgcr,Ccnd1,Mertk,Aldh1a3,Itgav,Inpp4b</t>
  </si>
  <si>
    <t>Lsm8,Xpo1,Usp1,Gspt1,Ing3,Donson,Msh2,Pa2g4,Mthfd2,Eed,Myc,Nolc1,Cdc25a,H2afz,Timeless,Dek,Hmga1,Pcna,Smc3,Pole4,Nup205,Ilf3,Srsf1,Cdkn2a,Ppp1r8,Rpa1,Ranbp1,Pds5b,Luc7l3,Anp32e,Kif22,Smc1a,Ssrp1,Nap1l1,Rqcd1,Nudt21,Nbn,Nup107,Syncrip</t>
  </si>
  <si>
    <t>Hspb2,Rb1,Camk2b,Kifc3,Tpd52l1,Cox7a1,Clu,Pfkm,Lsp1,Tnni2,Rit1,App,Ache,Sptan1,Bag1,Fkbp1b,Ak1,Myh8,Prnp,Tnni1,Mras,Ckb,Myh3,Sgca,Pvalb,Gabarapl2,Pick1,Ptp4a3,Akt2,Fabp3,Cdh13,Cryab,Myl2,Speg,Atp2a1,Eno3,Myl4,Ifrd1,Sirt2,Fxyd1,Col6a3,Tnnt2,Aebp1,Lama2,Notch1,Myl6b,Eif4a2,Dmpk,Hdac5,Acta1,Adam12,Itga7,Igfbp3</t>
  </si>
  <si>
    <t>Btg3,Fkbp5,Xbp1,Jak2,Npy1r,Dlg5,Farp1,Fos,Mest,Dusp2,Aldh3b1,Cxcl14,Tpsb2,Hprt,Ncor2,Ugdh,Mettl3,Gla,Cd9,Abhd2,Arl3,Ccnd1,Blvrb,Emp2,St6galnac2,Dynlt3,Dnajc1,Sema3b,Fgfr3,Cacna2d2,Papss2,Chpt1,Tspan13,Aff1,Top2a,Isg20,Pdcd4,Scnn1a,Pcp4,Prss23,Foxc1,Rabep1,Slc29a1</t>
  </si>
  <si>
    <t>Btg3,Pnrc1,Dusp4,Vegfa,Nfil3,Fosl2,Fosb,Fos,Myc,Dusp2,Gadd45a,Sat1,Plk2,Bcl6,Abca1,Irs2,Egr1,G0s2,Ptgs2,Ccnd1,Inhba,Cflar,Egr2,Tiparp,Nr4a2,Sod2,Fjx1,Jun,Rhob,Ldlr,Maff,Birc2,Tnip1,Cebpb,Dnajb4,Phlda1,Atp2b1,Tnfaip8,Nr4a1,Ccnl1,Cd80,Tnfaip6,Btg1,Rnf19b,Klf10,Klf6,Plek,Efna1,Pde4b,Pmepa1,Id2,Bmp2,Bcl3,Relb,Ier3,Smad3,Ppp1r15a,B4galt1,Cdkn1a</t>
  </si>
  <si>
    <t>Rps14,Exosc2,Hsp90b1,Xbp1,Atf4,Cnot4,Vegfa,Hspa5,Edem1,Mthfd2,Dnaja4,Npm1,Nolc1,Ywhaz</t>
  </si>
  <si>
    <t>Slc2a1,Pnrc1,Egfr,Vegfa,Hspa5,Nfil3,Fosl2,Mt1,Fos,Akap12,Map3k1,Fam162a,Ids,Angptl4,Tgfb3,Mt2,Zfp292,Irs2,Sap30,Tpst2,Gys1,Ppfia4,Hmox1,Atp7a,Slc2a5,Myh9,Ptrf,Tiparp,Phkg1,Tmem45a,Ccng2,Xpnpep1,Hs3st1,Ncan,Jun,Anxa2,Maff,P4ha2</t>
  </si>
  <si>
    <t>Bdnf,Vegfa,Fn1,Abi3bp,Mest,Notch2,Prrx1,Gadd45a,Col1a1,Flna,Sat1,Myl12a,Calu,Fermt2,Oxtr,Crlf1,Cap2,Plod2,Mylk,Lgals1,Fbn2,Serpinh1,Inhba,Col16a1,Tnfrsf11b,Cdh2,Itgav,Mgp,Nt5e,Fstl3,Vcan,Jun,Rhob,Dpysl3</t>
  </si>
  <si>
    <t>Hspd1,Cbx3,Tfb2m,Ndufaf4,Pa2g4,Npm1,Myc,Dusp2,Nolc1,Pes1,Mybbp1a</t>
  </si>
  <si>
    <t>Eno2,Sdc3,Adora2b,Akr1a1,B3gat1,B4galt2,Pygb,Glrx,Gmppa,Ecd,Got2,Gmppb,Prps1,Tpi1,Pgk1,Gne,Pgam1,Srd5a3,Pkm,Ugp2,Gnpda1,Pmm2,Cln6,Pgls,Slc37a4,Plod1,Stmn1,B3gat3,Casp6,Hdlbp,Psmc4,Tsta3,Fut8,Egln3,Med24,Ndst3,Qsox1,Nol3,Sdhc,B4galt7,Galk1,Ndufv3,Pam,Got1</t>
  </si>
  <si>
    <t>Eno2,Sepw1,Mark2,Atp6v1f,Car2,Tgfbrap1,Tuba4a,Bid,Tyro3,Dlg4,Clcn2,Mapk8ip2,Bsg,Gch1,Ykt6,Mmp14,Olfm1,Pole3,Dgat1,Psmc3,Ctsl,Spr,Polr2h,Stk25,Ppt1,Klhdc3,Stip1,Maoa,Sigmar1,Gls,Tmbim6,Eif5,Igfbp2,Cdc34,Ccne1,Tfrc</t>
  </si>
  <si>
    <t>Rfc2,Vps37d,Ercc2,Polb,Tk2,Polr3c,Vps37b,Gpx4,Guk1,Adrm1,Itpa,Cda,Aaas,Ak1,Nme3,Poll,Taf1c,Snapc4,Polr2h,Pnp,Brf2,Rpa2,Xpc,Polr2j,Rae1,Bola2,Snapc5,Supt5,Nelfb,Znrd1,Aprt,Polr2f,Gtf2h5,Tarbp2,Usp11,Cmpk2,Polh,Polr3gl,Lig1,Cetn2</t>
  </si>
  <si>
    <t>Btg3,Ebp,Bmf,Igf2r,Bcl10,Lppr4,Gadd45a,Sat1,Rhot2,Txnip,Sc5d,Lgals3,Anxa1,Hspb1,Ctnnb1,Bcl2l1,Cyld,Hmox1,Ccnd1,Cflar,Pea15a,Gsn,Emp1,Sod2,Smad7,Jun,Dnajc3,Rhob,Fez1,Ifngr1,Psen2,Casp3,Bnip3l,Pdgfrb,Ank,Top2a,Rock1,Isg20,Pdcd4</t>
  </si>
  <si>
    <t>Aco2,Timm8b,Atp5d,Atp6v0b,Cox8a,Bax,Cox5a,Atp6v1e1,Cox7b,Atp6v1f,Atp5a1,Bckdha,Got2,Gpx4,Atp5j2,Ndufv1,Pmpca,Hadha,Supv3l1,Cox4i1,Acat1,Maob,Timm9,Ldhb,Uqcrc1,Mtx2,Casp7,Ndufs8,Ndufa3,Ndufs7,Retsat,Sdhc,Idh3b,Cox6b1,Ndufa4,Atp5j,Polr2f,Atp5f1,Alas1,Pdhb,Ogdh,Uqcrq,Htra2,Mpc1,Uqcrfs1,Timm13,Phyh,Ndufb5,Phb2,Ndufa6,Ndufb8,Cox15,Dlat,Grpel1,Hspa9,Etfb,Prdx3,Suclg1</t>
  </si>
  <si>
    <t>Csf3r,Itga4,Ifnar1,Cd9,Pik3r5,Hmox1,Tnfrsf1a,Tnfrsf21,Grb2,Il1r1,Ptpn11,Il12rb1,Csf2ra,Jun,Ifngr1,Ltbr,Stat3,Hax1,Bak1</t>
  </si>
  <si>
    <t>Aco2,Bphl,Ndrg2,Car2,Gch1,Cda,Acox1,Aldh3a1,Nmt1,Cndp2,Apoe,Sar1b,Gstm4,Tkfc,Casp6,Slc35b1,Maoa,Mthfd1,Ppard,Tmem176b,Gart,Tmbim6,Dhps,Ptges,Retsat,Gsto1,Hsd11b1,Aldh2,Tmem97,Pts,Spint2,Alas1,Cbr1,Adh5</t>
  </si>
  <si>
    <t>Thy1,Cadm3,Sdc3,Ppp2r2c,Cntn1,Nrxn2,Epb4.1l2,Itga3,Hras,Actg1,Lama3,Cdh11,Actn4,Vcl,Nlgn2,Pkd1,Mapk11,Shroom2,Rsu1,Akt2,Cnn2,Baiap2,Cx3cl1,Rras,Actn1,Adam15,Vcam1,Inppl1,Mvd,Layn,Speg,Krt31,Amigo1,Sirpa,Cdh8,Hadh,Cd274,Icam5,Atp1a3,Myl12b,Traf1,Arpc2,Adra1b,Pvrl3</t>
  </si>
  <si>
    <t>Eif2s2,Slc2a1,Hspd1,Hsp90b1,Xbp1,Hspa5,Nfil3,Ebp,Edem1,Mthfd2,Cdc25a,Bcat1,Hprt,Lgmn,Sc5d,Trib3,Sec11a,Gla,Scd1,Nup205,Ccnf,Ube2d3,Cd9,Plod2,Psmc2,Psph,Pitpnb,Serpinh1,Hmgcr,Rpa1,Uchl5</t>
  </si>
  <si>
    <t>Aco2,Bphl,Eno2,Apex1,Ncaph2,Car2,Il4i1,Acox1,Aldh3a2,Aldh3a1,Hsp90aa1,Gstz1,Nthl1,Rap1gds1,Hibch,Grhpr,Adsl,Maoa,Slc22a5,Pcbd1,Retsat,Eno3,Sdhc,Gcdh,Idh3b,Uros,Hadh,Pts,Hsph1,Cbr1,Pdhb,Car4,Mcee,Aldh9a1,Dhcr24,D2hgdh,Fasn,Mlycd,Mif,Gpd2,Gabarapl1,Acot8,Metap1,Suclg1</t>
  </si>
  <si>
    <t>Cntfr,Thy1,Ache,Nrcam</t>
  </si>
  <si>
    <t>Vps45,Scamp1,Ap2m1,Ykt6,Ap2b1,Atp1a1,Rab22a,Clta,Rab2a,Rab5a,Uso1,Ppt1,Sec31a,Cope,Arfgap3,Ap1g1,Arfgef1,Ergic3,Cln5,Pam,Sec24d,Scrn1,Gbf1,Copb2,Ica1,Ap3s1,Clcn3,Sec22b,Zw10,Adam10,Ctsc,Vps4b,Napg</t>
  </si>
  <si>
    <t>Jak2,Dusp6,Hspa5,Fn1,Adam9,Irf2,Lap3,Usp15,Usp8,Lgmn,Lgals3,Plscr1,Pik3r5,Usp16,Grb2,Notch4,Pik3ca,Pdp1,Zeb1,Rbsn,Xpnpep1,Dock10,C2,Lta4h,Lck,Maff,Ctss,Casp3,Cebpb</t>
  </si>
  <si>
    <t>Dusp6,Zfp639,Akap12,Prrx1,Map3k1,Angptl4,Btbd3,Gpnmb,Adgra2,Sox9,Crot,Slmo2,Fgf9,Mall,G0s2,Ptgs2,Inhba,Epb4.1l3,Tor1aip2,Aldh1a3,Reln,Cab39l,Rbm4,Fbxo4,Csf2ra,Pigr,Emp1,Sema3b,Ctss,Pecam1,Etv5,Tspan13,Ank,St6gal1,Pcp4,Ano1,Cdadc1,Cbr4,Wdr33,Ammecr1,Itgbl1</t>
  </si>
  <si>
    <t>Jak2,Egfr,Mtif2,Acvr2a,Gcnt1,Npm1,Eif3d,Bcl10,Flna,Bcat1,Abi1,Traf2,Cdkn2a,Ifnar2,Galnt1,H2-M3,Inhba,Rps9,Il12rb1,Aars,Rars,C2,Rps19,Lck,Ctss,Ifngr1,Ccr5,Socs5,Cartpt,Il16,Fcgr2b,Cd80,B2m,Tap2,Tgfb2,Ube2d1</t>
  </si>
  <si>
    <t>Vegfa,Lpl,Tnfrsf21,Itgav,Vcan,Pdgfa</t>
  </si>
  <si>
    <t>Ephb4,Mdga1,Ntng1,Aim1,Hspb1,Ncoa6,Mal,Afap1l2</t>
  </si>
  <si>
    <t>Atp6v0a1,Hebp1,Fbxo9,Sec14l1,Car2,Nr3c1,Pigq,Mpp1,Htatip2,Bsg,Slc30a1,Nfe2l1,Optn,Ppox,Pgls,Hdgf,Add1,Osbp2,Ackr1,Dmtn,Hmbs,Prdx2,Ezh1,Adipor1,Hagh,Synj1,Myl4,Slc25a38,Dcaf10,Uros,Fech,Tfrc,Slc22a4,Gmps,Mboat2,Htra2,Arhgef12,Gde1,Arl2bp,Nudt4,Rcl1,Ccdc28a,Pqlc1,Fbxo7,Clcn3,Glrx5</t>
  </si>
  <si>
    <t>Cntfr,Slc38a3,Slc25a23,Arhgdig,Rgs11,Ypel1,Adck3,Sncb</t>
  </si>
  <si>
    <t>Aplp1,P2rx4,Car2,Rgs16,Drc1,Gpx4,Cxcl10,Ppap2a,Gpr65,Lclat1,Cd83,Dennd5a,Adam19,Map6,Prnp,Slc29a2,Pnp,Hopx,Praf2,N6amt2,Rhoh,Itih5,Rnh1,Gucy1b3,Ltb,Cd79b,Ttc39b,Eno3,Ndrg1,Ncs1,Capn3,Gsto1</t>
  </si>
  <si>
    <t>Myc,Nkd1,Ncor2,Ctnnb1,Notch4,Skp2,Psen2,Gnai1,Csnk1e</t>
  </si>
  <si>
    <t>P2rx4,Adora2b,Rgs16,Hif1a,Scn1b,Cxcl10,Gch1,Adrm1,Mmp14,Ccl7,Ccrl2,Vimp,Ptpre,Rela,Slc4a4,Ndp,Irf7,Ly6e,Raf1,Cx3cl1</t>
  </si>
  <si>
    <t>Insm1,Pcsk2,Sst,Spcs1,Srprb,Abcc8,Nkx2-2,Ins2</t>
  </si>
  <si>
    <t>Scg5,Ip6k1,Pcsk1n,Pcsk4,Mlf1,Clpb,Ace,Art3,Ide,Phf7,Coil,Mtor,Tekt2,Scg3,Agfg1,Pomc,Hspa4l</t>
  </si>
  <si>
    <t>Pfkl,Aco2,Cox8a,Cox7b,Bckdha,Gpx4,Qdpr,Acox1,Slc5a6,Nmt1,Map4k3,Dgat1,Dhcr7,Apoe,Pfkfb3,Vegfb,Coq9,Hibch,Uqcrc1,Tkt,Cd151,Itih5,Fzd4,Retsat,Atl2,Itsn1,Sdhc,Esyt1,Jagn1,Aldh2,Rmdn3,Ptcd3,Tank,Dnajb9,Lama4,Hadh,G3bp2,Preb,Pex14,Slc27a1,Uqcrq,Uck1,Chuk,Phyh,Reep5,Slc25a1,Pemt,Ubc,Itga7,Acly,Tob1,Samm50,Dlat,Grpel1,Gpd2,Scarb1,Etfb,Prdx3,Suclg1,Nkiras1</t>
  </si>
  <si>
    <t>Pin1,Prkaa2,Ddit3,Hras,Prkcb,Ap2m1,Rit1,E2f1,Nfkbib,Dusp3,Map2k6,Akt1,Raf1,Calr,Ppp1ca,Myd88</t>
  </si>
  <si>
    <t>Notch2,Sap30,Fbxw11,Ccnd1,Psen2,Tcf7l2,Prkca</t>
  </si>
  <si>
    <t>Smurf1,Eng,Acvr1,Nog,Slc20a1,Sptbn1,Fkbp1a,Ppp1ca</t>
  </si>
  <si>
    <t>Lamp3,Irf2,Lap3,Parp14,Txnip,Lpar6,Plscr1,Tdrd7,Elf1,Nub1,Pnpt1,Trim14</t>
  </si>
  <si>
    <t>Bax,Rb1,Rgs16,Tpd52l1,Ddit3,Hras,Plk3,Adck3,Zfp365,App,Ak1,Tnni1,Ctsf,Ptpre,Baiap2,Csrnp2,Ldhb,Fgf13,Gls2,Aen,Rab40c,Sesn1,Xpc,Cdh13,Ctsd,Irak1,Retsat,Jag2,Ndrg1,Zmat3,Tsc22d1,Hspa4l,Mxd4,Pitpnc1,Rad9a,Notch1,Tspyl2,Steap3,Polh</t>
  </si>
  <si>
    <t>Crip2,Ctsk,Clu,Casp9,Msrb2,C8g,Mmp14,Wdr1,Ctsl,Capn2,Prep,Lrp1,Pf4,Sirt2,Itgb3,Pef1,Usp11,Fyn,S100a1,Htra1,Dct</t>
  </si>
  <si>
    <t>Arfip2,Dynll2,Map3k11,Klc1,Epb4.1l2,Tuba4a,Katnb1,Clip1,Atg4b,Tubgcp2,Ywhaq,Nck2,Sptan1,Actn4,Vcl,Shroom2,Fgd6,Wasf1,Cyth2,Capzb,Sptbn1,Arhgef2,Clip2,Uxt,Arfgef1,Cdc42ep2,Rab3gap1,Arhgap5,Lats1,Itsn1,Arap3</t>
  </si>
  <si>
    <t>Jak2,Irf2,Mthfd2,Arl4a,Lap3,Psmb2,Parp14,Znfx1,Txnip,Mt2,Plscr1,Tdrd7,Ptgs2,St3gal5,Ifnar2,Pnpt1,H2-M3,Psma2,Trim14,Sod2,Batf2,Trim25,Casp3,Ifi27,Stat3,Isoc1,Sspn,Isg20</t>
  </si>
  <si>
    <t>Pex16,Cyp46a1,Pfkm,Pex19,Optn,Efhc1,Pex6,Abca2</t>
  </si>
  <si>
    <t>Abcb4,Msh2,Bcl10,Gnpat,Pex11a,Ctbp1,Atxn1,Pabpc1,Sod2,Cln8,Rdh11,Top2a,Isoc1,Idi1,Aldh1a1</t>
  </si>
  <si>
    <t>Csf3r,Hmox1,Irf9,Tnfrsf1a,Fas,Il1r1,Ltbr,Csf2ra,Bak1,Ebi3,Il3ra,Cd9,Pik3r5,Stat3,Stat2,Csf1,Crlf2,Ifnar1,Tnfrsf1b,Lepr,Ptpn2,Cxcl11,Cd44,Socs3,Myd88,Itga4,Socs1,Osmr,Pf4,Ifngr2,Stat1,Tgfb1,Tnfrsf12a</t>
  </si>
  <si>
    <t>Isg15,Usp18,Irf9,Parp14,Isg20,Irf2,Rsad2,Lap3,Eif2ak2,Ifitm3,Oasl1,Lgals3bp,Bst2,Mvb12a,Trim21,Dhx58,Elf1,Herc6,Ube2l6,Ifi44,Rtp4,Stat2,Ifi27,Csf1,Lpar6,Ifi35,B2m,Trim14,Cxcl11,Ifit2,Trim25,Parp9,Ifitm2,Psmb8,Parp12,Procr,Uba7,Sp110,Batf2,Adar,Cmpk2,Nub1,Helz2,Samd9l,Ly6e,Trim12c,Plscr1</t>
  </si>
  <si>
    <t>Isg15,Usp18,Irf9,Parp14,Cdkn1a,Isg20,Oas2,Irf2,H2-M3,Rsad2,Lap3,Znfx1,Fas,Eif2ak2,Ifitm3,Oasl1,Lgals3bp,Bst2,Mthfd2,Trim21,Dhx58,Ccl12,Herc6,Mt2,Ube2l6,Ifi44,Rtp4,Stat3,Stat2,Ripk1,Ddx58,Ifi27,Jak2,Vamp8,Ifi35,Sppl2a,Arl4a,Ptpn2,Ifnar2,B2m,Trim14,Cxcl11,Cd86,Ifit2,Trim25,Irf8,Ifitm2,Psmb10,Casp3,Socs3,Psmb8,Parp12,Myd88,Sp110,Batf2,Adar,Cmpk2,Zbp1,Helz2,Socs1,Psmb2,Samd9l,Ly6e,Fcgr1</t>
  </si>
  <si>
    <t>Cox5a,Aco2,Atp6v1e1,Timm9,Tomm70a,Idh3b,Atp5d,Timm8b,Atp6v0b,Supv3l1,Uqcrc1,Atp5a1,Mtx2,Atp5j2,Mrps11,Cox8a,Mpc1,Hadha,Phb2,Ndufs7,Pmpca,Cox4i1,Alas1,Ndufs8,Suclg1,Got2,Ndufs1,Cox7b,Atp6v1f,Surf1,Bckdha,Cox15,Ndufa3,Ogdh,Retsat,Pdhb,Hspa9,Dlat,Mrps30,Acat1,Ndufb8,Htra2,Vdac1,Polr2f,Maob,Acadm,Ndufv1,Grpel1,Ndufa4,Gpx4,Oat,Sdhc,Ndufa6,Slc25a20,Ndufb5,Por,Atp5f1,Sucla2,Timm50,Pdha1</t>
  </si>
  <si>
    <t>Gadd45a,Sat1,Loxl2,Col1a1,Col4a2,Lum,Lamc2,Serpinh1,Col4a1,Fas,Fstl3,Myl12a,Notch2,Cap2,Lgals1,Flna,Gpx7,Itgav,Dcn,Pdgfrb,Fermt2,Prrx1,Fn1,Rhob,Itgb5,Adam12,Calu,Gja1,Col16a1,Pcolce2,Bgn,Emp3,Cd44,Cdh11,Plod2,Itgb1,Gpc1,Vim,Efemp2,Igfbp4,Pmepa1,Slc6a8,Igfbp3,Tnfrsf11b,Fbn2,Slit2,Fuca1,Tgfb1,Id2,Tnfrsf12a,Col5a1</t>
  </si>
  <si>
    <t>Ebp,Atf5,Nfil3,Stard4,Lgmn,Trp53inp1,S100a11,Pnrc1,Cd9,Lgals3,Anxa5,Gpx8,Cbs,Sc5d,Ldlr,Scd1,Atxn2,Idi1,Ctnnb1,Gnai1,Acat2,Trib3,Fdps,Fbxo6,Plscr1</t>
  </si>
  <si>
    <t>Xpo1,Atf5,Snrpd1,Ythdc1,Incenp,Ccnf,Notch2,Sap30,Kif22,Cdc25a,E2f2,Kif5b,E2f3,Kpnb1,Sfpq,Orc6,Ewsr1,Mt2,Pttg1,Hmga1,Dtymk,Slc7a5,G3bp1,Rbm14,Pds5b,Cdkn2c,Ctcf,Cdkn3,Brca2,Atrx,Pafah1b1,Mcm5,Gspt1,Plk1,Slc7a1,E2f4,Top2a,Pole,Nup50,Racgap1,Tle3,Tgfb1,Gins2,Fancc,Smarcc1,Prpf4b,Mybl2,Ccnd1,Slc38a1,Ube2c,Ccna2</t>
  </si>
  <si>
    <t>Rpl34,Eif2s2,Hspd1,Rps10,Rps5,Cbx3,Gnb2l1,Xpo1,Rpl22,Snrpd1,Eif3d,Exosc7,Hsp90ab1,Usp1,Eif1ax,Rps3,Cct5,Hddc2,Snrpa,Eef1b2,Srsf7,Psma7,Kpnb1,Slc25a3,Stard7,Dek,Ranbp1,Ssbp1,Snrpd3,Acp1,Dut,Pa2g4,Aimp2,Pcna,Pabpc1,Ilf2,Tardbp,G3bp1,Eif3j2,Hnrnpa1,Rpl18,Mrpl9,Psma4,Prdx4,Kars,Snrpb2,Rrm1,Mcm5,Npm1,Gspt1,Ssb,Prpf31,Fam120a,Eif4g2,Psmb2,Ldha</t>
  </si>
  <si>
    <t>Slc2a1,Efna1,Hspa5,Akap12,Hmox1,Egfr,Nfil3,Adm,Cdkn1a,Isg20,Anxa2,Pdk1,Tpst2,Mt1,Myh9,Pdgfb,Sap30,Efna3,Klf6,Gcnt2,Pnrc1,Angptl4,Ptrf,Dcn,Chst2,Ier3,Mt2,Fam162a,Ets1,Rora,Phkg1,Ids,Hk2</t>
  </si>
  <si>
    <t>Akap12,Dusp6,Adgrl4,Cab39l,Aldh1a3,Btbd3,Sox9,Zfp639,Csf2ra,Serpina3n,Cbr4,Etv5,Laptm5,Reln,Angptl4,Etv1,Prrx1,Ets1,Il33,Snap91,Mall,Tnfrsf1b,Rabgap1l,Pigr,Pecam1,Ly96,Sdccag8,Fgf9,Crot,Irf8,Tnnt2,Psmb8,Tor1aip2,Fcer1g,Trib1,Dock2,Itgb2,Apod,Rbp4,Ank,Igfbp3,Ccser2,Ctss,Mafb,Fuca1,Ptgs2,Ppp1r15a,Id2,Adgra2,Sema3b</t>
  </si>
  <si>
    <t>Gcnt1,Egfr,Eif3d,H2-M3,Fas,Rpl39,Acvr2a,Flna,Cd80,Mtif2,Rars,Traf2,Ccl12,Rps19,Ets1,Cd2,Abi1,Csf1,Jak2,Galnt1,Tap2,Icosl,Eif3j2,Ifnar2,B2m,Cd7,Cd86,Irf8,Psmb10,Tlr6,Ube2d1,Npm1,Gpr65,Fyb,Socs1,Itgb2,Fcgr2b,Was,Ctss,Pf4,Ifngr2,Stat1,Tgfb1,Ncf4</t>
  </si>
  <si>
    <t>Sat1,Akap12,Fkbp5,Maf,Zmiz1,Aldh1a3,Acsl3,Vapa,Tnfaip8,Sepp1,Itgav,Pgm3,B4galt1,Pa2g4,Gsr,Ell2,Insig1,Appbp2,Spcs3,Scd1,Idi1,B2m,Rab4a,Sord,Stk39</t>
  </si>
  <si>
    <t>Csf3r,Sema4d,Adm,Cdkn1a,Il1r1,Eif2ak2,Abca1,Acvr2a,Klf6,Bst2,Ebi3,Irak2,Pik3r5,Chst2,Pdpn,Ccl12,Axl,Rtp4,Abi1,Hpn,Csf1,Ldlr,Ifnar1,Icosl,Tnfrsf1b,Cxcl11,Emp3,Atp2c1,Hrh1,Slc7a1,Ly6e,Rnf144b,Rasgrp1,Osmr</t>
  </si>
  <si>
    <t>Gadd45a,Sat1,Efna1,Nfil3,Cdkn1a,Plk2,Tnip2,Klf10,Rnf19b,Tnfaip8,Abca1,Klf6,Pnrc1,Btg3,Dusp2,Stat5a,Cd80,Plek,Ier3,Ccl12,B4galt1,Rhob,Ddx58,Csf1,Dusp4,Cebpb,Ldlr,Icosl,Cxcl11,Bhlhe40,Ifit2,Tnip1,Cd44</t>
  </si>
  <si>
    <t>Srprb,Spcs1,Insm1,Elp4,Pak3,Nkx2-2,Lmo2,Pax6,Sst,Chga,Foxo1</t>
  </si>
  <si>
    <t>Gadd45a,Ebp,Sat1,Hmox1,Cdkn1a,Isg20,Lum,Hspb1,Rara,Fas,Ifitm3,Bmf,Psen2,Btg3,Dcn,Pdgfrb,Igf2r,Lgals3,Ier3,Cd2,Sc5d,Gsr,Rhob,Pea15a,Bcl2l2,Ctnnb1,Anxa1,Bgn,Mgmt,Tspo,Cd44,Casp3,Lmna,Gsn,Casp2</t>
  </si>
  <si>
    <t>Slc2a1,Hsp90b1,Egfr,Cdkn1a,Tnfrsf1a,Cab39l,Pdk1,Them4,Itpr2,Cab39,Rptor,Pfn1,Traf2,Ube2d3,Arf1,Rps6ka1,Stat2,Ripk1,Csnk2b</t>
  </si>
  <si>
    <t>Gcnt1,Col1a1,Anxa2,Celf2,Ythdc1,Zmiz1,Mt1,Abcc1,Notch2,Acvr2a,Cap2,Pdgfrb,Rasa2,Map1b,Nek7,Ltbp1,Ldlr,Gja1,Insig1,Atxn1,Dlg1,Efemp1,Synj2,Mgmt,Bhlhe40,Kcnma1,Atrx,Atp2c1,Slc7a1,Kalrn,Erbb2,Igf1r,Fhl2,Nipbl,Ptpn21,Add3,Syne1,Pparg,Schip1,Bdnf,Igfbp5,Mgll,Fbln5,Wdr37,Prdm2,Sipa1l1,Tjp1,Ica1,Rnd3</t>
  </si>
  <si>
    <t>Eno2,Aco2,Apex1,Car2,Idh3b,Bphl,Ncaph2,Adsl,Hsp90aa1,Suclg1,Hibch,Suclg2,Ptprg,D2hgdh,Gstz1,Retsat,Pdhb,Uros,Maoa,Eno3,Grhpr,Gcdh,Mlycd,Il4i1,Aldh3a2,Cryz,Pts,Ccdc58,Acadm,Mif,Hsd17b4,Sdhc,Acsl4,Cbr1,Acadl,Adipor2,Aldh9a1,Cbr3,Hmgcl,Sucla2,Pdha1,Acot8,Sms,Acox1</t>
  </si>
  <si>
    <t>Slc2a1,Endod1,Farp1,Fkbp5,Gla,Aldh3b1,Rara,Prss23,Cbfa2t3,Klf10,Klk10,Wwc1,Foxc1,Elf1,Npy1r,Tubb2b,B4galt1,Elovl2,Akap1,Inpp5f,Slc1a4,Slc7a5,Gja1,Jak2,Arl3,Sec14l2,Bhlhe40,Cd44,Mybbp1a,Abca3,Snx24,Tmprss3,Rasgrp1,Celsr2,Igfbp4,Igf1r,Fhl2,Greb1,Xbp1,Flnb,Add3,Sh3bp5,Dynlt3,Blvrb,Deptor,Rab31,Sema3b,Ccnd1,Olfml3,Slc19a2,Aff1</t>
  </si>
  <si>
    <t>Mark2,Eno2,Sepw1,Tgfbrap1,Car2,Btg2,Tyro3,Dlg4,Stip1,Cdc5l,Grina,Ccne1,Tuba4a,Alas1,Atp6v1f,Mapk8ip2,Tmbim6,Ykt6,Ppt1,Clcn2,Bid,Cnp,Maoa,Fos,Bsg,Prkaca,Nr4a1,Ctsl</t>
  </si>
  <si>
    <t>Xpo1,Msh2,Cdkn1a,Timeless,Lsm8,Usp1,Ing3,Kif22,Cdc25a,Ssrp1,Mthfd2,Orc6,Dek,Gins3,Ranbp1,Pttg1,Hmga1,Dut,Pa2g4,Pcna,Eed,Donson,Diap3,Pold1,Trp53,Pds5b,Tipin,Prdx4,Anp32e,Cdkn2c,Ctcf,Cdkn3,Brca2,Mcm5,Gspt1,Rqcd1,Plk1</t>
  </si>
  <si>
    <t>Cyp46a1,Abca2,Pex16,Fads1,Pex19,Npc1,Optn,Abcd3,Retsat,Pex6,Amacr,Mlycd,Rxrg,Pfkm,Pipox,Fads2,Ephx2,Gnmt,Hsd17b4,Aldh8a1,Aldh9a1,Isoc1,Nedd4,Pex13,Abcd1</t>
  </si>
  <si>
    <t>Hras,Fis1,Fads1,Vps4b,Dlg4,Cdk7,Nudt19,Cnbp,Abcd3,Retsat,Pex6,Mlycd,Ercc1,Rxrg,Cln6,Slc25a19,Ctps,Ide,Ephx2,Hsd17b4,Acsl4,Aldh9a1,Isoc1,Hmgcl,Pex13,Acot8,Abcd1,Acox1</t>
  </si>
  <si>
    <t>Thy1,Cdk5r1,Ache,L1cam,Cntfr,Scg2,Amot,Unc5c,Tle1,Ptch1,Nf1,Ets2,Nrp2,Slit1,Nrcam,Celsr1</t>
  </si>
  <si>
    <t>Hspa5,Col4a2,Dusp6,Irf2,Lap3,Lgmn,Pdgfb,Pik3ca,Gnai2,Usp8,Pik3r5,Pfn1,Plek,Lgals3,Anxa5,Fn1,Usp15,Usp16,Cebpb,Gngt2,Jak2,C1qc,Pclo,Zfpm2,Casp3,Fcer1g,Adam9,Notch4,Rasgrp1,Gca,Ctsb,Plscr1,Was,Ctss,Hpcal4,S100a13,Me1,Rbsn,Gpd2,Ctsc,C2,Zeb1,Grb2,Lamp2</t>
  </si>
  <si>
    <t>Scg5,Pcsk1n,Ip6k1,Prkar2a,Ift88,Cnih2,Acrbp,Pcsk4,Mtor,Taldo1,Jam3,Ide,Agfg1,Tekt2,Mlf1,Coil,Sirt1,Phf7,Nf2,Pias2,Pacrg,Scg3,Gpr182,Nek2</t>
  </si>
  <si>
    <t>Gadd45a,Sat1,Gnb2l1,Hmox1,Cdkn1a,Plk2,Fas,Cdkn2b,S100a10,Cgrrf1,Rnf19b,Bak1,Fbxw7,H2afj,Zbtb16,Ccng1,Ier3,Sec61a1,Ccnk,Tm7sf3,Fam162a,Pcna,Pdgfa,Aen,Epha2</t>
  </si>
  <si>
    <t>Scamp1,Vps45,Rab2a,Vps4b,Ap1g1,Cope,Uso1,Rab22a,Ap2m1,Rab5a,Clta,Cln5,Ykt6,Vamp3,Ocrl,Ppt1,Sec31a,Bet1</t>
  </si>
  <si>
    <t>Eno2,Ecd,Prps1,B3gat1,Pygb,Gmppb,Tsta3,Akr1a1,Pgk1,Pgls,Psmc4,Cth,Ugp2,Plod1,Casp6,Got2,Vcan,Tpi1,Pmm2,Gmppa,Got1,Glrx,Rbck1,B4galt2,B3gat3,Galk1,Srd5a3,Adora2b,Taldo1,Gal3st1,Cln6,Eno1b,Pcx,Sdc3,Gclc,Gnpda1,Hs6st2,Mif,Nol3,Gne,Rpe,Sdhc,Chst1,Ndufv3,Aldh9a1,Mpi,Slc37a4,Eno1,Tpbg,G6pdx,Pam,Ppp2cb,B4galt7,B4galt4,Pgam1,Pkm,Lhpp,Pfkp</t>
  </si>
  <si>
    <t>Aco2,Ndrg2,Cndp2,Car2,Bphl,Gsto1,Gart,Apoe,Sar1b,Npc1,Alas1,Ahcy,Tkfc,Mthfd1,Casp6,Aldh2,Ptgds,Gstm4,Tmbim6,Retsat,Ddt,Maoa,Nmt1,Dhps,Cyp4f15,Pemt,Pts,Pcx,Adh5,Gclc,Gnmt,Pgrmc1,Dhrs7,Cbr1,Spint2,Cyp2s1,Aldh9a1,Pmm1,Cda,Por,Csad,Ninj1,Acox1,Gch1,Lcat,Upb1</t>
  </si>
  <si>
    <t>Rrp9,Srprb,Cxxc1,Dctn1,Spcs1,Tubb2a,Dnajb9,Arfgap1,Skiv2l2,Preb,Eif4g1,Atp6v0d1,Exosc1,Parn,Banf1,Paip1,Srpr,Edc4,Sec31a,Hyou1,Hspa9,Xpot,Tspyl2,Exosc4,Gemin4,Nop14,Eif4a2,Eif2s1,H2afx,Iars,Calr,Eif4a1,Eif4a3,Cebpg,Nhp2,Dkc1</t>
  </si>
  <si>
    <t>Polb,Rfc2,Vps37b,Vps37d,Itpa,Usp11,Brf2,Xpc,Guk1,Tceb3,Polr3c,Surf1,Tarbp2,Ago4,Edf1,Ncbp2,Nme3,Nfx1,Ercc1,Rpa3,Ercc8,Polr2f,Poll,Polr2i,Rev3l,Gpx4,Polh,Polr2a,Taf9,Tk2,Pold3,Ak6,Adrm1,Cda,Gtf2h5,Polr1c,Aaas,Rae1,Supt5,Ddb1,Npr2,Mrpl40,Cetn2,Tsg101,Srsf6,Ak1,Eif1b,Ercc4,Lig1,Smad5,Polr1d,Snapc5</t>
  </si>
  <si>
    <t>Farp1,Fkbp5,Gla,Isg20,Lamc2,Aldh3b1,Dlg5,Prss23,Serpina3n,Emp2,Klk10,Btg3,Dusp2,Cd9,Foxc1,Npy1r,Slc1a4,Slc7a5,Jak2,Arl3,Dcxr,Tst,Sord,Cd44,Abca3,St6galnac2,Gale,Tmprss3,Celsr2,Igfbp4,Ascl1,Top2a,Xbp1,Flnb,Add3,Dynlt3,Id2,Gins2,Blvrb,Rab31,Sema3b,Ccnd1,Aff1,Pkp3,Llgl2,Large,Dnajc1,Mdk,Cxcl14</t>
  </si>
  <si>
    <t>Atp6v0a1,Car2,Btg2,Sec14l1,Arhgef12,Fbxo9,Tmcc2,Pgls,Hmbs,Ackr1,Add1,Hdgf,Sptb,Nfe2l1,Optn,Hagh,Arl2bp,Add2,Pigq,Mpp1,Glrx5,Uros,Slc25a38,Ppp2r5b,Bsg,Slc11a2,Dcaf10,Rbm5,Htra2,Ccdc28a,Ezh1,Pcx,Slc30a1,Gclc,Pqlc1,Lmo2</t>
  </si>
  <si>
    <t>Pfkl,Aco2,Slc5a6,Qdpr,Dhcr7,Uqcrc1,Jagn1,Ptcd3,Cox8a,Dnajb9,Apoe,Preb,Vegfb,Suclg1,Hibch,Cox7b,Bckdha,Aldh2,Coq9,Retsat,G3bp2,Ddt,Dlat,Nmt1,Reep5,Rmdn3,Taldo1,Pemt,Slc25a1,Uck1,Acadm,Grpel1,Gpx4,Abcb8,Ephx2,Itsn1,Pim3,Dhrs7,Sdhc,Acadl,Adipor2,Coq5,Por,Araf,Aplp2,Dram2,Map4k3,Slc27a1,Acly,Rab34,Acox1,Chchd10</t>
  </si>
  <si>
    <t>Dusp6,Rapgef3,Prss23,Lgmn,Pros1,Pdgfb,Cd9,Ctsk,Plek,Gda,Fn1,Hpn,Vwf,Pecam1,Anxa1,Apoc2,Thbd,Gsn,Adam9</t>
  </si>
  <si>
    <t>Mllt11,Pfkl,Rrp9,Gga2,Ddit3,Psmd13,Fads1,Btg2,Qdpr,Dhcr7,Tomm40,Stip1,Wars,Fkbp2,Pgk1,Uso1,Psmc4,Hmbs,Canx,Cth,Nfyc,Tuba4a,Abcf2,Hspa4,Tpi1,Got1,Ykt6,Tbk1,Glrx,Phgdh</t>
  </si>
  <si>
    <t>Rrp9,Ipo4,Slc29a2,Nop16,Supv3l1,Srm</t>
  </si>
  <si>
    <t>Thy1,Cntn1,Hras,Actg1,Shroom2,Ppp2r2c,Itga3,Atp1a3,Baiap2,Cadm3,Arpc2,Speg,Icam5,Actn1,Vcan,Gamt,Pard6g,Nlgn2,Cdh8,Itga9,Epb4.1l2,Cdh4,Vcl,Jam3,Nrxn2,Actn2,Sdc3,Cldn7,Cdh15,Cx3cl1,Nrtn,Pcdh1,Actn4,Nexn</t>
  </si>
  <si>
    <t>Lum,Itgav,Pdgfa,S100a4,Thbd</t>
  </si>
  <si>
    <t>Thy1,Shroom2</t>
  </si>
  <si>
    <t>Notch2,Sap30,Psen2</t>
  </si>
  <si>
    <t>Maml1,Hdac11,Axin1,Dll1,Hdac5</t>
  </si>
  <si>
    <t>Hhex,Abcc1,Fes,Oxsr1,Gsr,Srxn1,Sbno2,Prdx4,Glrx2,Txn1,Ftl1,Prdx1,Gclm</t>
  </si>
  <si>
    <t>Tfcp2l1,Rsad2,Ptprj,Slc16a7,Sepp1,Zbtb16,Cd80,Chst2,Tenm2,Clps,Cpeb3,Cdkal1,Dcc,Asb7,Skil,Hc,Kmt2d,Col2a1,Celsr2,Ccdc132,Park2,Mthfr,Sphk2</t>
  </si>
  <si>
    <t>Klf10,Ube2d3,Trim33,Wwtr1,Bcar3,Ctnnb1,Skil,Arid4b,Id3,Bmpr2,Pmepa1,Ifngr2,Tgfb1,Ppp1r15a,Id2,Rab31,Tjp1,Cdkn1c,Ltbp2,Ncor2,Map3k7,Id1</t>
  </si>
  <si>
    <t>Shroom2,Ywhaq,Wasf1,Klc1,Tubgcp2,Map3k11,Dynll2,Katnb1,Arhgef12,Atg4b,Tuba4a,Cyth2,Abl1,Ywhae,Sptbn1,Cenpj,Cdc42ep2,Nck1,Epb4.1l2,Arfip2,Vcl,Capzb,Mid1ip1,Sptan1,Gemin4,Sun2,Clip1,Apc,Kif3c,Itsn1,Actn4,Uxt,Kptn,Pcnt,Marcks,Fgd6,Cntrob</t>
  </si>
  <si>
    <t>Aplp1,Slc29a2,Praf2,Car2,Gsto1,Rgs16,Lclat1,Ccne1,Ahcy,Drc1,Ndrg1,Mxd1,N6amt2,Adam19,Pou2f1,Map6,Dennd5a,Smpdl3a,Eno3,Amacr,Gucy1b3,Cdc42se2,Snx14</t>
  </si>
  <si>
    <t>Tpd52l1,Sirt2,Ache,Camk2b,Speg,Gabarapl2,Hspb2,Hdac5,Dmpk,Ncam1,Eno3,Cryab,Gaa,Ckb,Cdh13,Actn2,Rit1,Sptan1,Efs,Pcx,Bag1,Pfkm,Rb1,Eif4a2,Col6a3,Pick1</t>
  </si>
  <si>
    <t>Brain tissue treated with irradiation + anti-VEGF-A (G6-31) vs. vehicle treatment</t>
  </si>
  <si>
    <t>Leading Edge Genes</t>
  </si>
  <si>
    <t>FDR &lt;= 0.1</t>
  </si>
  <si>
    <t>leadingEdge1</t>
  </si>
  <si>
    <t>yes</t>
  </si>
  <si>
    <t>Traf1,Rac2,Fyb,Vcam1,Cd274,B4galt1,Flnc,Syk,Tgfbi,Vwf,Tspan4,Skap2,Gnai2,Ptprc,Epb4.1l2,Myh9,Mmp2,Msn,Ldlrap1,Cdh4,Nlgn3,Bmp1,Ctnna1,Cldn7,Mdk,Vasp,Cd86,Rras,Irs1,Col16a1,Jam3,Sdc3,Hadh,Thbs3,Akt2,Exoc4,Rsu1,Arhgef6,Baiap2,Adam15,Cldn11,Ptk2,Nfasc</t>
  </si>
  <si>
    <t>no</t>
  </si>
  <si>
    <t>Il2rb,B4galt1,Ephb4,Plaur,Afap1l2,Sulf2</t>
  </si>
  <si>
    <t>Abcb4,Cat,Atxn1,Ech1,Abcb9,Slc25a4,Ctbp1,Sod2,Ywhah,Pex5,Abcc8,Fads1,Nudt19,Cel,Idi1,Aldh1a1,Hras,Slc25a19,Pex14,Rdh11,Esr2,Bcl10,Dlg4,Slc23a2,Smarcc1,Abcc5,Fdps</t>
  </si>
  <si>
    <t>Chchd10,Mgst3,Pdcd4,Cat,Immt,Sdpr,Ech1,Cox6a1,Grpel1,Cox8a,Fzd4,Cox7b,Acaa2,Acadm,Dram2,Sowahc,Cdkn2c,Reep6,Reep5,Dgat1,Ndufb7,Mdh2,Sspn,Mccc1,Sparcl1,Pemt,Rreb1,Vegfb,Esrra,Pex14,Nkiras1,Pparg,Ddt,Ndufa5</t>
  </si>
  <si>
    <t>Lum,Timp1,S100a4,Col3a1,Lrpap1,Postn,Fgfr1,Ptk2,Pf4,Fstl1,Nrp1</t>
  </si>
  <si>
    <t>Thbs2,Dcn,Igfbp2,Tgm2,Vcam1,Lum,Timp1,Efemp2,Tgfbi,Col5a1,Ecm1,Cd44,Col7a1,Fbln5,Nnmt,Serpinh1,Dab2,Itgb5,Vim,Matn2,Flna,Sat1,Cyr61,Plod2,Plaur,Col3a1,Mmp2,Capg,Col1a2,Fbln2,Lamc1,Qsox1,Fuca1,Col1a1,Pdlim4,Fn1,Plod3,Bmp1,Emp3,Sfrp1,Mmp14,Notch2,Fstl3,Postn,Fas,Col16a1,Tgfb1,Dpysl3,Prrx1,Cdh2,Loxl2,Lgals1,Igfbp3,Mgp,Col6a3,Pdgfrb,Cadm1,Slit3,Serpine1</t>
  </si>
  <si>
    <t>Syngr2,Lsp1,Nos1,Plxnb2,Cdh13,Apod,Fxyd1,Sorbs1,Cdkn1a,Ephb3,Itgb5,Myh9,Hspb8,Col3a1,Smtn,Svil,St5,Col1a1,Gsn,Gnao1,Eno3,Sgca,Hspb2,Dmpk,Tnni1,Tgfb1,Tpm3,Igfbp3,Igf1,Ak1,Col6a3,Akt2,Ldb3,Cacna1h,Klf5,Cryab,Flii,Cnn3</t>
  </si>
  <si>
    <t>Sst,Abcc8,Syt13,Spcs1,Akt3</t>
  </si>
  <si>
    <t>Nefh,Vdac3,Gstm5,Tsn,Slc2a5,Scg5,Grm8,Pcsk4,Pomc,Parp2,Scg3,She,Clpb,Phf7,Clvs1,Pebp1,Gmcl1,Mtor,Camk4,Rfc4</t>
  </si>
  <si>
    <t>Nelfcd,Hcls1,Sdcbp,Cmpk2,Eif1b,Alyref,Adrm1,Aprt,Mrpl40,Rfc2,Fen1,Pold4,Pom121,Ak1,Rad51,Pole4,Cda,Lig1,Pnp,Sf3a3,Ncbp2,Rae1,Tceb3,Cetn2,Stx3,Polr1d,Arl6ip1,Tarbp2,Supt5</t>
  </si>
  <si>
    <t>Mgmt,Tgfbr2,Add3,Fbln5,Mt1,Anxa4,Grk5,Slc22a18,Dab2,Myc,Cyr61,Zmiz1,Anxa2,Col3a1,Col1a2,Scn8a,Lamc1,Col1a1,Prkce,Atp2b4,Efemp1,Notch2,Irs1,Gcnt1,Rnd3,Ythdc1,Ltbp1,Pdgfrb,Ptpn21,Cav1,Has2,Serpine1,Cited2,Pik3cd,Tgfbr3,Igfbp5,Igf1r,Tfpi,Nrp1</t>
  </si>
  <si>
    <t>Ephx1,Hmox1,Irf1,Igfbp2,Tap1,Atf3,Ctsl,Hnrnpu,Col2a1,Mmp14,Btg1,Ddx21,Furin,Bmp2,Creg1,Il6st,Bak1,Fen1,Ppat,Ykt6,Rab27a,Stk25,Btg2,Acaa1a,Hspa13,Prkcd,Ccnd3,Ago2,Tmbim6,Nxf1,Hspa2,Cyb5r1,Casp3,Cdkn2b,Bid,Ccne1,Grina,Cebpg,Btg3</t>
  </si>
  <si>
    <t>Ccl7,Tap2,Il2rb,Ccl2,Cfp,Stab1,Ccl4,Ncf4,Tlr2,Ptpn6,Fcgr2b,Hcls1,Itgb2,Tap1,Ltb,Irf7,Fyb,Il11,Gbp2,Gzma,Ifngr1,H2-Q10,Tapbp,Bcl3,Srgn,Ccl5,Timp1,Igsf6,F2r,H2-Aa,Irf8,Cd3e,Map4k1,Ctss,Cxcl9,Ly86,Ccl12,Csf1,Il4ra,Il16,Itk,Ccr5,Ptprc,Socs1,Lck,Flna,Gpr65,Cd74,Cd2,Was,Traf2,Capg,Rps9,Stat1,Icosl,Tlr6,H2-DMa,Itgal,Il12rb1,C2,H2-M3,Mtif2,Cd86,H2-Oa,Fas</t>
  </si>
  <si>
    <t>Pros1,C1s2,Apoc2,Lamp2,Serping1,Cfb,C3,Timp1,Plek,C1qa,F10,Ctsh,Vwf,Lgmn,Ang,Ctsl,Mmp2,Trf,Klf7,Cd9,Lta4h,Fn1,Gsn,C2,Mmp11,Bmp1,Mmp14,Furin,Apoc1,Cfh,S100a13,Hpn,Anxa1,Ctsb,Rac1,Wdr1,Cpq,Serpine1,Klk8,Pf4,Lrp1,Arf4,Maff,Gng12,Prep,Crip2</t>
  </si>
  <si>
    <t>Ctsc,Psmb9,Fcer1g,Ctsd,Cp,Irf1,C1qc,Irf7,C1s2,Lamp2,Pla2g4a,Serping1,Gzma,Cfb,Casp4,C3,Ccl5,Timp1,Casp7,Plek,C1qa,F10,Cdh13,Gngt2,Ctsh,Ctss,Lgmn,Ang,Plscr1,Casp1,Gnai2,Lck,Ctsl,Lipa,Anxa5,Plaur,Was,Timp2,Spock2,Lgals3,Cebpb,Msrb1,Lta4h,Fn1,Pik3cg,C2,Mmp14,Rhog,Apoc1,Cfh,Gnai3,S100a13,Atox1,Ctsb,Ehd1,Mt3,Cpq,Prcp,Cda,Serpine1,Dgkg,Lrp1,Hpcal4,Maff,Lap3,Pik3r5,Prep,Xpnpep1,Prkcd,Pla2g7</t>
  </si>
  <si>
    <t>Ccl7,Il3ra,Tlr2,Hmox1,Osmr,Irf1,Myd88,Ltb,Tnfrsf1b,Stat3,Tnfrsf1a,Stat2,Ifngr1,Cxcl10,Cd44,Csf2rb2,Ltbr,Cxcl9,Csf1,Il4ra,Socs3,Lepr,Socs1,Irf9,Stat1,Cd9,Il15ra,Il12rb1,Fas,Cd38,Il6st,Bak1,Ebi3,Cd14,Tgfb1</t>
  </si>
  <si>
    <t>Ccl7,Bst2,Il2rb,Stab1,Tlr2,Adgre1,Osmr,Irf1,Irf7,Tnfrsf1b,Pdpn,Abca1,Il10ra,Tapbp,Tnfsf10,Ccl5,Cxcl10,Timp1,Cd48,Tnfrsf9,Cxcl9,Rtp4,Cdkn1a,Ccl12,Csf1,Il4ra,Eif2ak2,Myc,Lck,Slc31a1,Klf6,Plaur,Nmi,P2ry2,Slc31a2,Icosl,Il15ra,Emp3,Rela,P2rx4,Slc4a4,Mmp14,Chst2,Rhog,Ccl17,Adrm1,Ccrl2,Gnai3,Ebi3,Cd14,Sema4d,Hpn,Adm,Mxd1,Kif1b,Nampt,Has2,Serpine1,Ly6e,Cd82,Btg2</t>
  </si>
  <si>
    <t>Ifi30,Bst2,Psmb9,Isg15,Parp12,Ifit2,Usp18,Irf1,Sp110,Tap1,Irf7,Trim12c,C1s2,Uba7,Gbp2,Lgals3bp,Stat2,Ifi44,Trim14,Ifi35,Trim21,Cxcl10,Dhx58,Parp14,Gbp3,Rsad2,Cmpk2,Ifitm3,Tmem140,Procr,Helz2,Lpar6,Rtp4,Psmb8,Csf1,Il4ra,Casp8,Eif2ak2,Plscr1,Casp1,Trim25,Pnpt1,Cd74,Nub1,Irf9,Nmi,Tdrd7,Trafd1,Batf2,Fam46a,Rnf31,Psme1,Samd9l,Oasl1,Ogfr,Ube2l6,Ncoa7</t>
  </si>
  <si>
    <t>Ifi30,Ccl7,Bst2,Itgb7,Il2rb,Psmb9,Isg15,Zbp1,Samhd1,Parp12,Ifit2,Fgl2,Usp18,Fcgr1,Irf1,Ptpn6,Oas2,Sp110,Myd88,Tap1,Irf7,C1s2,Pla2g4a,Serping1,Vcam1,Stat3,Gzma,Cd274,Lgals3bp,Tnfaip2,Stat2,Cfb,Ifi44,Casp4,Il10ra,H2-Q10,Trim14,Ifi35,Tapbp,Tnfsf10,Upp1,Ccl5,Trim21,Cxcl10,Casp7,Dhx58,Parp14,Gbp3,Rsad2,H2-Aa,Il18bp,Csf2rb2,Cmpk2,Irf8,Ifitm3,Helz2,Cxcl9,Gbp9,Rtp4,Psmb8,Cdkn1a,Ccl12,Il4ra,Casp8,Eif2ak2,Mt2,Plscr1,Casp1,Mvp,Irf5,Socs3,Trim25,Pnpt1,Socs1,Pml,Nod1,Cd74,Irf9,Nmi,Tdrd7,Trafd1,Vamp8,Batf2,Stat1,Rnf31,Psme1,Samd9l,H2-DMa,Il15ra,Oasl1,H2-M3,Ogfr,Ube2l6,Cd86,Btg1,Fas,Psma2,Cd38,Cfh,Adar,Mthfd2,H2-Eb1,Ddx58,Ncoa3</t>
  </si>
  <si>
    <t>Abca1,Paox,Hsd3b7,Ch25h,Slc22a18,Tfcp2l1,Ephx2,Lck,Pex11g</t>
  </si>
  <si>
    <t>Cxcl16,Trp53inp1,Lgmn,Fam129a,Atf3,Gusb,Gpx8,Plscr1,Sema3b,Anxa5,Plaur,Lgals3,Antxr2,Cd9</t>
  </si>
  <si>
    <t>G0s2,Serinc1,Auh,Bckdhb,Idh3b,Ech1,Sdhd,Hsdl2,Ywhah,Eci1,Acaa2,Nsdhl,Acadm,Reep6,Cel,Eno2,Idi1,Aldh1a1,Mdh2,Metap1,Fasn,Rdh11,Gabarapl1,Fh1</t>
  </si>
  <si>
    <t>Dcn,Pygl,B4galt1,Tgfbi,Col5a1,Cd44,Ang,Gusb,Plod2,Qsox1,Gmppb,Sox9,Hk2,Aurka,Txn1,Chst2,Sdc3,Mif,Eno1,Igfbp3,Hdlbp,Cacna1h,Pgls,Cth,Ldha,Taldo1,Kif20a,Cited2,Chpf,Rragd,Lhpp,Gnpda1,Hspa5,Egfr,Aldh7a1</t>
  </si>
  <si>
    <t>Lamp2,Bmp2k,C3,Sdcbp,Lrp10,Mocos,Acp5,Sidt2,Ucp2,Cast,Slc22a4,Agpat4,Igsf3,Hebp1,Gmps,Slc10a3,Gypc,Aldh1l1,Ctsb,Nfe2l1,Pgls,Hdgf,Klf3,Bach1,Add2,Blvrb,Btg2,Epb4.1</t>
  </si>
  <si>
    <t>Surf1,Vdac3,Pdp1,Mgst3,Immt,Idh3b,Ech1,Ndufc2,Ndufb3,Cox6a1,Cox4i1,Grpel1,Slc25a4,Timm8b,Sdhd,Cox8a,Pdhx,Fxn,Ndufc1,Supv3l1,Cox7b,Cyb5a,Eci1,Acaa2,Ndufa4,Mpc1,Acadm,Uqcrc2,Mtrf1,Ndufs8,Mrps15,Ndufv1,Atp6v1e1,Atp5f1,Ndufb7,Mdh2,Ndufb8,Atp6v1d,Ndufs4,Phb2,Atp5j,Ndufa5,Htra2,Fh1,Ndufa6,Atp5c1,Got2,Atp5b,Suclg1,Rhot2,Cox7a2l,Mtx2,Cyc1,Aifm1,Atp6v1c1,Mrps22,Sucla2,Uqcrfs1,Ndufb5,Vdac1,Timm9,Uqcr10,Pdhb,Cox6b1,Ndufb6,Dld,Ndufs2,Atp5j2,Cox5a,Opa1,Idh3a,Ndufb4,Atp6v1f,Cox7a2,Slc25a5,Gpi1,Timm50,Sdhb,Acat1,Mrpl34,Uqcrq,Afg3l2,Aldh6a1,Uqcrb,Tomm22,Ndufs1,Atp1b1,Etfa,Tomm70a,Atp6v1h,Pdha1,Cox10,Mrps12</t>
  </si>
  <si>
    <t>Pros1,Ephx1,Hmox1,Dcxr,Tnfrsf1a,Cfb,Upp1,Abcc3,Epha2,F10,Tmem176b,Cyp17a1,Irf8,Slc35d1,Ptgr1,Mt2,Ddah2,Slc12a4,Hes6,Ssr3,Ninj1,Pgd,Fas,Gstt2,Gsr,Dhrs1,Igf1,Cndp2,Nmt1,Papss2,Apoe,Acox3,Asl,Slc46a3,Cda,Ugdh,Serpine1,Blvrb,Gstm4,Crot,Elovl5,Pgrmc1</t>
  </si>
  <si>
    <t>Bax,Dcn,Hmox1,Irf1,Mgmt,Tspo,Tap1,Cflar,Ifngr1,Casp4,Tnfsf10,Lum,Timp1,Casp7,F2r,Gpx1,Cd44,Mcl1,Ifitm3,Madd,Cdkn1a,Casp8,Atf3,Casp1,Dap,Sat1,Xiap,Cd2,Mmp2,Timp2,Gstm2,Lgals3,Gsn,Rela,Bcl2l1,Fas,Nedd9,Bmp2,Cd38,Cd14,Gsr,Anxa1</t>
  </si>
  <si>
    <t>Cp,Dcn,Hmox1,Tgm2,Plac8,Plin2,Tgfbi,Col5a1,Mt1,Cdkn1a,Mt2,Atf3,Atp7a,S100a4,Hexa,Tes,Cyr61,Myh9,Klf6,Plaur,Anxa2,Nagk,Csrp2,Klf7,Pfkl,Hk2,Map3k1,Btg1,Chst2,Slc2a3,Eno3,Ppp1r15a,Sdc3,Mif,Adm,Eno1,Igfbp3,Tmem45a,Hdlbp,Bcl2,Cav1,Wsb1,Ldha,Ackr3,Serpine1,Cited2,Maff,Rragd,Xpnpep1,Ndst1,Lxn</t>
  </si>
  <si>
    <t>Ctsc,Cd63,Lamp2,Abca1,Atp7a,Sec24d,Tmx1,Copb1,Arfip1,Sec22b,Ykt6,Kif1b,Scamp3,Mon2,Arfgap3,Krt18,Lman1,Gbf1,Arcn1,Egfr,Anp32e,Sgms1,Adam10,Yipf6,Bet1,Rab9,M6pr,Sec31a,Ap2s1,Cln5</t>
  </si>
  <si>
    <t>Fes,Lsp1,Mgst1,Hhex,Txn1,Prdx1,Atox1,Gsr,Ftl1,Stk25,Txnrd1,Prdx6</t>
  </si>
  <si>
    <t>Serp1,Slc1a4,Nfya,Ccl12,Exosc9,Atf3,Bag3,Cebpb,Exosc10,Hsp90b1,Eif4a1,Tubb2a,Pdia5,Eif4ebp1,Eif4g1,Mthfd2,Rrp9,Gemin4,Dcp2,Npm1,Wipi1,Nabp1,Ern1,Psat1,Cks1b,Nolc1,Hspa5,Fkbp14,Cnot6,Hyou1,Ywhaz,Preb,Pdia6,Dctn1,Cebpg,Xpot,Sec31a,Wfs1</t>
  </si>
  <si>
    <t>Mms22l,Ung,Spc25,Cdkn1a,Myc,Cbx5,Mcm6,Ak2,Rpa1,Aurka,Cenpe,Espl1,Rfc2,Mcm3,Mthfd2,Eed,Tacc3,Mki67,Mcm2,Rrm2,Plk1,Pole4,Nap1l1,Xrcc6,Gspt1,Lig1,Hmga1,Birc5,Ipo7,Ezh2,Smc1a,Pa2g4,Cdc20,Mybl2,Cks1b,Nolc1,Asf1b,Anp32e,Nbn,Atad2,Psip1,Xpo1,Mlh1,Racgap1,Cdca8,H2afz,Nasp,Smc4,Cdkn2a,Ccne1,Hmgb2,Rad50,Cdk4,Rpa2,Paics,Spc24,Dek,Mcm5,Nudt21,Ddx39,Pop7,Prps1,Nup153,Donson,Trp53,Mcm4,Lbr,Dck,Timeless,Ncapd2,Prdx4,Ctps,Pold3,Trip13,Lmnb1,Cdca3,Ccnb2,Nup107,Ubr7</t>
  </si>
  <si>
    <t>Bcl3,Mt2,Myc,Pml,Tle3,Hnrnpu,Slc38a1,Mcm6,G3bp1,Notch2,Aurka,Odc1,Cenpe,Espl1,Nek2,Smc2,Mcm3,Tgfb1,Rbl1,Tacc3,Mki67,Ythdc1,Mcm2,Plk1,Pbk,Gspt1,Numa1,Rbm14,Traip,Hmga1,Birc5,Prc1,Ezh2,Exo1,Katna1,Smc1a,Meis2,Cdc20,Nup50,Ube2c,Atf5,Mybl2,Cks1b,Setd8,Nolc1,Tpx2,Bub3,Kif20b,Dbf4,Xpo1,Racgap1,Wrn,H2afz,Ccna2,Marcks,Nasp,Smc4,Cdk4,Hif1a,Foxn3,Rpa2,E2f2,Sfpq</t>
  </si>
  <si>
    <t>Myo9b,Akap13,Wasf2,Flna,Epb4.1l2,Myh9,Rabgap1,Arhgap4,Plekhg2,Synpo,Gsn,Rapgef5,Notch2,Aurka,Palld,Cenpe,Nedd9,Trio,Espl1,Nek2,Cenpj,Flnb,Klc1,Plk1,Ccdc88a,Gemin4,Kif1b,Ezr,Dock2,Sptbn1,Apc,Numa1,Cep250,Epb4.1,Birc5,Cdc42ep4,Prc1,Myo1e,Katna1,Smc1a,Capzb,Farp1,Kif3b,Ect2,Tpx2,Kif20b,Rock1,Dync1h1,Racgap1,Ssh2,Fgd4,Cdc42ep1,Marcks,Smc4,Ralbp1,Ywhae,Rapgef6</t>
  </si>
  <si>
    <t>Myc,Hnrnpu,Psmd3,Mcm6,G3bp1,Eif4a1,Odc1,Ddx21,Psma2,Ssb,Fbl,Rrp9,Ube2l3,Hnrnpa3,Eif3d,Tardbp,Mcm2,Gnb2l1,Nap1l1,Rpl18,Cops5,Xrcc6,Hdgf,Gspt1,Ldha,Npm1,Ssbp1,Lsm2,Snrpa,Ncbp2,Pa2g4,Cdc20,Vbp1,Nolc1,Glo1,Bub3,Eprs,Xpo1,Kars,Rps3,Pabpc1,Cct5,H2afz,Ccna2,Trim28,Cct7,Pabpc4,Rps10,Rpl34,Ywhae,Ncbp1,Cdk4,Xpot,Hnrnpa2b1,Dek,Mcm5,Snrpd3,Hnrnpr,Cct4,Rps5,Eif3b,Cct3,Mcm4,Pole3,C1qbp,Exosc7,Srsf7,Prdx4,Ctps</t>
  </si>
  <si>
    <t>Ung,Myc,Hk2,Rrp9,Dusp2,Nop2,Plk1,Npm1,Pa2g4,Noc4l,Nolc1,Mybbp1a</t>
  </si>
  <si>
    <t>Ifi30,Bax,Rhbdf2,Ctsd,Phlda3,Ephx1,Hmox1,Dcxr,Mapkapk3,Tap1,Aen,Osgin1,St14,Upp1,Tcn2,Epha2,Vwa5a,Plxnb2,Cdh13,F2r,Slc35d1,Steap3,Procr,Cdkn1a,Abhd4,Atf3,Casp1,Socs1,S100a4,Sat1,Trafd1,Vamp8,Tm7sf3,Zfp36l1,Gpx2,Fuca1,Ninj1,Stom,Btg1,Prmt2,Fas,Ppp1r15a,Bmp2,Apaf1,Tob1,Tnni1,Bak1,Tgfb1,Mxd1,Pom121,Ak1,Dnttip2,Gnb2l1,Rpl18,Baiap2,Ccng1,Rnf19b,Klk8,Mdm2,Cd82,S100a10,Btg2,Abat,Hdac3,Ei24,Rgs16,Ccnd3</t>
  </si>
  <si>
    <t>B4galt1,Sat1,Adamts1,Zmiz1,Tnfaip8,Sec24d,Adrm1,Gnai3,Gsr,Abcc4,Ptpn21,Xrcc6,Dbi,Maf,Abhd2,Elovl5,Pa2g4,Ccnd3,Lman1</t>
  </si>
  <si>
    <t>Tmprss3,Tgm2,B4galt1,Greb1,Cyp26b1,Cd44,Add3,Scnn1a,Slc1a4,Mreg,Sema3b,Myc,Hspb8,P2ry2,Svil,Slc37a1,Cldn7,Slc39a6,Tob1,Il6st,Aldh3b1,Gfra1,Tubb2b,Flnb,Papss2,Aff1,Bcl2,Blvrb,Elf1,Abat,Amfr,Abhd2,Dhrs3,Elovl5,Lrig1,Krt18,Akap1,Tjp3,Igf1r,Farp1</t>
  </si>
  <si>
    <t>Ptpn6,Batf,Dcxr,Tmprss3,St14,Cyp26b1,Serpina3n,Cd44,Add3,Scnn1a,Slc1a4,Sema3b,Hspb8,Cd9,Aldh3a2,Jak1,Atp2b4,Mdk,Nab2,Tob1,Il6st,Aldh3b1,Slc29a1,Flnb,Papss2,Dusp2,Dnajc1,Gper1,Aff1,Ass1,Bcl2,Cav1,Ugdh,Kif20a,Blvrb,Amfr,Mettl3,Abhd2,Tpsb2,Elovl5,Cdc20,Tjp3,Lsr,Farp1</t>
  </si>
  <si>
    <t>Pml,Slit1,Tle3,Myh9,Hey1,Nrp2,Rtn1,Adgrg1,Crmp1,Nrp1,Ets2,Cdk5r1,Ptch1,Ophn1</t>
  </si>
  <si>
    <t>Syngr2,Il2rb,Ctsz,Cst7,Traf1,Il3ra,Fgl2,Batf,Ltb,Tgm2,Tnfrsf1b,Ifngr1,Il10ra,Tnfsf10,Plin2,Cxcl10,Gbp3,Ecm1,Cd44,Cd48,Irf8,Ifitm3,Tnfrsf9,Anxa4,Cd79b,Csf1,Il4ra,Ahnak,Plscr1,Myc,Flt3l,Socs1,Lrrc8c,Itga6,Tnfrsf4,Gpr65,Klf6,Capn3,Capg,Col6a1,Hk2,Snx9,Bcl2l1,Glipr2,P2rx4,Cd86,Odc1,Slc2a3,Furin,Eno3,Bmp2,Ckap4,Pth1r,Bmpr2,Ncoa3,Mxd1,Nop2,Bcl2,Pnp,Cd83,Myo1e,Dhrs3,Maff,Lrig1,Rragd,Rgs16,Ccnd3,Dcps,Igf1r,Nrp1,Ahcy,Hopx,Tlr7,Syt11,Ndrg1</t>
  </si>
  <si>
    <t>Cntfr,Arpp21,Prodh,Akr1b10,Rgs11,Snn,Dtnb,Cdkal1,Nudt10,Dlk2,Idua,Brdt,Sgk1,Slc25a23</t>
  </si>
  <si>
    <t>Traf1,Fcer1g,Adam8,Lcp1,Itgb2,Tnfrsf1b,Cfb,Tmem176a,Il10ra,Cxcl10,Vwa5a,Laptm5,Serpina3n,Apod,Tmem176b,Cfhr2,Irf8,Map4k1,Ctss,Psmb8,St6gal1,F13a1,Sema3b,Plaur,Fbxo4,Fuca1,Sox9,Gpnmb,Aldh1a2,Mmp11,Map3k1,Spon1,Cd37,Ppp1r15a,Bmp2,Cfh,Mmd,Gypc,Prrx1,Igfbp3,Ammecr1</t>
  </si>
  <si>
    <t>Ifi30,Ctsc,Cfp,Fgl2,Itgb2,Add3,Psme3,Serp1,Ung,Dapp1,Slc1a4,Lgmn,Cdkn1a,Serpinh1,Skap2,Fam129a,Tes,Plod2,Hsp90b1,Cd9,Pfkl,Lta4h,Hk2,Rpa1,Aurka,Slc2a3,Gmps,Ppp1r15a,Psmd13,Prdx1,Gsr,Mthfd2,Eno1,Nmt1,Rrp9,Sla,Ykt6,Mcm2,Cth,Rrm2,Plk1,Nampt,Ufm1,Cops5,Ccng1,Ldha,Pnp,Btg2,Sdf2l1,Txnrd1,Elovl5,Psmc2,Psat1,Igfbp5,Rab1,Hspa5</t>
  </si>
  <si>
    <t>St3gal6,Prkca,Sap30,Kat2a,Rbx1,Jag1,Skp1a,Ccnd1</t>
  </si>
  <si>
    <t>Myd88,Rps6ka1,Tnfrsf1a,Stat2,Pak4,Dapp1,Cdkn1a,Lck,Nod1,Traf2,Ralb,Hsp90b1</t>
  </si>
  <si>
    <t>Id3,Ltbp2,Xiap,Rhoa,Tgif1,Furin,Ppp1r15a,Bmp2,Hdac1,Tgfb1,Bmpr2,Sptbn1,Eng,Serpine1,Apc,Acvr1,Smad1,Map3k7</t>
  </si>
  <si>
    <t>Traf1,Ifit2,Ccl4,Bcl2a1d,Tlr2,Irf1,Tap1,Nfkb2,Cflar,Tnfaip2,Nfe2l2,B4galt1,Abca1,Bcl3,Ccl5,Cxcl10,Plek,Cd44,Mcl1,Tnfrsf9,Serpinb8,Cdkn1a,Ccl12,Csf1,Atf3,Socs3,Myc,Sat1,Cyr61,Klf6,Plaur,Cebpb,Icosl,Litaf,Dnajb4,Tgif1,Il15ra,Tnfaip8,Ninj1,Rela,Btg1,Slc2a3,Tubb2a,Relb,Ppp1r15a,Bmp2,Ccrl2,Il6st,Nfkbie,Ddx58,Mxd1,Dusp2,Fjx1,Nampt,Ehd1,Ackr3,Serpine1,Rnf19b,Stat5a,Btg2,Cd83,Cd80,Maff,Panx1</t>
  </si>
  <si>
    <t>Myc,Hey1,Tcf7,Maml1,Nkd1,Fzd1,Wnt1,Lef1,Psen2</t>
  </si>
  <si>
    <t>Entrez Gene Ids</t>
  </si>
  <si>
    <t>List of genes (entrez IDs) significantly upregulated by at least 2 fold change. Brain tissue treated with irradiation vs. irradiation with anti-VEGF-A (G6-31) treatment.</t>
  </si>
  <si>
    <t>Input for Speed2 analysis. Paste the entrez IDs in to the web-based SPEED2 tool. Select the recommended Bates test as the test statistic. https://speed2.sys-bio.net/.</t>
  </si>
  <si>
    <t>GSEA of the "Hallmarks" gene set. Output from the fgsea package.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</si>
</sst>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4A582"/>
        <bgColor indexed="64"/>
      </patternFill>
    </fill>
    <fill>
      <patternFill patternType="solid">
        <fgColor rgb="FF92C5DE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0" fillId="4" borderId="21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15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17" xfId="0" applyFill="1" applyBorder="1" applyAlignment="1">
      <alignment horizontal="left"/>
    </xf>
    <xf numFmtId="0" fontId="0" fillId="4" borderId="18" xfId="0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4" borderId="4" xfId="0" applyFill="1" applyBorder="1"/>
    <xf numFmtId="0" fontId="0" fillId="4" borderId="5" xfId="0" applyFill="1" applyBorder="1"/>
    <xf numFmtId="0" fontId="0" fillId="2" borderId="6" xfId="0" applyFill="1" applyBorder="1" applyAlignment="1">
      <alignment horizontal="center"/>
    </xf>
    <xf numFmtId="0" fontId="0" fillId="4" borderId="0" xfId="0" applyFill="1"/>
    <xf numFmtId="0" fontId="0" fillId="4" borderId="7" xfId="0" applyFill="1" applyBorder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0" fillId="3" borderId="10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157593</xdr:rowOff>
    </xdr:from>
    <xdr:to>
      <xdr:col>15</xdr:col>
      <xdr:colOff>247650</xdr:colOff>
      <xdr:row>34</xdr:row>
      <xdr:rowOff>161924</xdr:rowOff>
    </xdr:to>
    <xdr:pic>
      <xdr:nvPicPr>
        <xdr:cNvPr id="2" name="plotId">
          <a:extLst>
            <a:ext uri="{FF2B5EF4-FFF2-40B4-BE49-F238E27FC236}">
              <a16:creationId xmlns:a16="http://schemas.microsoft.com/office/drawing/2014/main" id="{A8D20C2B-0545-2A16-CC19-ECDD7E530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919593"/>
          <a:ext cx="8172450" cy="5719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24278-C060-4AA0-B53B-1475376ED3F0}">
  <dimension ref="A1:H161"/>
  <sheetViews>
    <sheetView tabSelected="1" workbookViewId="0"/>
  </sheetViews>
  <sheetFormatPr defaultRowHeight="15" x14ac:dyDescent="0.25"/>
  <cols>
    <col min="1" max="1" width="110.5703125" style="2" bestFit="1" customWidth="1"/>
    <col min="2" max="7" width="9.140625" style="2"/>
    <col min="8" max="8" width="255.7109375" style="2" bestFit="1" customWidth="1"/>
    <col min="9" max="16384" width="9.140625" style="2"/>
  </cols>
  <sheetData>
    <row r="1" spans="1:8" x14ac:dyDescent="0.25">
      <c r="A1" s="1" t="s">
        <v>281</v>
      </c>
    </row>
    <row r="2" spans="1:8" x14ac:dyDescent="0.25">
      <c r="A2" s="1"/>
    </row>
    <row r="3" spans="1:8" ht="15.75" thickBot="1" x14ac:dyDescent="0.3">
      <c r="A3" s="1" t="s">
        <v>120</v>
      </c>
    </row>
    <row r="4" spans="1:8" ht="15.75" thickBot="1" x14ac:dyDescent="0.3">
      <c r="A4" s="8" t="s">
        <v>0</v>
      </c>
      <c r="B4" s="9" t="s">
        <v>66</v>
      </c>
      <c r="C4" s="9" t="s">
        <v>67</v>
      </c>
      <c r="D4" s="9" t="s">
        <v>64</v>
      </c>
      <c r="E4" s="9" t="s">
        <v>65</v>
      </c>
      <c r="F4" s="9" t="s">
        <v>68</v>
      </c>
      <c r="G4" s="9" t="s">
        <v>69</v>
      </c>
      <c r="H4" s="10" t="s">
        <v>223</v>
      </c>
    </row>
    <row r="5" spans="1:8" x14ac:dyDescent="0.25">
      <c r="A5" s="11" t="s">
        <v>22</v>
      </c>
      <c r="B5" s="12">
        <v>1.9798059790140571E-4</v>
      </c>
      <c r="C5" s="12">
        <v>3.7620794038886948E-3</v>
      </c>
      <c r="D5" s="12">
        <v>0.50328898160827751</v>
      </c>
      <c r="E5" s="12">
        <v>2.3732598202761772</v>
      </c>
      <c r="F5" s="12">
        <v>0</v>
      </c>
      <c r="G5" s="12">
        <v>144</v>
      </c>
      <c r="H5" s="13" t="s">
        <v>70</v>
      </c>
    </row>
    <row r="6" spans="1:8" x14ac:dyDescent="0.25">
      <c r="A6" s="14" t="s">
        <v>14</v>
      </c>
      <c r="B6" s="15">
        <v>1.9817677368212449E-4</v>
      </c>
      <c r="C6" s="15">
        <v>3.7620794038886948E-3</v>
      </c>
      <c r="D6" s="15">
        <v>0.73980102097313427</v>
      </c>
      <c r="E6" s="15">
        <v>3.540749195033714</v>
      </c>
      <c r="F6" s="15">
        <v>0</v>
      </c>
      <c r="G6" s="15">
        <v>159</v>
      </c>
      <c r="H6" s="16" t="s">
        <v>71</v>
      </c>
    </row>
    <row r="7" spans="1:8" x14ac:dyDescent="0.25">
      <c r="A7" s="14" t="s">
        <v>28</v>
      </c>
      <c r="B7" s="15">
        <v>1.9817677368212449E-4</v>
      </c>
      <c r="C7" s="15">
        <v>3.7620794038886948E-3</v>
      </c>
      <c r="D7" s="15">
        <v>0.37424213349811358</v>
      </c>
      <c r="E7" s="15">
        <v>1.7749432969820429</v>
      </c>
      <c r="F7" s="15">
        <v>0</v>
      </c>
      <c r="G7" s="15">
        <v>150</v>
      </c>
      <c r="H7" s="16" t="s">
        <v>72</v>
      </c>
    </row>
    <row r="8" spans="1:8" x14ac:dyDescent="0.25">
      <c r="A8" s="14" t="s">
        <v>24</v>
      </c>
      <c r="B8" s="15">
        <v>1.9817677368212449E-4</v>
      </c>
      <c r="C8" s="15">
        <v>3.7620794038886948E-3</v>
      </c>
      <c r="D8" s="15">
        <v>0.47521573120899291</v>
      </c>
      <c r="E8" s="15">
        <v>2.2538375592444448</v>
      </c>
      <c r="F8" s="15">
        <v>0</v>
      </c>
      <c r="G8" s="15">
        <v>150</v>
      </c>
      <c r="H8" s="16" t="s">
        <v>73</v>
      </c>
    </row>
    <row r="9" spans="1:8" x14ac:dyDescent="0.25">
      <c r="A9" s="14" t="s">
        <v>23</v>
      </c>
      <c r="B9" s="15">
        <v>1.9860973187686199E-4</v>
      </c>
      <c r="C9" s="15">
        <v>3.7620794038886948E-3</v>
      </c>
      <c r="D9" s="15">
        <v>0.41047375349111248</v>
      </c>
      <c r="E9" s="15">
        <v>1.973638473776989</v>
      </c>
      <c r="F9" s="15">
        <v>0</v>
      </c>
      <c r="G9" s="15">
        <v>165</v>
      </c>
      <c r="H9" s="16" t="s">
        <v>74</v>
      </c>
    </row>
    <row r="10" spans="1:8" x14ac:dyDescent="0.25">
      <c r="A10" s="14" t="s">
        <v>18</v>
      </c>
      <c r="B10" s="15">
        <v>1.9864918553833929E-4</v>
      </c>
      <c r="C10" s="15">
        <v>3.7620794038886948E-3</v>
      </c>
      <c r="D10" s="15">
        <v>0.45031032448834341</v>
      </c>
      <c r="E10" s="15">
        <v>2.156557249239528</v>
      </c>
      <c r="F10" s="15">
        <v>0</v>
      </c>
      <c r="G10" s="15">
        <v>160</v>
      </c>
      <c r="H10" s="16" t="s">
        <v>75</v>
      </c>
    </row>
    <row r="11" spans="1:8" x14ac:dyDescent="0.25">
      <c r="A11" s="14" t="s">
        <v>20</v>
      </c>
      <c r="B11" s="15">
        <v>1.99203187250996E-4</v>
      </c>
      <c r="C11" s="15">
        <v>3.7620794038886948E-3</v>
      </c>
      <c r="D11" s="15">
        <v>0.47577997370194469</v>
      </c>
      <c r="E11" s="15">
        <v>2.2223364794845262</v>
      </c>
      <c r="F11" s="15">
        <v>0</v>
      </c>
      <c r="G11" s="15">
        <v>136</v>
      </c>
      <c r="H11" s="16" t="s">
        <v>76</v>
      </c>
    </row>
    <row r="12" spans="1:8" x14ac:dyDescent="0.25">
      <c r="A12" s="14" t="s">
        <v>25</v>
      </c>
      <c r="B12" s="15">
        <v>1.996007984031936E-4</v>
      </c>
      <c r="C12" s="15">
        <v>3.7620794038886948E-3</v>
      </c>
      <c r="D12" s="15">
        <v>0.44344367387242117</v>
      </c>
      <c r="E12" s="15">
        <v>2.0685020204773772</v>
      </c>
      <c r="F12" s="15">
        <v>0</v>
      </c>
      <c r="G12" s="15">
        <v>135</v>
      </c>
      <c r="H12" s="16" t="s">
        <v>77</v>
      </c>
    </row>
    <row r="13" spans="1:8" x14ac:dyDescent="0.25">
      <c r="A13" s="14" t="s">
        <v>16</v>
      </c>
      <c r="B13" s="15">
        <v>2.0024028834601519E-4</v>
      </c>
      <c r="C13" s="15">
        <v>3.7620794038886948E-3</v>
      </c>
      <c r="D13" s="15">
        <v>0.63764225690857268</v>
      </c>
      <c r="E13" s="15">
        <v>2.9529775117727488</v>
      </c>
      <c r="F13" s="15">
        <v>0</v>
      </c>
      <c r="G13" s="15">
        <v>127</v>
      </c>
      <c r="H13" s="16" t="s">
        <v>78</v>
      </c>
    </row>
    <row r="14" spans="1:8" x14ac:dyDescent="0.25">
      <c r="A14" s="14" t="s">
        <v>15</v>
      </c>
      <c r="B14" s="15">
        <v>2.002803925495694E-4</v>
      </c>
      <c r="C14" s="15">
        <v>3.7620794038886948E-3</v>
      </c>
      <c r="D14" s="15">
        <v>0.76547313866085309</v>
      </c>
      <c r="E14" s="15">
        <v>3.2948154296041912</v>
      </c>
      <c r="F14" s="15">
        <v>0</v>
      </c>
      <c r="G14" s="15">
        <v>82</v>
      </c>
      <c r="H14" s="16" t="s">
        <v>79</v>
      </c>
    </row>
    <row r="15" spans="1:8" x14ac:dyDescent="0.25">
      <c r="A15" s="14" t="s">
        <v>19</v>
      </c>
      <c r="B15" s="15">
        <v>2.008838891120932E-4</v>
      </c>
      <c r="C15" s="15">
        <v>3.7620794038886948E-3</v>
      </c>
      <c r="D15" s="15">
        <v>0.50156938882022484</v>
      </c>
      <c r="E15" s="15">
        <v>2.1427906517667328</v>
      </c>
      <c r="F15" s="15">
        <v>0</v>
      </c>
      <c r="G15" s="15">
        <v>79</v>
      </c>
      <c r="H15" s="16" t="s">
        <v>80</v>
      </c>
    </row>
    <row r="16" spans="1:8" x14ac:dyDescent="0.25">
      <c r="A16" s="14" t="s">
        <v>17</v>
      </c>
      <c r="B16" s="15">
        <v>2.014910336490026E-4</v>
      </c>
      <c r="C16" s="15">
        <v>3.7620794038886948E-3</v>
      </c>
      <c r="D16" s="15">
        <v>0.58353731848353052</v>
      </c>
      <c r="E16" s="15">
        <v>2.6519309941504852</v>
      </c>
      <c r="F16" s="15">
        <v>0</v>
      </c>
      <c r="G16" s="15">
        <v>114</v>
      </c>
      <c r="H16" s="16" t="s">
        <v>81</v>
      </c>
    </row>
    <row r="17" spans="1:8" x14ac:dyDescent="0.25">
      <c r="A17" s="14" t="s">
        <v>26</v>
      </c>
      <c r="B17" s="15">
        <v>2.0177562550443911E-4</v>
      </c>
      <c r="C17" s="15">
        <v>3.7620794038886948E-3</v>
      </c>
      <c r="D17" s="15">
        <v>-0.44927374904476641</v>
      </c>
      <c r="E17" s="15">
        <v>-2.188229184205694</v>
      </c>
      <c r="F17" s="15">
        <v>0</v>
      </c>
      <c r="G17" s="15">
        <v>176</v>
      </c>
      <c r="H17" s="16" t="s">
        <v>82</v>
      </c>
    </row>
    <row r="18" spans="1:8" x14ac:dyDescent="0.25">
      <c r="A18" s="14" t="s">
        <v>21</v>
      </c>
      <c r="B18" s="15">
        <v>2.0202020202020199E-4</v>
      </c>
      <c r="C18" s="15">
        <v>3.7620794038886948E-3</v>
      </c>
      <c r="D18" s="15">
        <v>0.71677928137902902</v>
      </c>
      <c r="E18" s="15">
        <v>2.931656938874708</v>
      </c>
      <c r="F18" s="15">
        <v>0</v>
      </c>
      <c r="G18" s="15">
        <v>62</v>
      </c>
      <c r="H18" s="16" t="s">
        <v>83</v>
      </c>
    </row>
    <row r="19" spans="1:8" x14ac:dyDescent="0.25">
      <c r="A19" s="14" t="s">
        <v>35</v>
      </c>
      <c r="B19" s="15">
        <v>5.9453032104637331E-4</v>
      </c>
      <c r="C19" s="15">
        <v>7.8923264807653163E-3</v>
      </c>
      <c r="D19" s="15">
        <v>0.34972618727345822</v>
      </c>
      <c r="E19" s="15">
        <v>1.6738186092820699</v>
      </c>
      <c r="F19" s="15">
        <v>2</v>
      </c>
      <c r="G19" s="15">
        <v>159</v>
      </c>
      <c r="H19" s="16" t="s">
        <v>84</v>
      </c>
    </row>
    <row r="20" spans="1:8" x14ac:dyDescent="0.25">
      <c r="A20" s="14" t="s">
        <v>29</v>
      </c>
      <c r="B20" s="15">
        <v>1.5891934843067139E-3</v>
      </c>
      <c r="C20" s="15">
        <v>1.7435586132469989E-2</v>
      </c>
      <c r="D20" s="15">
        <v>0.32666867446622128</v>
      </c>
      <c r="E20" s="15">
        <v>1.568778866566001</v>
      </c>
      <c r="F20" s="15">
        <v>7</v>
      </c>
      <c r="G20" s="15">
        <v>164</v>
      </c>
      <c r="H20" s="16" t="s">
        <v>85</v>
      </c>
    </row>
    <row r="21" spans="1:8" x14ac:dyDescent="0.25">
      <c r="A21" s="14" t="s">
        <v>39</v>
      </c>
      <c r="B21" s="15">
        <v>1.802162595114137E-3</v>
      </c>
      <c r="C21" s="15">
        <v>1.876966518757564E-2</v>
      </c>
      <c r="D21" s="15">
        <v>0.34688314239929507</v>
      </c>
      <c r="E21" s="15">
        <v>1.606446416654371</v>
      </c>
      <c r="F21" s="15">
        <v>8</v>
      </c>
      <c r="G21" s="15">
        <v>127</v>
      </c>
      <c r="H21" s="16" t="s">
        <v>86</v>
      </c>
    </row>
    <row r="22" spans="1:8" x14ac:dyDescent="0.25">
      <c r="A22" s="14" t="s">
        <v>61</v>
      </c>
      <c r="B22" s="15">
        <v>3.740157480314961E-3</v>
      </c>
      <c r="C22" s="15">
        <v>3.3338989953841977E-2</v>
      </c>
      <c r="D22" s="15">
        <v>0.30551722848919649</v>
      </c>
      <c r="E22" s="15">
        <v>1.4858900763980829</v>
      </c>
      <c r="F22" s="15">
        <v>18</v>
      </c>
      <c r="G22" s="15">
        <v>178</v>
      </c>
      <c r="H22" s="16" t="s">
        <v>87</v>
      </c>
    </row>
    <row r="23" spans="1:8" x14ac:dyDescent="0.25">
      <c r="A23" s="14" t="s">
        <v>32</v>
      </c>
      <c r="B23" s="15">
        <v>6.7715594503087034E-3</v>
      </c>
      <c r="C23" s="15">
        <v>5.0981313425736599E-2</v>
      </c>
      <c r="D23" s="15">
        <v>0.30059375406385408</v>
      </c>
      <c r="E23" s="15">
        <v>1.4505348316312461</v>
      </c>
      <c r="F23" s="15">
        <v>33</v>
      </c>
      <c r="G23" s="15">
        <v>169</v>
      </c>
      <c r="H23" s="16" t="s">
        <v>88</v>
      </c>
    </row>
    <row r="24" spans="1:8" x14ac:dyDescent="0.25">
      <c r="A24" s="14" t="s">
        <v>45</v>
      </c>
      <c r="B24" s="15">
        <v>6.8040824494696823E-3</v>
      </c>
      <c r="C24" s="15">
        <v>5.0981313425736599E-2</v>
      </c>
      <c r="D24" s="15">
        <v>0.31696459130358662</v>
      </c>
      <c r="E24" s="15">
        <v>1.4827541077727771</v>
      </c>
      <c r="F24" s="15">
        <v>33</v>
      </c>
      <c r="G24" s="15">
        <v>138</v>
      </c>
      <c r="H24" s="16" t="s">
        <v>89</v>
      </c>
    </row>
    <row r="25" spans="1:8" x14ac:dyDescent="0.25">
      <c r="A25" s="14" t="s">
        <v>30</v>
      </c>
      <c r="B25" s="15">
        <v>7.0042025215129077E-3</v>
      </c>
      <c r="C25" s="15">
        <v>5.1731038623173908E-2</v>
      </c>
      <c r="D25" s="15">
        <v>0.31686891755779079</v>
      </c>
      <c r="E25" s="15">
        <v>1.482306547876572</v>
      </c>
      <c r="F25" s="15">
        <v>34</v>
      </c>
      <c r="G25" s="15">
        <v>138</v>
      </c>
      <c r="H25" s="16" t="s">
        <v>90</v>
      </c>
    </row>
    <row r="26" spans="1:8" x14ac:dyDescent="0.25">
      <c r="A26" s="14" t="s">
        <v>37</v>
      </c>
      <c r="B26" s="15">
        <v>8.6990905496243578E-3</v>
      </c>
      <c r="C26" s="15">
        <v>6.0776078569672883E-2</v>
      </c>
      <c r="D26" s="15">
        <v>0.30727807754466402</v>
      </c>
      <c r="E26" s="15">
        <v>1.4473971374969321</v>
      </c>
      <c r="F26" s="15">
        <v>43</v>
      </c>
      <c r="G26" s="15">
        <v>143</v>
      </c>
      <c r="H26" s="16" t="s">
        <v>91</v>
      </c>
    </row>
    <row r="27" spans="1:8" x14ac:dyDescent="0.25">
      <c r="A27" s="14" t="s">
        <v>54</v>
      </c>
      <c r="B27" s="15">
        <v>9.7493036211699167E-3</v>
      </c>
      <c r="C27" s="15">
        <v>6.5138798893311534E-2</v>
      </c>
      <c r="D27" s="15">
        <v>-0.31278366794800588</v>
      </c>
      <c r="E27" s="15">
        <v>-1.462928427759524</v>
      </c>
      <c r="F27" s="15">
        <v>48</v>
      </c>
      <c r="G27" s="15">
        <v>132</v>
      </c>
      <c r="H27" s="16" t="s">
        <v>92</v>
      </c>
    </row>
    <row r="28" spans="1:8" x14ac:dyDescent="0.25">
      <c r="A28" s="14" t="s">
        <v>38</v>
      </c>
      <c r="B28" s="15">
        <v>1.0113268608414241E-2</v>
      </c>
      <c r="C28" s="15">
        <v>6.6184302158862812E-2</v>
      </c>
      <c r="D28" s="15">
        <v>0.37061670659888202</v>
      </c>
      <c r="E28" s="15">
        <v>1.5459694927984691</v>
      </c>
      <c r="F28" s="15">
        <v>49</v>
      </c>
      <c r="G28" s="15">
        <v>69</v>
      </c>
      <c r="H28" s="16" t="s">
        <v>93</v>
      </c>
    </row>
    <row r="29" spans="1:8" ht="15.75" thickBot="1" x14ac:dyDescent="0.3">
      <c r="A29" s="17" t="s">
        <v>36</v>
      </c>
      <c r="B29" s="18">
        <v>1.3048635824436539E-2</v>
      </c>
      <c r="C29" s="18">
        <v>8.0983709273182963E-2</v>
      </c>
      <c r="D29" s="18">
        <v>0.28195333624965652</v>
      </c>
      <c r="E29" s="18">
        <v>1.3832747612143499</v>
      </c>
      <c r="F29" s="18">
        <v>65</v>
      </c>
      <c r="G29" s="18">
        <v>191</v>
      </c>
      <c r="H29" s="19" t="s">
        <v>94</v>
      </c>
    </row>
    <row r="30" spans="1:8" x14ac:dyDescent="0.25">
      <c r="A30" s="3" t="s">
        <v>44</v>
      </c>
      <c r="B30" s="2">
        <v>2.7528426092160382E-2</v>
      </c>
      <c r="C30" s="2">
        <v>0.13895278067211339</v>
      </c>
      <c r="D30" s="2">
        <v>0.28996347965196417</v>
      </c>
      <c r="E30" s="2">
        <v>1.3594509155634631</v>
      </c>
      <c r="F30" s="2">
        <v>137</v>
      </c>
      <c r="G30" s="2">
        <v>139</v>
      </c>
      <c r="H30" s="4" t="s">
        <v>95</v>
      </c>
    </row>
    <row r="31" spans="1:8" x14ac:dyDescent="0.25">
      <c r="A31" s="3" t="s">
        <v>60</v>
      </c>
      <c r="B31" s="2">
        <v>4.1765169424743891E-2</v>
      </c>
      <c r="C31" s="2">
        <v>0.17554953327311049</v>
      </c>
      <c r="D31" s="2">
        <v>-0.48278144736696899</v>
      </c>
      <c r="E31" s="2">
        <v>-1.532833045549272</v>
      </c>
      <c r="F31" s="2">
        <v>211</v>
      </c>
      <c r="G31" s="2">
        <v>21</v>
      </c>
      <c r="H31" s="4" t="s">
        <v>96</v>
      </c>
    </row>
    <row r="32" spans="1:8" x14ac:dyDescent="0.25">
      <c r="A32" s="3" t="s">
        <v>46</v>
      </c>
      <c r="B32" s="2">
        <v>4.5372415177675172E-2</v>
      </c>
      <c r="C32" s="2">
        <v>0.1822445055031521</v>
      </c>
      <c r="D32" s="2">
        <v>0.31228084290504809</v>
      </c>
      <c r="E32" s="2">
        <v>1.358638545828744</v>
      </c>
      <c r="F32" s="2">
        <v>225</v>
      </c>
      <c r="G32" s="2">
        <v>87</v>
      </c>
      <c r="H32" s="4" t="s">
        <v>97</v>
      </c>
    </row>
    <row r="33" spans="1:8" x14ac:dyDescent="0.25">
      <c r="A33" s="3" t="s">
        <v>40</v>
      </c>
      <c r="B33" s="2">
        <v>7.1959798994974872E-2</v>
      </c>
      <c r="C33" s="2">
        <v>0.23546339291393681</v>
      </c>
      <c r="D33" s="2">
        <v>0.30855025427638239</v>
      </c>
      <c r="E33" s="2">
        <v>1.314755096878931</v>
      </c>
      <c r="F33" s="2">
        <v>357</v>
      </c>
      <c r="G33" s="2">
        <v>78</v>
      </c>
      <c r="H33" s="4" t="s">
        <v>98</v>
      </c>
    </row>
    <row r="34" spans="1:8" x14ac:dyDescent="0.25">
      <c r="A34" s="3" t="s">
        <v>41</v>
      </c>
      <c r="B34" s="2">
        <v>8.6698337292161518E-2</v>
      </c>
      <c r="C34" s="2">
        <v>0.26247899849225997</v>
      </c>
      <c r="D34" s="2">
        <v>-0.29404120244582688</v>
      </c>
      <c r="E34" s="2">
        <v>-1.274307125273672</v>
      </c>
      <c r="F34" s="2">
        <v>437</v>
      </c>
      <c r="G34" s="2">
        <v>85</v>
      </c>
      <c r="H34" s="4" t="s">
        <v>99</v>
      </c>
    </row>
    <row r="35" spans="1:8" x14ac:dyDescent="0.25">
      <c r="A35" s="3" t="s">
        <v>27</v>
      </c>
      <c r="B35" s="2">
        <v>0.10536939846588619</v>
      </c>
      <c r="C35" s="2">
        <v>0.29931849945114408</v>
      </c>
      <c r="D35" s="2">
        <v>0.40245107445998812</v>
      </c>
      <c r="E35" s="2">
        <v>1.3419316462759889</v>
      </c>
      <c r="F35" s="2">
        <v>521</v>
      </c>
      <c r="G35" s="2">
        <v>26</v>
      </c>
      <c r="H35" s="4" t="s">
        <v>100</v>
      </c>
    </row>
    <row r="36" spans="1:8" x14ac:dyDescent="0.25">
      <c r="A36" s="3" t="s">
        <v>31</v>
      </c>
      <c r="B36" s="2">
        <v>0.1171099642715363</v>
      </c>
      <c r="C36" s="2">
        <v>0.31699398705960358</v>
      </c>
      <c r="D36" s="2">
        <v>-0.29241810428025772</v>
      </c>
      <c r="E36" s="2">
        <v>-1.243724695543815</v>
      </c>
      <c r="F36" s="2">
        <v>589</v>
      </c>
      <c r="G36" s="2">
        <v>77</v>
      </c>
      <c r="H36" s="4" t="s">
        <v>101</v>
      </c>
    </row>
    <row r="37" spans="1:8" x14ac:dyDescent="0.25">
      <c r="A37" s="3" t="s">
        <v>42</v>
      </c>
      <c r="B37" s="2">
        <v>0.1225422045680238</v>
      </c>
      <c r="C37" s="2">
        <v>0.32323632531463431</v>
      </c>
      <c r="D37" s="2">
        <v>0.2446978016607437</v>
      </c>
      <c r="E37" s="2">
        <v>1.179422154403081</v>
      </c>
      <c r="F37" s="2">
        <v>616</v>
      </c>
      <c r="G37" s="2">
        <v>168</v>
      </c>
      <c r="H37" s="4" t="s">
        <v>102</v>
      </c>
    </row>
    <row r="38" spans="1:8" x14ac:dyDescent="0.25">
      <c r="A38" s="3" t="s">
        <v>34</v>
      </c>
      <c r="B38" s="2">
        <v>0.1658351626421872</v>
      </c>
      <c r="C38" s="2">
        <v>0.37276860472178602</v>
      </c>
      <c r="D38" s="2">
        <v>0.24182776721740551</v>
      </c>
      <c r="E38" s="2">
        <v>1.1504305710166589</v>
      </c>
      <c r="F38" s="2">
        <v>830</v>
      </c>
      <c r="G38" s="2">
        <v>154</v>
      </c>
      <c r="H38" s="4" t="s">
        <v>103</v>
      </c>
    </row>
    <row r="39" spans="1:8" x14ac:dyDescent="0.25">
      <c r="A39" s="3" t="s">
        <v>57</v>
      </c>
      <c r="B39" s="2">
        <v>0.26640079760717839</v>
      </c>
      <c r="C39" s="2">
        <v>0.50822587587790125</v>
      </c>
      <c r="D39" s="2">
        <v>-0.23598913696885779</v>
      </c>
      <c r="E39" s="2">
        <v>-1.093968380170804</v>
      </c>
      <c r="F39" s="2">
        <v>1335</v>
      </c>
      <c r="G39" s="2">
        <v>126</v>
      </c>
      <c r="H39" s="4" t="s">
        <v>104</v>
      </c>
    </row>
    <row r="40" spans="1:8" x14ac:dyDescent="0.25">
      <c r="A40" s="3" t="s">
        <v>56</v>
      </c>
      <c r="B40" s="2">
        <v>0.2723970944309928</v>
      </c>
      <c r="C40" s="2">
        <v>0.51585823377590934</v>
      </c>
      <c r="D40" s="2">
        <v>-0.221137298592574</v>
      </c>
      <c r="E40" s="2">
        <v>-1.0770695851371961</v>
      </c>
      <c r="F40" s="2">
        <v>1349</v>
      </c>
      <c r="G40" s="2">
        <v>176</v>
      </c>
      <c r="H40" s="4" t="s">
        <v>105</v>
      </c>
    </row>
    <row r="41" spans="1:8" x14ac:dyDescent="0.25">
      <c r="A41" s="3" t="s">
        <v>50</v>
      </c>
      <c r="B41" s="2">
        <v>0.30366806975345761</v>
      </c>
      <c r="C41" s="2">
        <v>0.5432401109430367</v>
      </c>
      <c r="D41" s="2">
        <v>0.28049492001193199</v>
      </c>
      <c r="E41" s="2">
        <v>1.0905464905543041</v>
      </c>
      <c r="F41" s="2">
        <v>1514</v>
      </c>
      <c r="G41" s="2">
        <v>49</v>
      </c>
      <c r="H41" s="4" t="s">
        <v>106</v>
      </c>
    </row>
    <row r="42" spans="1:8" x14ac:dyDescent="0.25">
      <c r="A42" s="3" t="s">
        <v>43</v>
      </c>
      <c r="B42" s="2">
        <v>0.31659919028340078</v>
      </c>
      <c r="C42" s="2">
        <v>0.55314936102669121</v>
      </c>
      <c r="D42" s="2">
        <v>0.28552542698160788</v>
      </c>
      <c r="E42" s="2">
        <v>1.0789979091585871</v>
      </c>
      <c r="F42" s="2">
        <v>1563</v>
      </c>
      <c r="G42" s="2">
        <v>44</v>
      </c>
      <c r="H42" s="4" t="s">
        <v>107</v>
      </c>
    </row>
    <row r="43" spans="1:8" x14ac:dyDescent="0.25">
      <c r="A43" s="3" t="s">
        <v>48</v>
      </c>
      <c r="B43" s="2">
        <v>0.34114320339325388</v>
      </c>
      <c r="C43" s="2">
        <v>0.57826569230922054</v>
      </c>
      <c r="D43" s="2">
        <v>0.2356387170128818</v>
      </c>
      <c r="E43" s="2">
        <v>1.0585935221631491</v>
      </c>
      <c r="F43" s="2">
        <v>1688</v>
      </c>
      <c r="G43" s="2">
        <v>105</v>
      </c>
      <c r="H43" s="4" t="s">
        <v>108</v>
      </c>
    </row>
    <row r="44" spans="1:8" x14ac:dyDescent="0.25">
      <c r="A44" s="3" t="s">
        <v>49</v>
      </c>
      <c r="B44" s="2">
        <v>0.38511196288077471</v>
      </c>
      <c r="C44" s="2">
        <v>0.61262426095187839</v>
      </c>
      <c r="D44" s="2">
        <v>0.30852914245049412</v>
      </c>
      <c r="E44" s="2">
        <v>1.0401079259936279</v>
      </c>
      <c r="F44" s="2">
        <v>1908</v>
      </c>
      <c r="G44" s="2">
        <v>27</v>
      </c>
      <c r="H44" s="4" t="s">
        <v>109</v>
      </c>
    </row>
    <row r="45" spans="1:8" x14ac:dyDescent="0.25">
      <c r="A45" s="3" t="s">
        <v>47</v>
      </c>
      <c r="B45" s="2">
        <v>0.42111601766358892</v>
      </c>
      <c r="C45" s="2">
        <v>0.63984742038225761</v>
      </c>
      <c r="D45" s="2">
        <v>0.25568855836381038</v>
      </c>
      <c r="E45" s="2">
        <v>1.02042744401293</v>
      </c>
      <c r="F45" s="2">
        <v>2097</v>
      </c>
      <c r="G45" s="2">
        <v>55</v>
      </c>
      <c r="H45" s="4" t="s">
        <v>110</v>
      </c>
    </row>
    <row r="46" spans="1:8" x14ac:dyDescent="0.25">
      <c r="A46" s="3" t="s">
        <v>58</v>
      </c>
      <c r="B46" s="2">
        <v>0.46719160104986879</v>
      </c>
      <c r="C46" s="2">
        <v>0.67657719255681281</v>
      </c>
      <c r="D46" s="2">
        <v>-0.2069860862041378</v>
      </c>
      <c r="E46" s="2">
        <v>-0.99520641226866824</v>
      </c>
      <c r="F46" s="2">
        <v>2313</v>
      </c>
      <c r="G46" s="2">
        <v>162</v>
      </c>
      <c r="H46" s="4" t="s">
        <v>111</v>
      </c>
    </row>
    <row r="47" spans="1:8" x14ac:dyDescent="0.25">
      <c r="A47" s="3" t="s">
        <v>53</v>
      </c>
      <c r="B47" s="2">
        <v>0.54606060606060602</v>
      </c>
      <c r="C47" s="2">
        <v>0.7476874898367053</v>
      </c>
      <c r="D47" s="2">
        <v>0.2203860827809353</v>
      </c>
      <c r="E47" s="2">
        <v>0.95287672381255384</v>
      </c>
      <c r="F47" s="2">
        <v>2702</v>
      </c>
      <c r="G47" s="2">
        <v>85</v>
      </c>
      <c r="H47" s="4" t="s">
        <v>112</v>
      </c>
    </row>
    <row r="48" spans="1:8" x14ac:dyDescent="0.25">
      <c r="A48" s="3" t="s">
        <v>55</v>
      </c>
      <c r="B48" s="2">
        <v>0.62927605409705645</v>
      </c>
      <c r="C48" s="2">
        <v>0.77696454590504649</v>
      </c>
      <c r="D48" s="2">
        <v>-0.21213313874631881</v>
      </c>
      <c r="E48" s="2">
        <v>-0.91481797369923323</v>
      </c>
      <c r="F48" s="2">
        <v>3163</v>
      </c>
      <c r="G48" s="2">
        <v>83</v>
      </c>
      <c r="H48" s="4" t="s">
        <v>113</v>
      </c>
    </row>
    <row r="49" spans="1:8" x14ac:dyDescent="0.25">
      <c r="A49" s="3" t="s">
        <v>52</v>
      </c>
      <c r="B49" s="2">
        <v>0.6365809922295278</v>
      </c>
      <c r="C49" s="2">
        <v>0.77696454590504649</v>
      </c>
      <c r="D49" s="2">
        <v>-0.25642421339512372</v>
      </c>
      <c r="E49" s="2">
        <v>-0.8902758202874218</v>
      </c>
      <c r="F49" s="2">
        <v>3194</v>
      </c>
      <c r="G49" s="2">
        <v>30</v>
      </c>
      <c r="H49" s="4" t="s">
        <v>114</v>
      </c>
    </row>
    <row r="50" spans="1:8" x14ac:dyDescent="0.25">
      <c r="A50" s="3" t="s">
        <v>51</v>
      </c>
      <c r="B50" s="2">
        <v>0.71045197740112997</v>
      </c>
      <c r="C50" s="2">
        <v>0.82726052323509958</v>
      </c>
      <c r="D50" s="2">
        <v>-0.18987811492775791</v>
      </c>
      <c r="E50" s="2">
        <v>-0.90395565138725442</v>
      </c>
      <c r="F50" s="2">
        <v>3520</v>
      </c>
      <c r="G50" s="2">
        <v>150</v>
      </c>
      <c r="H50" s="4" t="s">
        <v>115</v>
      </c>
    </row>
    <row r="51" spans="1:8" x14ac:dyDescent="0.25">
      <c r="A51" s="3" t="s">
        <v>62</v>
      </c>
      <c r="B51" s="2">
        <v>0.72067932067932072</v>
      </c>
      <c r="C51" s="2">
        <v>0.82982451846594385</v>
      </c>
      <c r="D51" s="2">
        <v>-0.1900797310612051</v>
      </c>
      <c r="E51" s="2">
        <v>-0.89539984051373656</v>
      </c>
      <c r="F51" s="2">
        <v>3606</v>
      </c>
      <c r="G51" s="2">
        <v>138</v>
      </c>
      <c r="H51" s="4" t="s">
        <v>116</v>
      </c>
    </row>
    <row r="52" spans="1:8" x14ac:dyDescent="0.25">
      <c r="A52" s="3" t="s">
        <v>33</v>
      </c>
      <c r="B52" s="2">
        <v>0.77949748743718594</v>
      </c>
      <c r="C52" s="2">
        <v>0.86480729829404546</v>
      </c>
      <c r="D52" s="2">
        <v>0.19902797694996421</v>
      </c>
      <c r="E52" s="2">
        <v>0.83779938992947278</v>
      </c>
      <c r="F52" s="2">
        <v>3877</v>
      </c>
      <c r="G52" s="2">
        <v>73</v>
      </c>
      <c r="H52" s="4" t="s">
        <v>117</v>
      </c>
    </row>
    <row r="53" spans="1:8" x14ac:dyDescent="0.25">
      <c r="A53" s="3" t="s">
        <v>59</v>
      </c>
      <c r="B53" s="2">
        <v>0.92502975009916699</v>
      </c>
      <c r="C53" s="2">
        <v>0.95110795055485309</v>
      </c>
      <c r="D53" s="2">
        <v>-0.19295966688236479</v>
      </c>
      <c r="E53" s="2">
        <v>-0.68119591896309362</v>
      </c>
      <c r="F53" s="2">
        <v>4663</v>
      </c>
      <c r="G53" s="2">
        <v>32</v>
      </c>
      <c r="H53" s="4" t="s">
        <v>118</v>
      </c>
    </row>
    <row r="54" spans="1:8" ht="15.75" thickBot="1" x14ac:dyDescent="0.3">
      <c r="A54" s="5" t="s">
        <v>63</v>
      </c>
      <c r="B54" s="6">
        <v>0.94444444444444442</v>
      </c>
      <c r="C54" s="6">
        <v>0.96307253999561704</v>
      </c>
      <c r="D54" s="6">
        <v>-0.1972386450150386</v>
      </c>
      <c r="E54" s="6">
        <v>-0.63962407974415425</v>
      </c>
      <c r="F54" s="6">
        <v>4776</v>
      </c>
      <c r="G54" s="6">
        <v>23</v>
      </c>
      <c r="H54" s="7" t="s">
        <v>119</v>
      </c>
    </row>
    <row r="56" spans="1:8" ht="15.75" thickBot="1" x14ac:dyDescent="0.3">
      <c r="A56" s="1" t="s">
        <v>121</v>
      </c>
    </row>
    <row r="57" spans="1:8" ht="15.75" thickBot="1" x14ac:dyDescent="0.3">
      <c r="A57" s="8" t="s">
        <v>0</v>
      </c>
      <c r="B57" s="9" t="s">
        <v>66</v>
      </c>
      <c r="C57" s="9" t="s">
        <v>67</v>
      </c>
      <c r="D57" s="9" t="s">
        <v>64</v>
      </c>
      <c r="E57" s="9" t="s">
        <v>65</v>
      </c>
      <c r="F57" s="9" t="s">
        <v>68</v>
      </c>
      <c r="G57" s="9" t="s">
        <v>69</v>
      </c>
      <c r="H57" s="10" t="s">
        <v>223</v>
      </c>
    </row>
    <row r="58" spans="1:8" x14ac:dyDescent="0.25">
      <c r="A58" s="11" t="s">
        <v>35</v>
      </c>
      <c r="B58" s="12">
        <v>3.1847133757961782E-4</v>
      </c>
      <c r="C58" s="12">
        <v>8.4670815591221749E-2</v>
      </c>
      <c r="D58" s="12">
        <v>0.32202282763880991</v>
      </c>
      <c r="E58" s="12">
        <v>1.5505139433132229</v>
      </c>
      <c r="F58" s="12">
        <v>0</v>
      </c>
      <c r="G58" s="12">
        <v>159</v>
      </c>
      <c r="H58" s="13" t="s">
        <v>122</v>
      </c>
    </row>
    <row r="59" spans="1:8" ht="15.75" thickBot="1" x14ac:dyDescent="0.3">
      <c r="A59" s="17" t="s">
        <v>61</v>
      </c>
      <c r="B59" s="18">
        <v>3.2754667540124471E-4</v>
      </c>
      <c r="C59" s="18">
        <v>8.4670815591221749E-2</v>
      </c>
      <c r="D59" s="18">
        <v>0.42344839324619932</v>
      </c>
      <c r="E59" s="18">
        <v>2.0664862119937371</v>
      </c>
      <c r="F59" s="18">
        <v>0</v>
      </c>
      <c r="G59" s="18">
        <v>178</v>
      </c>
      <c r="H59" s="19" t="s">
        <v>123</v>
      </c>
    </row>
    <row r="60" spans="1:8" x14ac:dyDescent="0.25">
      <c r="A60" s="3" t="s">
        <v>39</v>
      </c>
      <c r="B60" s="2">
        <v>9.1074681238615665E-4</v>
      </c>
      <c r="C60" s="2">
        <v>0.14805269186712491</v>
      </c>
      <c r="D60" s="2">
        <v>0.3368599713233118</v>
      </c>
      <c r="E60" s="2">
        <v>1.5703006012299809</v>
      </c>
      <c r="F60" s="2">
        <v>2</v>
      </c>
      <c r="G60" s="2">
        <v>127</v>
      </c>
      <c r="H60" s="4" t="s">
        <v>124</v>
      </c>
    </row>
    <row r="61" spans="1:8" x14ac:dyDescent="0.25">
      <c r="A61" s="3" t="s">
        <v>38</v>
      </c>
      <c r="B61" s="2">
        <v>2.717391304347826E-3</v>
      </c>
      <c r="C61" s="2">
        <v>0.17561141304347819</v>
      </c>
      <c r="D61" s="2">
        <v>0.39094356857234203</v>
      </c>
      <c r="E61" s="2">
        <v>1.638650237504331</v>
      </c>
      <c r="F61" s="2">
        <v>9</v>
      </c>
      <c r="G61" s="2">
        <v>69</v>
      </c>
      <c r="H61" s="4" t="s">
        <v>125</v>
      </c>
    </row>
    <row r="62" spans="1:8" x14ac:dyDescent="0.25">
      <c r="A62" s="3" t="s">
        <v>45</v>
      </c>
      <c r="B62" s="2">
        <v>7.4999999999999997E-3</v>
      </c>
      <c r="C62" s="2">
        <v>0.35249999999999998</v>
      </c>
      <c r="D62" s="2">
        <v>0.30478077392399189</v>
      </c>
      <c r="E62" s="2">
        <v>1.4356195630612609</v>
      </c>
      <c r="F62" s="2">
        <v>23</v>
      </c>
      <c r="G62" s="2">
        <v>138</v>
      </c>
      <c r="H62" s="4" t="s">
        <v>126</v>
      </c>
    </row>
    <row r="63" spans="1:8" x14ac:dyDescent="0.25">
      <c r="A63" s="3" t="s">
        <v>43</v>
      </c>
      <c r="B63" s="2">
        <v>1.029411764705882E-2</v>
      </c>
      <c r="C63" s="2">
        <v>0.3638465791987131</v>
      </c>
      <c r="D63" s="2">
        <v>-0.44898669354847642</v>
      </c>
      <c r="E63" s="2">
        <v>-1.6045341130772659</v>
      </c>
      <c r="F63" s="2">
        <v>62</v>
      </c>
      <c r="G63" s="2">
        <v>44</v>
      </c>
      <c r="H63" s="4" t="s">
        <v>127</v>
      </c>
    </row>
    <row r="64" spans="1:8" x14ac:dyDescent="0.25">
      <c r="A64" s="3" t="s">
        <v>40</v>
      </c>
      <c r="B64" s="2">
        <v>1.11794298490777E-2</v>
      </c>
      <c r="C64" s="2">
        <v>0.3638465791987131</v>
      </c>
      <c r="D64" s="2">
        <v>0.34808559052970822</v>
      </c>
      <c r="E64" s="2">
        <v>1.488893877520636</v>
      </c>
      <c r="F64" s="2">
        <v>39</v>
      </c>
      <c r="G64" s="2">
        <v>78</v>
      </c>
      <c r="H64" s="4" t="s">
        <v>128</v>
      </c>
    </row>
    <row r="65" spans="1:8" x14ac:dyDescent="0.25">
      <c r="A65" s="3" t="s">
        <v>32</v>
      </c>
      <c r="B65" s="2">
        <v>1.2666450146151351E-2</v>
      </c>
      <c r="C65" s="2">
        <v>0.3638465791987131</v>
      </c>
      <c r="D65" s="2">
        <v>0.27947948688669211</v>
      </c>
      <c r="E65" s="2">
        <v>1.353806152195125</v>
      </c>
      <c r="F65" s="2">
        <v>38</v>
      </c>
      <c r="G65" s="2">
        <v>169</v>
      </c>
      <c r="H65" s="4" t="s">
        <v>129</v>
      </c>
    </row>
    <row r="66" spans="1:8" x14ac:dyDescent="0.25">
      <c r="A66" s="3" t="s">
        <v>44</v>
      </c>
      <c r="B66" s="2">
        <v>1.3341152323706199E-2</v>
      </c>
      <c r="C66" s="2">
        <v>0.3638465791987131</v>
      </c>
      <c r="D66" s="2">
        <v>-0.33355909047116622</v>
      </c>
      <c r="E66" s="2">
        <v>-1.4532360032814371</v>
      </c>
      <c r="F66" s="2">
        <v>90</v>
      </c>
      <c r="G66" s="2">
        <v>139</v>
      </c>
      <c r="H66" s="4" t="s">
        <v>130</v>
      </c>
    </row>
    <row r="67" spans="1:8" x14ac:dyDescent="0.25">
      <c r="A67" s="3" t="s">
        <v>37</v>
      </c>
      <c r="B67" s="2">
        <v>1.337153772683859E-2</v>
      </c>
      <c r="C67" s="2">
        <v>0.3638465791987131</v>
      </c>
      <c r="D67" s="2">
        <v>0.29197083755774278</v>
      </c>
      <c r="E67" s="2">
        <v>1.3812909948824339</v>
      </c>
      <c r="F67" s="2">
        <v>41</v>
      </c>
      <c r="G67" s="2">
        <v>143</v>
      </c>
      <c r="H67" s="4" t="s">
        <v>131</v>
      </c>
    </row>
    <row r="68" spans="1:8" x14ac:dyDescent="0.25">
      <c r="A68" s="3" t="s">
        <v>24</v>
      </c>
      <c r="B68" s="2">
        <v>2.0504731861198739E-2</v>
      </c>
      <c r="C68" s="2">
        <v>0.45292549721336839</v>
      </c>
      <c r="D68" s="2">
        <v>0.28199259570375063</v>
      </c>
      <c r="E68" s="2">
        <v>1.3471216462078981</v>
      </c>
      <c r="F68" s="2">
        <v>64</v>
      </c>
      <c r="G68" s="2">
        <v>150</v>
      </c>
      <c r="H68" s="4" t="s">
        <v>132</v>
      </c>
    </row>
    <row r="69" spans="1:8" x14ac:dyDescent="0.25">
      <c r="A69" s="3" t="s">
        <v>48</v>
      </c>
      <c r="B69" s="2">
        <v>4.8401290701085363E-2</v>
      </c>
      <c r="C69" s="2">
        <v>0.66107078039927403</v>
      </c>
      <c r="D69" s="2">
        <v>0.29096742355858241</v>
      </c>
      <c r="E69" s="2">
        <v>1.3131379247151389</v>
      </c>
      <c r="F69" s="2">
        <v>164</v>
      </c>
      <c r="G69" s="2">
        <v>105</v>
      </c>
      <c r="H69" s="4" t="s">
        <v>133</v>
      </c>
    </row>
    <row r="70" spans="1:8" x14ac:dyDescent="0.25">
      <c r="A70" s="3" t="s">
        <v>29</v>
      </c>
      <c r="B70" s="2">
        <v>7.4265418146593473E-2</v>
      </c>
      <c r="C70" s="2">
        <v>0.73033582943657827</v>
      </c>
      <c r="D70" s="2">
        <v>0.25305229459433909</v>
      </c>
      <c r="E70" s="2">
        <v>1.2216169004877211</v>
      </c>
      <c r="F70" s="2">
        <v>229</v>
      </c>
      <c r="G70" s="2">
        <v>164</v>
      </c>
      <c r="H70" s="4" t="s">
        <v>134</v>
      </c>
    </row>
    <row r="71" spans="1:8" x14ac:dyDescent="0.25">
      <c r="A71" s="3" t="s">
        <v>22</v>
      </c>
      <c r="B71" s="2">
        <v>9.3949044585987268E-2</v>
      </c>
      <c r="C71" s="2">
        <v>0.77725208295169579</v>
      </c>
      <c r="D71" s="2">
        <v>0.25325913491931562</v>
      </c>
      <c r="E71" s="2">
        <v>1.200510441708438</v>
      </c>
      <c r="F71" s="2">
        <v>294</v>
      </c>
      <c r="G71" s="2">
        <v>144</v>
      </c>
      <c r="H71" s="4" t="s">
        <v>135</v>
      </c>
    </row>
    <row r="72" spans="1:8" x14ac:dyDescent="0.25">
      <c r="A72" s="3" t="s">
        <v>47</v>
      </c>
      <c r="B72" s="2">
        <v>0.1024159663865546</v>
      </c>
      <c r="C72" s="2">
        <v>0.77725208295169579</v>
      </c>
      <c r="D72" s="2">
        <v>0.31622347240878901</v>
      </c>
      <c r="E72" s="2">
        <v>1.264793047878207</v>
      </c>
      <c r="F72" s="2">
        <v>389</v>
      </c>
      <c r="G72" s="2">
        <v>55</v>
      </c>
      <c r="H72" s="4" t="s">
        <v>136</v>
      </c>
    </row>
    <row r="73" spans="1:8" x14ac:dyDescent="0.25">
      <c r="A73" s="3" t="s">
        <v>58</v>
      </c>
      <c r="B73" s="2">
        <v>0.10373383698968471</v>
      </c>
      <c r="C73" s="2">
        <v>0.77725208295169579</v>
      </c>
      <c r="D73" s="2">
        <v>-0.27459273170817289</v>
      </c>
      <c r="E73" s="2">
        <v>-1.219377242770832</v>
      </c>
      <c r="F73" s="2">
        <v>713</v>
      </c>
      <c r="G73" s="2">
        <v>162</v>
      </c>
      <c r="H73" s="4" t="s">
        <v>137</v>
      </c>
    </row>
    <row r="74" spans="1:8" x14ac:dyDescent="0.25">
      <c r="A74" s="3" t="s">
        <v>57</v>
      </c>
      <c r="B74" s="2">
        <v>0.13427033492822971</v>
      </c>
      <c r="C74" s="2">
        <v>0.79554011737065466</v>
      </c>
      <c r="D74" s="2">
        <v>-0.27980138775574498</v>
      </c>
      <c r="E74" s="2">
        <v>-1.1998116562901839</v>
      </c>
      <c r="F74" s="2">
        <v>897</v>
      </c>
      <c r="G74" s="2">
        <v>126</v>
      </c>
      <c r="H74" s="4" t="s">
        <v>138</v>
      </c>
    </row>
    <row r="75" spans="1:8" x14ac:dyDescent="0.25">
      <c r="A75" s="3" t="s">
        <v>62</v>
      </c>
      <c r="B75" s="2">
        <v>0.19626580417524259</v>
      </c>
      <c r="C75" s="2">
        <v>0.80771402357258804</v>
      </c>
      <c r="D75" s="2">
        <v>-0.26385217202197858</v>
      </c>
      <c r="E75" s="2">
        <v>-1.147660387132617</v>
      </c>
      <c r="F75" s="2">
        <v>1334</v>
      </c>
      <c r="G75" s="2">
        <v>138</v>
      </c>
      <c r="H75" s="4" t="s">
        <v>139</v>
      </c>
    </row>
    <row r="76" spans="1:8" x14ac:dyDescent="0.25">
      <c r="A76" s="3" t="s">
        <v>25</v>
      </c>
      <c r="B76" s="2">
        <v>0.2107843137254902</v>
      </c>
      <c r="C76" s="2">
        <v>0.80918002409675305</v>
      </c>
      <c r="D76" s="2">
        <v>0.2368264173373458</v>
      </c>
      <c r="E76" s="2">
        <v>1.1140334757599919</v>
      </c>
      <c r="F76" s="2">
        <v>687</v>
      </c>
      <c r="G76" s="2">
        <v>135</v>
      </c>
      <c r="H76" s="4" t="s">
        <v>140</v>
      </c>
    </row>
    <row r="77" spans="1:8" x14ac:dyDescent="0.25">
      <c r="A77" s="3" t="s">
        <v>26</v>
      </c>
      <c r="B77" s="2">
        <v>0.2849105597230237</v>
      </c>
      <c r="C77" s="2">
        <v>0.90253476862236148</v>
      </c>
      <c r="D77" s="2">
        <v>-0.2407995548756133</v>
      </c>
      <c r="E77" s="2">
        <v>-1.0816244206815699</v>
      </c>
      <c r="F77" s="2">
        <v>1974</v>
      </c>
      <c r="G77" s="2">
        <v>176</v>
      </c>
      <c r="H77" s="4" t="s">
        <v>141</v>
      </c>
    </row>
    <row r="78" spans="1:8" x14ac:dyDescent="0.25">
      <c r="A78" s="3" t="s">
        <v>21</v>
      </c>
      <c r="B78" s="2">
        <v>0.29896633978266629</v>
      </c>
      <c r="C78" s="2">
        <v>0.90253476862236148</v>
      </c>
      <c r="D78" s="2">
        <v>0.26523788156663741</v>
      </c>
      <c r="E78" s="2">
        <v>1.0896111432088851</v>
      </c>
      <c r="F78" s="2">
        <v>1127</v>
      </c>
      <c r="G78" s="2">
        <v>62</v>
      </c>
      <c r="H78" s="4" t="s">
        <v>142</v>
      </c>
    </row>
    <row r="79" spans="1:8" x14ac:dyDescent="0.25">
      <c r="A79" s="3" t="s">
        <v>30</v>
      </c>
      <c r="B79" s="2">
        <v>0.31975889444281091</v>
      </c>
      <c r="C79" s="2">
        <v>0.90253476862236148</v>
      </c>
      <c r="D79" s="2">
        <v>-0.24442731128728001</v>
      </c>
      <c r="E79" s="2">
        <v>-1.0631693517928571</v>
      </c>
      <c r="F79" s="2">
        <v>2174</v>
      </c>
      <c r="G79" s="2">
        <v>138</v>
      </c>
      <c r="H79" s="4" t="s">
        <v>143</v>
      </c>
    </row>
    <row r="80" spans="1:8" x14ac:dyDescent="0.25">
      <c r="A80" s="3" t="s">
        <v>34</v>
      </c>
      <c r="B80" s="2">
        <v>0.32326195365209742</v>
      </c>
      <c r="C80" s="2">
        <v>0.90253476862236148</v>
      </c>
      <c r="D80" s="2">
        <v>-0.24074105202376661</v>
      </c>
      <c r="E80" s="2">
        <v>-1.060100525546197</v>
      </c>
      <c r="F80" s="2">
        <v>2203</v>
      </c>
      <c r="G80" s="2">
        <v>154</v>
      </c>
      <c r="H80" s="4" t="s">
        <v>144</v>
      </c>
    </row>
    <row r="81" spans="1:8" x14ac:dyDescent="0.25">
      <c r="A81" s="3" t="s">
        <v>36</v>
      </c>
      <c r="B81" s="2">
        <v>0.33190507580751483</v>
      </c>
      <c r="C81" s="2">
        <v>0.90253476862236148</v>
      </c>
      <c r="D81" s="2">
        <v>0.21165078238614041</v>
      </c>
      <c r="E81" s="2">
        <v>1.0451879035385869</v>
      </c>
      <c r="F81" s="2">
        <v>1006</v>
      </c>
      <c r="G81" s="2">
        <v>191</v>
      </c>
      <c r="H81" s="4" t="s">
        <v>145</v>
      </c>
    </row>
    <row r="82" spans="1:8" x14ac:dyDescent="0.25">
      <c r="A82" s="3" t="s">
        <v>54</v>
      </c>
      <c r="B82" s="2">
        <v>0.3872978186674581</v>
      </c>
      <c r="C82" s="2">
        <v>0.90253476862236148</v>
      </c>
      <c r="D82" s="2">
        <v>-0.23785722774855211</v>
      </c>
      <c r="E82" s="2">
        <v>-1.02718916049009</v>
      </c>
      <c r="F82" s="2">
        <v>2609</v>
      </c>
      <c r="G82" s="2">
        <v>132</v>
      </c>
      <c r="H82" s="4" t="s">
        <v>146</v>
      </c>
    </row>
    <row r="83" spans="1:8" x14ac:dyDescent="0.25">
      <c r="A83" s="3" t="s">
        <v>52</v>
      </c>
      <c r="B83" s="2">
        <v>0.41926250210473143</v>
      </c>
      <c r="C83" s="2">
        <v>0.90253476862236148</v>
      </c>
      <c r="D83" s="2">
        <v>-0.31178829501613731</v>
      </c>
      <c r="E83" s="2">
        <v>-1.0252588996862471</v>
      </c>
      <c r="F83" s="2">
        <v>2489</v>
      </c>
      <c r="G83" s="2">
        <v>30</v>
      </c>
      <c r="H83" s="4" t="s">
        <v>147</v>
      </c>
    </row>
    <row r="84" spans="1:8" x14ac:dyDescent="0.25">
      <c r="A84" s="3" t="s">
        <v>53</v>
      </c>
      <c r="B84" s="2">
        <v>0.47056996428016767</v>
      </c>
      <c r="C84" s="2">
        <v>0.90253476862236148</v>
      </c>
      <c r="D84" s="2">
        <v>-0.24616944515853739</v>
      </c>
      <c r="E84" s="2">
        <v>-0.99163117782224186</v>
      </c>
      <c r="F84" s="2">
        <v>3029</v>
      </c>
      <c r="G84" s="2">
        <v>85</v>
      </c>
      <c r="H84" s="4" t="s">
        <v>148</v>
      </c>
    </row>
    <row r="85" spans="1:8" x14ac:dyDescent="0.25">
      <c r="A85" s="3" t="s">
        <v>20</v>
      </c>
      <c r="B85" s="2">
        <v>0.4816866728224069</v>
      </c>
      <c r="C85" s="2">
        <v>0.90253476862236148</v>
      </c>
      <c r="D85" s="2">
        <v>0.20971640822032439</v>
      </c>
      <c r="E85" s="2">
        <v>0.98685916953761132</v>
      </c>
      <c r="F85" s="2">
        <v>1564</v>
      </c>
      <c r="G85" s="2">
        <v>136</v>
      </c>
      <c r="H85" s="4" t="s">
        <v>149</v>
      </c>
    </row>
    <row r="86" spans="1:8" x14ac:dyDescent="0.25">
      <c r="A86" s="3" t="s">
        <v>28</v>
      </c>
      <c r="B86" s="2">
        <v>0.4930599369085174</v>
      </c>
      <c r="C86" s="2">
        <v>0.90253476862236148</v>
      </c>
      <c r="D86" s="2">
        <v>0.20620753084184229</v>
      </c>
      <c r="E86" s="2">
        <v>0.9850848307377521</v>
      </c>
      <c r="F86" s="2">
        <v>1562</v>
      </c>
      <c r="G86" s="2">
        <v>150</v>
      </c>
      <c r="H86" s="4" t="s">
        <v>150</v>
      </c>
    </row>
    <row r="87" spans="1:8" x14ac:dyDescent="0.25">
      <c r="A87" s="3" t="s">
        <v>16</v>
      </c>
      <c r="B87" s="2">
        <v>0.53096539162112932</v>
      </c>
      <c r="C87" s="2">
        <v>0.90253476862236148</v>
      </c>
      <c r="D87" s="2">
        <v>0.2084614105491773</v>
      </c>
      <c r="E87" s="2">
        <v>0.97176009673301766</v>
      </c>
      <c r="F87" s="2">
        <v>1748</v>
      </c>
      <c r="G87" s="2">
        <v>127</v>
      </c>
      <c r="H87" s="4" t="s">
        <v>151</v>
      </c>
    </row>
    <row r="88" spans="1:8" x14ac:dyDescent="0.25">
      <c r="A88" s="3" t="s">
        <v>27</v>
      </c>
      <c r="B88" s="2">
        <v>0.53914327917282123</v>
      </c>
      <c r="C88" s="2">
        <v>0.90253476862236148</v>
      </c>
      <c r="D88" s="2">
        <v>0.28456106079818122</v>
      </c>
      <c r="E88" s="2">
        <v>0.94907131851197557</v>
      </c>
      <c r="F88" s="2">
        <v>2189</v>
      </c>
      <c r="G88" s="2">
        <v>26</v>
      </c>
      <c r="H88" s="4" t="s">
        <v>152</v>
      </c>
    </row>
    <row r="89" spans="1:8" x14ac:dyDescent="0.25">
      <c r="A89" s="3" t="s">
        <v>49</v>
      </c>
      <c r="B89" s="2">
        <v>0.56283750613647521</v>
      </c>
      <c r="C89" s="2">
        <v>0.90253476862236148</v>
      </c>
      <c r="D89" s="2">
        <v>0.27650355503886198</v>
      </c>
      <c r="E89" s="2">
        <v>0.93256398859337142</v>
      </c>
      <c r="F89" s="2">
        <v>2292</v>
      </c>
      <c r="G89" s="2">
        <v>27</v>
      </c>
      <c r="H89" s="4" t="s">
        <v>153</v>
      </c>
    </row>
    <row r="90" spans="1:8" x14ac:dyDescent="0.25">
      <c r="A90" s="3" t="s">
        <v>51</v>
      </c>
      <c r="B90" s="2">
        <v>0.57040398126463698</v>
      </c>
      <c r="C90" s="2">
        <v>0.90253476862236148</v>
      </c>
      <c r="D90" s="2">
        <v>-0.21616899203105949</v>
      </c>
      <c r="E90" s="2">
        <v>-0.94934206316775938</v>
      </c>
      <c r="F90" s="2">
        <v>3896</v>
      </c>
      <c r="G90" s="2">
        <v>150</v>
      </c>
      <c r="H90" s="4" t="s">
        <v>154</v>
      </c>
    </row>
    <row r="91" spans="1:8" x14ac:dyDescent="0.25">
      <c r="A91" s="3" t="s">
        <v>55</v>
      </c>
      <c r="B91" s="2">
        <v>0.58668947286580631</v>
      </c>
      <c r="C91" s="2">
        <v>0.90253476862236148</v>
      </c>
      <c r="D91" s="2">
        <v>-0.23264367754799611</v>
      </c>
      <c r="E91" s="2">
        <v>-0.93475376345978411</v>
      </c>
      <c r="F91" s="2">
        <v>3772</v>
      </c>
      <c r="G91" s="2">
        <v>83</v>
      </c>
      <c r="H91" s="4" t="s">
        <v>155</v>
      </c>
    </row>
    <row r="92" spans="1:8" x14ac:dyDescent="0.25">
      <c r="A92" s="3" t="s">
        <v>18</v>
      </c>
      <c r="B92" s="2">
        <v>0.58869793183804253</v>
      </c>
      <c r="C92" s="2">
        <v>0.90253476862236148</v>
      </c>
      <c r="D92" s="2">
        <v>-0.21309251110826799</v>
      </c>
      <c r="E92" s="2">
        <v>-0.94443222241889413</v>
      </c>
      <c r="F92" s="2">
        <v>4041</v>
      </c>
      <c r="G92" s="2">
        <v>160</v>
      </c>
      <c r="H92" s="4" t="s">
        <v>156</v>
      </c>
    </row>
    <row r="93" spans="1:8" x14ac:dyDescent="0.25">
      <c r="A93" s="3" t="s">
        <v>59</v>
      </c>
      <c r="B93" s="2">
        <v>0.64141164856860811</v>
      </c>
      <c r="C93" s="2">
        <v>0.91821150058015599</v>
      </c>
      <c r="D93" s="2">
        <v>0.25229181345098178</v>
      </c>
      <c r="E93" s="2">
        <v>0.89166138612264345</v>
      </c>
      <c r="F93" s="2">
        <v>2598</v>
      </c>
      <c r="G93" s="2">
        <v>32</v>
      </c>
      <c r="H93" s="4" t="s">
        <v>157</v>
      </c>
    </row>
    <row r="94" spans="1:8" x14ac:dyDescent="0.25">
      <c r="A94" s="3" t="s">
        <v>17</v>
      </c>
      <c r="B94" s="2">
        <v>0.64282480760525129</v>
      </c>
      <c r="C94" s="2">
        <v>0.91821150058015599</v>
      </c>
      <c r="D94" s="2">
        <v>-0.21701343394007411</v>
      </c>
      <c r="E94" s="2">
        <v>-0.91677281821201151</v>
      </c>
      <c r="F94" s="2">
        <v>4259</v>
      </c>
      <c r="G94" s="2">
        <v>114</v>
      </c>
      <c r="H94" s="4" t="s">
        <v>158</v>
      </c>
    </row>
    <row r="95" spans="1:8" x14ac:dyDescent="0.25">
      <c r="A95" s="3" t="s">
        <v>60</v>
      </c>
      <c r="B95" s="2">
        <v>0.64799046321525888</v>
      </c>
      <c r="C95" s="2">
        <v>0.92036008099529909</v>
      </c>
      <c r="D95" s="2">
        <v>-0.29000874346976441</v>
      </c>
      <c r="E95" s="2">
        <v>-0.87458400844257467</v>
      </c>
      <c r="F95" s="2">
        <v>3804</v>
      </c>
      <c r="G95" s="2">
        <v>21</v>
      </c>
      <c r="H95" s="4" t="s">
        <v>159</v>
      </c>
    </row>
    <row r="96" spans="1:8" x14ac:dyDescent="0.25">
      <c r="A96" s="3" t="s">
        <v>31</v>
      </c>
      <c r="B96" s="2">
        <v>0.67646139418568307</v>
      </c>
      <c r="C96" s="2">
        <v>0.92858875438920729</v>
      </c>
      <c r="D96" s="2">
        <v>-0.2232610217556584</v>
      </c>
      <c r="E96" s="2">
        <v>-0.88555740823730944</v>
      </c>
      <c r="F96" s="2">
        <v>4327</v>
      </c>
      <c r="G96" s="2">
        <v>77</v>
      </c>
      <c r="H96" s="4" t="s">
        <v>160</v>
      </c>
    </row>
    <row r="97" spans="1:8" x14ac:dyDescent="0.25">
      <c r="A97" s="3" t="s">
        <v>56</v>
      </c>
      <c r="B97" s="2">
        <v>0.72475476053087129</v>
      </c>
      <c r="C97" s="2">
        <v>0.93394469664232804</v>
      </c>
      <c r="D97" s="2">
        <v>-0.1987340013327252</v>
      </c>
      <c r="E97" s="2">
        <v>-0.89267419606434073</v>
      </c>
      <c r="F97" s="2">
        <v>5023</v>
      </c>
      <c r="G97" s="2">
        <v>176</v>
      </c>
      <c r="H97" s="4" t="s">
        <v>161</v>
      </c>
    </row>
    <row r="98" spans="1:8" x14ac:dyDescent="0.25">
      <c r="A98" s="3" t="s">
        <v>46</v>
      </c>
      <c r="B98" s="2">
        <v>0.76558603491271815</v>
      </c>
      <c r="C98" s="2">
        <v>0.94162346239644379</v>
      </c>
      <c r="D98" s="2">
        <v>-0.2106773758171929</v>
      </c>
      <c r="E98" s="2">
        <v>-0.85156865102778434</v>
      </c>
      <c r="F98" s="2">
        <v>4911</v>
      </c>
      <c r="G98" s="2">
        <v>87</v>
      </c>
      <c r="H98" s="4" t="s">
        <v>162</v>
      </c>
    </row>
    <row r="99" spans="1:8" x14ac:dyDescent="0.25">
      <c r="A99" s="3" t="s">
        <v>63</v>
      </c>
      <c r="B99" s="2">
        <v>0.7838952219257822</v>
      </c>
      <c r="C99" s="2">
        <v>0.9482400890150039</v>
      </c>
      <c r="D99" s="2">
        <v>0.24371867874580111</v>
      </c>
      <c r="E99" s="2">
        <v>0.78824973708084956</v>
      </c>
      <c r="F99" s="2">
        <v>3231</v>
      </c>
      <c r="G99" s="2">
        <v>23</v>
      </c>
      <c r="H99" s="4" t="s">
        <v>163</v>
      </c>
    </row>
    <row r="100" spans="1:8" x14ac:dyDescent="0.25">
      <c r="A100" s="3" t="s">
        <v>50</v>
      </c>
      <c r="B100" s="2">
        <v>0.81237848347375241</v>
      </c>
      <c r="C100" s="2">
        <v>0.9482400890150039</v>
      </c>
      <c r="D100" s="2">
        <v>-0.21825205076060081</v>
      </c>
      <c r="E100" s="2">
        <v>-0.79658959962703269</v>
      </c>
      <c r="F100" s="2">
        <v>5013</v>
      </c>
      <c r="G100" s="2">
        <v>49</v>
      </c>
      <c r="H100" s="4" t="s">
        <v>164</v>
      </c>
    </row>
    <row r="101" spans="1:8" x14ac:dyDescent="0.25">
      <c r="A101" s="3" t="s">
        <v>15</v>
      </c>
      <c r="B101" s="2">
        <v>0.81283124128312412</v>
      </c>
      <c r="C101" s="2">
        <v>0.9482400890150039</v>
      </c>
      <c r="D101" s="2">
        <v>0.19588397967527121</v>
      </c>
      <c r="E101" s="2">
        <v>0.84670248604182907</v>
      </c>
      <c r="F101" s="2">
        <v>2913</v>
      </c>
      <c r="G101" s="2">
        <v>82</v>
      </c>
      <c r="H101" s="4" t="s">
        <v>165</v>
      </c>
    </row>
    <row r="102" spans="1:8" x14ac:dyDescent="0.25">
      <c r="A102" s="3" t="s">
        <v>23</v>
      </c>
      <c r="B102" s="2">
        <v>0.82014492753623192</v>
      </c>
      <c r="C102" s="2">
        <v>0.9482400890150039</v>
      </c>
      <c r="D102" s="2">
        <v>-0.1913988410454659</v>
      </c>
      <c r="E102" s="2">
        <v>-0.85193313901445333</v>
      </c>
      <c r="F102" s="2">
        <v>5658</v>
      </c>
      <c r="G102" s="2">
        <v>165</v>
      </c>
      <c r="H102" s="4" t="s">
        <v>166</v>
      </c>
    </row>
    <row r="103" spans="1:8" x14ac:dyDescent="0.25">
      <c r="A103" s="3" t="s">
        <v>19</v>
      </c>
      <c r="B103" s="2">
        <v>0.83258059492290926</v>
      </c>
      <c r="C103" s="2">
        <v>0.95020787544181917</v>
      </c>
      <c r="D103" s="2">
        <v>-0.20217348613212799</v>
      </c>
      <c r="E103" s="2">
        <v>-0.80595087226203777</v>
      </c>
      <c r="F103" s="2">
        <v>5345</v>
      </c>
      <c r="G103" s="2">
        <v>79</v>
      </c>
      <c r="H103" s="4" t="s">
        <v>167</v>
      </c>
    </row>
    <row r="104" spans="1:8" x14ac:dyDescent="0.25">
      <c r="A104" s="3" t="s">
        <v>42</v>
      </c>
      <c r="B104" s="2">
        <v>0.96014492753623193</v>
      </c>
      <c r="C104" s="2">
        <v>0.9945351218648224</v>
      </c>
      <c r="D104" s="2">
        <v>-0.17022610337572541</v>
      </c>
      <c r="E104" s="2">
        <v>-0.75943761951266908</v>
      </c>
      <c r="F104" s="2">
        <v>6624</v>
      </c>
      <c r="G104" s="2">
        <v>168</v>
      </c>
      <c r="H104" s="4" t="s">
        <v>168</v>
      </c>
    </row>
    <row r="105" spans="1:8" x14ac:dyDescent="0.25">
      <c r="A105" s="3" t="s">
        <v>14</v>
      </c>
      <c r="B105" s="2">
        <v>0.98662420382165605</v>
      </c>
      <c r="C105" s="2">
        <v>0.99621521793568724</v>
      </c>
      <c r="D105" s="2">
        <v>0.1555515295233669</v>
      </c>
      <c r="E105" s="2">
        <v>0.74896806912148062</v>
      </c>
      <c r="F105" s="2">
        <v>3097</v>
      </c>
      <c r="G105" s="2">
        <v>159</v>
      </c>
      <c r="H105" s="4" t="s">
        <v>169</v>
      </c>
    </row>
    <row r="106" spans="1:8" x14ac:dyDescent="0.25">
      <c r="A106" s="3" t="s">
        <v>33</v>
      </c>
      <c r="B106" s="2">
        <v>0.98850755667506296</v>
      </c>
      <c r="C106" s="2">
        <v>0.99621521793568724</v>
      </c>
      <c r="D106" s="2">
        <v>-0.1603378897206045</v>
      </c>
      <c r="E106" s="2">
        <v>-0.63011524917530937</v>
      </c>
      <c r="F106" s="2">
        <v>6278</v>
      </c>
      <c r="G106" s="2">
        <v>73</v>
      </c>
      <c r="H106" s="4" t="s">
        <v>170</v>
      </c>
    </row>
    <row r="107" spans="1:8" ht="15.75" thickBot="1" x14ac:dyDescent="0.3">
      <c r="A107" s="5" t="s">
        <v>41</v>
      </c>
      <c r="B107" s="6">
        <v>0.99943867527364583</v>
      </c>
      <c r="C107" s="6">
        <v>1</v>
      </c>
      <c r="D107" s="6">
        <v>0.12815929640544529</v>
      </c>
      <c r="E107" s="6">
        <v>0.55788600024353263</v>
      </c>
      <c r="F107" s="6">
        <v>3560</v>
      </c>
      <c r="G107" s="6">
        <v>85</v>
      </c>
      <c r="H107" s="7" t="s">
        <v>171</v>
      </c>
    </row>
    <row r="110" spans="1:8" ht="15.75" thickBot="1" x14ac:dyDescent="0.3">
      <c r="A110" s="2" t="s">
        <v>222</v>
      </c>
    </row>
    <row r="111" spans="1:8" ht="15.75" thickBot="1" x14ac:dyDescent="0.3">
      <c r="A111" s="8" t="s">
        <v>0</v>
      </c>
      <c r="B111" s="9" t="s">
        <v>66</v>
      </c>
      <c r="C111" s="9" t="s">
        <v>67</v>
      </c>
      <c r="D111" s="9" t="s">
        <v>64</v>
      </c>
      <c r="E111" s="9" t="s">
        <v>65</v>
      </c>
      <c r="F111" s="9" t="s">
        <v>68</v>
      </c>
      <c r="G111" s="9" t="s">
        <v>69</v>
      </c>
      <c r="H111" s="10" t="s">
        <v>223</v>
      </c>
    </row>
    <row r="112" spans="1:8" x14ac:dyDescent="0.25">
      <c r="A112" s="11" t="s">
        <v>21</v>
      </c>
      <c r="B112" s="12">
        <v>3.5523978685612792E-4</v>
      </c>
      <c r="C112" s="12">
        <v>5.1895125672528707E-2</v>
      </c>
      <c r="D112" s="12">
        <v>0.54441202357090301</v>
      </c>
      <c r="E112" s="12">
        <v>2.4079950171329521</v>
      </c>
      <c r="F112" s="12">
        <v>0</v>
      </c>
      <c r="G112" s="12">
        <v>62</v>
      </c>
      <c r="H112" s="13" t="s">
        <v>172</v>
      </c>
    </row>
    <row r="113" spans="1:8" x14ac:dyDescent="0.25">
      <c r="A113" s="14" t="s">
        <v>15</v>
      </c>
      <c r="B113" s="15">
        <v>3.9062500000000002E-4</v>
      </c>
      <c r="C113" s="15">
        <v>5.1895125672528707E-2</v>
      </c>
      <c r="D113" s="15">
        <v>0.53318497608689275</v>
      </c>
      <c r="E113" s="15">
        <v>2.499639658327113</v>
      </c>
      <c r="F113" s="15">
        <v>0</v>
      </c>
      <c r="G113" s="15">
        <v>82</v>
      </c>
      <c r="H113" s="16" t="s">
        <v>173</v>
      </c>
    </row>
    <row r="114" spans="1:8" x14ac:dyDescent="0.25">
      <c r="A114" s="14" t="s">
        <v>14</v>
      </c>
      <c r="B114" s="15">
        <v>5.4466230936819177E-4</v>
      </c>
      <c r="C114" s="15">
        <v>5.1895125672528707E-2</v>
      </c>
      <c r="D114" s="15">
        <v>0.4456821783715999</v>
      </c>
      <c r="E114" s="15">
        <v>2.3428741929381909</v>
      </c>
      <c r="F114" s="15">
        <v>0</v>
      </c>
      <c r="G114" s="15">
        <v>159</v>
      </c>
      <c r="H114" s="16" t="s">
        <v>174</v>
      </c>
    </row>
    <row r="115" spans="1:8" ht="15.75" thickBot="1" x14ac:dyDescent="0.3">
      <c r="A115" s="17" t="s">
        <v>26</v>
      </c>
      <c r="B115" s="18">
        <v>6.022645145748012E-4</v>
      </c>
      <c r="C115" s="18">
        <v>5.1895125672528707E-2</v>
      </c>
      <c r="D115" s="18">
        <v>-0.34870455258950162</v>
      </c>
      <c r="E115" s="18">
        <v>-1.5844222880077969</v>
      </c>
      <c r="F115" s="18">
        <v>4</v>
      </c>
      <c r="G115" s="18">
        <v>176</v>
      </c>
      <c r="H115" s="19" t="s">
        <v>175</v>
      </c>
    </row>
    <row r="116" spans="1:8" x14ac:dyDescent="0.25">
      <c r="A116" s="3" t="s">
        <v>22</v>
      </c>
      <c r="B116" s="2">
        <v>2.5562372188139061E-3</v>
      </c>
      <c r="C116" s="2">
        <v>0.10155923879680789</v>
      </c>
      <c r="D116" s="2">
        <v>0.30149310294166598</v>
      </c>
      <c r="E116" s="2">
        <v>1.56575115042633</v>
      </c>
      <c r="F116" s="2">
        <v>4</v>
      </c>
      <c r="G116" s="2">
        <v>144</v>
      </c>
      <c r="H116" s="4" t="s">
        <v>176</v>
      </c>
    </row>
    <row r="117" spans="1:8" x14ac:dyDescent="0.25">
      <c r="A117" s="3" t="s">
        <v>38</v>
      </c>
      <c r="B117" s="2">
        <v>2.946593001841621E-3</v>
      </c>
      <c r="C117" s="2">
        <v>0.10155923879680789</v>
      </c>
      <c r="D117" s="2">
        <v>0.36866777445217491</v>
      </c>
      <c r="E117" s="2">
        <v>1.666007103507757</v>
      </c>
      <c r="F117" s="2">
        <v>7</v>
      </c>
      <c r="G117" s="2">
        <v>69</v>
      </c>
      <c r="H117" s="4" t="s">
        <v>177</v>
      </c>
    </row>
    <row r="118" spans="1:8" x14ac:dyDescent="0.25">
      <c r="A118" s="3" t="s">
        <v>35</v>
      </c>
      <c r="B118" s="2">
        <v>4.3572984749455342E-3</v>
      </c>
      <c r="C118" s="2">
        <v>0.1210946141133912</v>
      </c>
      <c r="D118" s="2">
        <v>0.28600030652395358</v>
      </c>
      <c r="E118" s="2">
        <v>1.503454187411325</v>
      </c>
      <c r="F118" s="2">
        <v>7</v>
      </c>
      <c r="G118" s="2">
        <v>159</v>
      </c>
      <c r="H118" s="4" t="s">
        <v>178</v>
      </c>
    </row>
    <row r="119" spans="1:8" x14ac:dyDescent="0.25">
      <c r="A119" s="3" t="s">
        <v>61</v>
      </c>
      <c r="B119" s="2">
        <v>5.3507728894173602E-3</v>
      </c>
      <c r="C119" s="2">
        <v>0.1210946141133912</v>
      </c>
      <c r="D119" s="2">
        <v>0.27852866117776071</v>
      </c>
      <c r="E119" s="2">
        <v>1.4860468621832961</v>
      </c>
      <c r="F119" s="2">
        <v>8</v>
      </c>
      <c r="G119" s="2">
        <v>178</v>
      </c>
      <c r="H119" s="4" t="s">
        <v>179</v>
      </c>
    </row>
    <row r="120" spans="1:8" x14ac:dyDescent="0.25">
      <c r="A120" s="3" t="s">
        <v>29</v>
      </c>
      <c r="B120" s="2">
        <v>5.5772448410485219E-3</v>
      </c>
      <c r="C120" s="2">
        <v>0.1210946141133912</v>
      </c>
      <c r="D120" s="2">
        <v>0.2764787242772771</v>
      </c>
      <c r="E120" s="2">
        <v>1.4594218244728661</v>
      </c>
      <c r="F120" s="2">
        <v>9</v>
      </c>
      <c r="G120" s="2">
        <v>164</v>
      </c>
      <c r="H120" s="4" t="s">
        <v>180</v>
      </c>
    </row>
    <row r="121" spans="1:8" x14ac:dyDescent="0.25">
      <c r="A121" s="3" t="s">
        <v>28</v>
      </c>
      <c r="B121" s="2">
        <v>7.3298429319371729E-3</v>
      </c>
      <c r="C121" s="2">
        <v>0.1210946141133912</v>
      </c>
      <c r="D121" s="2">
        <v>0.27611333671792648</v>
      </c>
      <c r="E121" s="2">
        <v>1.442843105557404</v>
      </c>
      <c r="F121" s="2">
        <v>13</v>
      </c>
      <c r="G121" s="2">
        <v>150</v>
      </c>
      <c r="H121" s="4" t="s">
        <v>181</v>
      </c>
    </row>
    <row r="122" spans="1:8" x14ac:dyDescent="0.25">
      <c r="A122" s="3" t="s">
        <v>16</v>
      </c>
      <c r="B122" s="2">
        <v>7.6372315035799516E-3</v>
      </c>
      <c r="C122" s="2">
        <v>0.1210946141133912</v>
      </c>
      <c r="D122" s="2">
        <v>0.2832869548060758</v>
      </c>
      <c r="E122" s="2">
        <v>1.4385109428443199</v>
      </c>
      <c r="F122" s="2">
        <v>15</v>
      </c>
      <c r="G122" s="2">
        <v>127</v>
      </c>
      <c r="H122" s="4" t="s">
        <v>182</v>
      </c>
    </row>
    <row r="123" spans="1:8" x14ac:dyDescent="0.25">
      <c r="A123" s="3" t="s">
        <v>40</v>
      </c>
      <c r="B123" s="2">
        <v>8.0305927342256209E-3</v>
      </c>
      <c r="C123" s="2">
        <v>0.1210946141133912</v>
      </c>
      <c r="D123" s="2">
        <v>0.33242132745394598</v>
      </c>
      <c r="E123" s="2">
        <v>1.544561524638018</v>
      </c>
      <c r="F123" s="2">
        <v>20</v>
      </c>
      <c r="G123" s="2">
        <v>78</v>
      </c>
      <c r="H123" s="4" t="s">
        <v>183</v>
      </c>
    </row>
    <row r="124" spans="1:8" x14ac:dyDescent="0.25">
      <c r="A124" s="3" t="s">
        <v>17</v>
      </c>
      <c r="B124" s="2">
        <v>8.1117620549797202E-3</v>
      </c>
      <c r="C124" s="2">
        <v>0.1210946141133912</v>
      </c>
      <c r="D124" s="2">
        <v>0.2947445477809546</v>
      </c>
      <c r="E124" s="2">
        <v>1.4692694069855501</v>
      </c>
      <c r="F124" s="2">
        <v>17</v>
      </c>
      <c r="G124" s="2">
        <v>114</v>
      </c>
      <c r="H124" s="4" t="s">
        <v>184</v>
      </c>
    </row>
    <row r="125" spans="1:8" x14ac:dyDescent="0.25">
      <c r="A125" s="3" t="s">
        <v>24</v>
      </c>
      <c r="B125" s="2">
        <v>8.3769633507853412E-3</v>
      </c>
      <c r="C125" s="2">
        <v>0.1210946141133912</v>
      </c>
      <c r="D125" s="2">
        <v>0.27357142829947928</v>
      </c>
      <c r="E125" s="2">
        <v>1.4295602446854521</v>
      </c>
      <c r="F125" s="2">
        <v>15</v>
      </c>
      <c r="G125" s="2">
        <v>150</v>
      </c>
      <c r="H125" s="4" t="s">
        <v>185</v>
      </c>
    </row>
    <row r="126" spans="1:8" x14ac:dyDescent="0.25">
      <c r="A126" s="3" t="s">
        <v>60</v>
      </c>
      <c r="B126" s="2">
        <v>1.121111637454603E-2</v>
      </c>
      <c r="C126" s="2">
        <v>0.1466250709018718</v>
      </c>
      <c r="D126" s="2">
        <v>-0.53309473536545882</v>
      </c>
      <c r="E126" s="2">
        <v>-1.636737694942747</v>
      </c>
      <c r="F126" s="2">
        <v>70</v>
      </c>
      <c r="G126" s="2">
        <v>21</v>
      </c>
      <c r="H126" s="4" t="s">
        <v>186</v>
      </c>
    </row>
    <row r="127" spans="1:8" x14ac:dyDescent="0.25">
      <c r="A127" s="3" t="s">
        <v>25</v>
      </c>
      <c r="B127" s="2">
        <v>1.220703125E-2</v>
      </c>
      <c r="C127" s="2">
        <v>0.14937787395185281</v>
      </c>
      <c r="D127" s="2">
        <v>0.27392157959735441</v>
      </c>
      <c r="E127" s="2">
        <v>1.4093436376023429</v>
      </c>
      <c r="F127" s="2">
        <v>24</v>
      </c>
      <c r="G127" s="2">
        <v>135</v>
      </c>
      <c r="H127" s="4" t="s">
        <v>187</v>
      </c>
    </row>
    <row r="128" spans="1:8" x14ac:dyDescent="0.25">
      <c r="A128" s="3" t="s">
        <v>46</v>
      </c>
      <c r="B128" s="2">
        <v>2.935343117810393E-2</v>
      </c>
      <c r="C128" s="2">
        <v>0.22758428364662181</v>
      </c>
      <c r="D128" s="2">
        <v>0.2914806013189542</v>
      </c>
      <c r="E128" s="2">
        <v>1.38624333116548</v>
      </c>
      <c r="F128" s="2">
        <v>73</v>
      </c>
      <c r="G128" s="2">
        <v>87</v>
      </c>
      <c r="H128" s="4" t="s">
        <v>188</v>
      </c>
    </row>
    <row r="129" spans="1:8" x14ac:dyDescent="0.25">
      <c r="A129" s="3" t="s">
        <v>39</v>
      </c>
      <c r="B129" s="2">
        <v>3.6754176610978517E-2</v>
      </c>
      <c r="C129" s="2">
        <v>0.25932512539899683</v>
      </c>
      <c r="D129" s="2">
        <v>0.25954832498518587</v>
      </c>
      <c r="E129" s="2">
        <v>1.3179678744603309</v>
      </c>
      <c r="F129" s="2">
        <v>76</v>
      </c>
      <c r="G129" s="2">
        <v>127</v>
      </c>
      <c r="H129" s="4" t="s">
        <v>189</v>
      </c>
    </row>
    <row r="130" spans="1:8" x14ac:dyDescent="0.25">
      <c r="A130" s="3" t="s">
        <v>54</v>
      </c>
      <c r="B130" s="2">
        <v>4.3171806167400878E-2</v>
      </c>
      <c r="C130" s="2">
        <v>0.28252941504488932</v>
      </c>
      <c r="D130" s="2">
        <v>-0.30725598090603318</v>
      </c>
      <c r="E130" s="2">
        <v>-1.3464739016688201</v>
      </c>
      <c r="F130" s="2">
        <v>342</v>
      </c>
      <c r="G130" s="2">
        <v>132</v>
      </c>
      <c r="H130" s="4" t="s">
        <v>190</v>
      </c>
    </row>
    <row r="131" spans="1:8" x14ac:dyDescent="0.25">
      <c r="A131" s="3" t="s">
        <v>45</v>
      </c>
      <c r="B131" s="2">
        <v>4.3999999999999997E-2</v>
      </c>
      <c r="C131" s="2">
        <v>0.2827584511672781</v>
      </c>
      <c r="D131" s="2">
        <v>0.2481961921950919</v>
      </c>
      <c r="E131" s="2">
        <v>1.2785849806363669</v>
      </c>
      <c r="F131" s="2">
        <v>87</v>
      </c>
      <c r="G131" s="2">
        <v>138</v>
      </c>
      <c r="H131" s="4" t="s">
        <v>191</v>
      </c>
    </row>
    <row r="132" spans="1:8" x14ac:dyDescent="0.25">
      <c r="A132" s="3" t="s">
        <v>57</v>
      </c>
      <c r="B132" s="2">
        <v>7.378714757429515E-2</v>
      </c>
      <c r="C132" s="2">
        <v>0.35737603977880023</v>
      </c>
      <c r="D132" s="2">
        <v>-0.2965987142476022</v>
      </c>
      <c r="E132" s="2">
        <v>-1.290598533161265</v>
      </c>
      <c r="F132" s="2">
        <v>580</v>
      </c>
      <c r="G132" s="2">
        <v>126</v>
      </c>
      <c r="H132" s="4" t="s">
        <v>192</v>
      </c>
    </row>
    <row r="133" spans="1:8" x14ac:dyDescent="0.25">
      <c r="A133" s="3" t="s">
        <v>32</v>
      </c>
      <c r="B133" s="2">
        <v>7.6966932725199541E-2</v>
      </c>
      <c r="C133" s="2">
        <v>0.36506334145805652</v>
      </c>
      <c r="D133" s="2">
        <v>0.22701519833763389</v>
      </c>
      <c r="E133" s="2">
        <v>1.2043224348872481</v>
      </c>
      <c r="F133" s="2">
        <v>134</v>
      </c>
      <c r="G133" s="2">
        <v>169</v>
      </c>
      <c r="H133" s="4" t="s">
        <v>193</v>
      </c>
    </row>
    <row r="134" spans="1:8" x14ac:dyDescent="0.25">
      <c r="A134" s="3" t="s">
        <v>33</v>
      </c>
      <c r="B134" s="2">
        <v>0.12929155313351501</v>
      </c>
      <c r="C134" s="2">
        <v>0.49149803654431801</v>
      </c>
      <c r="D134" s="2">
        <v>-0.31189852659442402</v>
      </c>
      <c r="E134" s="2">
        <v>-1.2481986220077099</v>
      </c>
      <c r="F134" s="2">
        <v>948</v>
      </c>
      <c r="G134" s="2">
        <v>73</v>
      </c>
      <c r="H134" s="4" t="s">
        <v>194</v>
      </c>
    </row>
    <row r="135" spans="1:8" x14ac:dyDescent="0.25">
      <c r="A135" s="3" t="s">
        <v>41</v>
      </c>
      <c r="B135" s="2">
        <v>0.19344042838018741</v>
      </c>
      <c r="C135" s="2">
        <v>0.55870782945562503</v>
      </c>
      <c r="D135" s="2">
        <v>-0.28582152416189721</v>
      </c>
      <c r="E135" s="2">
        <v>-1.1733153514246659</v>
      </c>
      <c r="F135" s="2">
        <v>1444</v>
      </c>
      <c r="G135" s="2">
        <v>85</v>
      </c>
      <c r="H135" s="4" t="s">
        <v>195</v>
      </c>
    </row>
    <row r="136" spans="1:8" x14ac:dyDescent="0.25">
      <c r="A136" s="3" t="s">
        <v>52</v>
      </c>
      <c r="B136" s="2">
        <v>0.20352369380315921</v>
      </c>
      <c r="C136" s="2">
        <v>0.57814148184743575</v>
      </c>
      <c r="D136" s="2">
        <v>-0.36243949307657147</v>
      </c>
      <c r="E136" s="2">
        <v>-1.2123827203022159</v>
      </c>
      <c r="F136" s="2">
        <v>1339</v>
      </c>
      <c r="G136" s="2">
        <v>30</v>
      </c>
      <c r="H136" s="4" t="s">
        <v>196</v>
      </c>
    </row>
    <row r="137" spans="1:8" x14ac:dyDescent="0.25">
      <c r="A137" s="3" t="s">
        <v>20</v>
      </c>
      <c r="B137" s="2">
        <v>0.2200980392156863</v>
      </c>
      <c r="C137" s="2">
        <v>0.5926598243464053</v>
      </c>
      <c r="D137" s="2">
        <v>0.2129288209201334</v>
      </c>
      <c r="E137" s="2">
        <v>1.0959625061920539</v>
      </c>
      <c r="F137" s="2">
        <v>448</v>
      </c>
      <c r="G137" s="2">
        <v>136</v>
      </c>
      <c r="H137" s="4" t="s">
        <v>197</v>
      </c>
    </row>
    <row r="138" spans="1:8" x14ac:dyDescent="0.25">
      <c r="A138" s="3" t="s">
        <v>31</v>
      </c>
      <c r="B138" s="2">
        <v>0.26031102096010822</v>
      </c>
      <c r="C138" s="2">
        <v>0.63850634614983115</v>
      </c>
      <c r="D138" s="2">
        <v>-0.2784588687908226</v>
      </c>
      <c r="E138" s="2">
        <v>-1.124612077021599</v>
      </c>
      <c r="F138" s="2">
        <v>1924</v>
      </c>
      <c r="G138" s="2">
        <v>77</v>
      </c>
      <c r="H138" s="4" t="s">
        <v>198</v>
      </c>
    </row>
    <row r="139" spans="1:8" x14ac:dyDescent="0.25">
      <c r="A139" s="3" t="s">
        <v>23</v>
      </c>
      <c r="B139" s="2">
        <v>0.2769145394006659</v>
      </c>
      <c r="C139" s="2">
        <v>0.64384920634920639</v>
      </c>
      <c r="D139" s="2">
        <v>0.20073197394514719</v>
      </c>
      <c r="E139" s="2">
        <v>1.061579613916477</v>
      </c>
      <c r="F139" s="2">
        <v>498</v>
      </c>
      <c r="G139" s="2">
        <v>165</v>
      </c>
      <c r="H139" s="4" t="s">
        <v>199</v>
      </c>
    </row>
    <row r="140" spans="1:8" x14ac:dyDescent="0.25">
      <c r="A140" s="3" t="s">
        <v>53</v>
      </c>
      <c r="B140" s="2">
        <v>0.28875502008032128</v>
      </c>
      <c r="C140" s="2">
        <v>0.65014850075267505</v>
      </c>
      <c r="D140" s="2">
        <v>-0.2684527928486139</v>
      </c>
      <c r="E140" s="2">
        <v>-1.102015615883748</v>
      </c>
      <c r="F140" s="2">
        <v>2156</v>
      </c>
      <c r="G140" s="2">
        <v>85</v>
      </c>
      <c r="H140" s="4" t="s">
        <v>200</v>
      </c>
    </row>
    <row r="141" spans="1:8" x14ac:dyDescent="0.25">
      <c r="A141" s="3" t="s">
        <v>58</v>
      </c>
      <c r="B141" s="2">
        <v>0.29049188331502501</v>
      </c>
      <c r="C141" s="2">
        <v>0.65014850075267505</v>
      </c>
      <c r="D141" s="2">
        <v>-0.2420007631934894</v>
      </c>
      <c r="E141" s="2">
        <v>-1.0882671005515041</v>
      </c>
      <c r="F141" s="2">
        <v>2379</v>
      </c>
      <c r="G141" s="2">
        <v>162</v>
      </c>
      <c r="H141" s="4" t="s">
        <v>201</v>
      </c>
    </row>
    <row r="142" spans="1:8" x14ac:dyDescent="0.25">
      <c r="A142" s="3" t="s">
        <v>30</v>
      </c>
      <c r="B142" s="2">
        <v>0.31129717570607351</v>
      </c>
      <c r="C142" s="2">
        <v>0.6668134543646832</v>
      </c>
      <c r="D142" s="2">
        <v>-0.24476023814052469</v>
      </c>
      <c r="E142" s="2">
        <v>-1.0788094038276099</v>
      </c>
      <c r="F142" s="2">
        <v>2490</v>
      </c>
      <c r="G142" s="2">
        <v>138</v>
      </c>
      <c r="H142" s="4" t="s">
        <v>202</v>
      </c>
    </row>
    <row r="143" spans="1:8" x14ac:dyDescent="0.25">
      <c r="A143" s="3" t="s">
        <v>48</v>
      </c>
      <c r="B143" s="2">
        <v>0.3234490831057355</v>
      </c>
      <c r="C143" s="2">
        <v>0.66889270386266098</v>
      </c>
      <c r="D143" s="2">
        <v>-0.25433647328614778</v>
      </c>
      <c r="E143" s="2">
        <v>-1.0778182064951869</v>
      </c>
      <c r="F143" s="2">
        <v>2486</v>
      </c>
      <c r="G143" s="2">
        <v>105</v>
      </c>
      <c r="H143" s="4" t="s">
        <v>203</v>
      </c>
    </row>
    <row r="144" spans="1:8" x14ac:dyDescent="0.25">
      <c r="A144" s="3" t="s">
        <v>62</v>
      </c>
      <c r="B144" s="2">
        <v>0.3264183954011497</v>
      </c>
      <c r="C144" s="2">
        <v>0.67114499982878084</v>
      </c>
      <c r="D144" s="2">
        <v>-0.24293258356797201</v>
      </c>
      <c r="E144" s="2">
        <v>-1.0707538023345009</v>
      </c>
      <c r="F144" s="2">
        <v>2611</v>
      </c>
      <c r="G144" s="2">
        <v>138</v>
      </c>
      <c r="H144" s="4" t="s">
        <v>204</v>
      </c>
    </row>
    <row r="145" spans="1:8" x14ac:dyDescent="0.25">
      <c r="A145" s="3" t="s">
        <v>37</v>
      </c>
      <c r="B145" s="2">
        <v>0.33452868852459022</v>
      </c>
      <c r="C145" s="2">
        <v>0.67260409530334175</v>
      </c>
      <c r="D145" s="2">
        <v>0.2015950183341805</v>
      </c>
      <c r="E145" s="2">
        <v>1.0443442144078099</v>
      </c>
      <c r="F145" s="2">
        <v>652</v>
      </c>
      <c r="G145" s="2">
        <v>143</v>
      </c>
      <c r="H145" s="4" t="s">
        <v>205</v>
      </c>
    </row>
    <row r="146" spans="1:8" x14ac:dyDescent="0.25">
      <c r="A146" s="3" t="s">
        <v>51</v>
      </c>
      <c r="B146" s="2">
        <v>0.33625803262481457</v>
      </c>
      <c r="C146" s="2">
        <v>0.67260409530334175</v>
      </c>
      <c r="D146" s="2">
        <v>-0.23854080191046731</v>
      </c>
      <c r="E146" s="2">
        <v>-1.0626690817638851</v>
      </c>
      <c r="F146" s="2">
        <v>2720</v>
      </c>
      <c r="G146" s="2">
        <v>150</v>
      </c>
      <c r="H146" s="4" t="s">
        <v>206</v>
      </c>
    </row>
    <row r="147" spans="1:8" x14ac:dyDescent="0.25">
      <c r="A147" s="3" t="s">
        <v>56</v>
      </c>
      <c r="B147" s="2">
        <v>0.34256805589014688</v>
      </c>
      <c r="C147" s="2">
        <v>0.67341325055211398</v>
      </c>
      <c r="D147" s="2">
        <v>-0.23291401533880271</v>
      </c>
      <c r="E147" s="2">
        <v>-1.0583003701893721</v>
      </c>
      <c r="F147" s="2">
        <v>2843</v>
      </c>
      <c r="G147" s="2">
        <v>176</v>
      </c>
      <c r="H147" s="4" t="s">
        <v>207</v>
      </c>
    </row>
    <row r="148" spans="1:8" x14ac:dyDescent="0.25">
      <c r="A148" s="3" t="s">
        <v>19</v>
      </c>
      <c r="B148" s="2">
        <v>0.43478260869565222</v>
      </c>
      <c r="C148" s="2">
        <v>0.7227736614008109</v>
      </c>
      <c r="D148" s="2">
        <v>0.2166333917320222</v>
      </c>
      <c r="E148" s="2">
        <v>1.0068859455932819</v>
      </c>
      <c r="F148" s="2">
        <v>1129</v>
      </c>
      <c r="G148" s="2">
        <v>79</v>
      </c>
      <c r="H148" s="4" t="s">
        <v>208</v>
      </c>
    </row>
    <row r="149" spans="1:8" x14ac:dyDescent="0.25">
      <c r="A149" s="3" t="s">
        <v>36</v>
      </c>
      <c r="B149" s="2">
        <v>0.44199356146417068</v>
      </c>
      <c r="C149" s="2">
        <v>0.72954403596514106</v>
      </c>
      <c r="D149" s="2">
        <v>-0.22028310711769589</v>
      </c>
      <c r="E149" s="2">
        <v>-1.0118421443326819</v>
      </c>
      <c r="F149" s="2">
        <v>3706</v>
      </c>
      <c r="G149" s="2">
        <v>191</v>
      </c>
      <c r="H149" s="4" t="s">
        <v>209</v>
      </c>
    </row>
    <row r="150" spans="1:8" x14ac:dyDescent="0.25">
      <c r="A150" s="3" t="s">
        <v>47</v>
      </c>
      <c r="B150" s="2">
        <v>0.55966149506346963</v>
      </c>
      <c r="C150" s="2">
        <v>0.78413277221629751</v>
      </c>
      <c r="D150" s="2">
        <v>-0.24717369571978459</v>
      </c>
      <c r="E150" s="2">
        <v>-0.94143617740975805</v>
      </c>
      <c r="F150" s="2">
        <v>3967</v>
      </c>
      <c r="G150" s="2">
        <v>55</v>
      </c>
      <c r="H150" s="4" t="s">
        <v>210</v>
      </c>
    </row>
    <row r="151" spans="1:8" x14ac:dyDescent="0.25">
      <c r="A151" s="3" t="s">
        <v>34</v>
      </c>
      <c r="B151" s="2">
        <v>0.59135559921414538</v>
      </c>
      <c r="C151" s="2">
        <v>0.79958009876298264</v>
      </c>
      <c r="D151" s="2">
        <v>-0.210867141918613</v>
      </c>
      <c r="E151" s="2">
        <v>-0.94311621846594484</v>
      </c>
      <c r="F151" s="2">
        <v>4815</v>
      </c>
      <c r="G151" s="2">
        <v>154</v>
      </c>
      <c r="H151" s="4" t="s">
        <v>211</v>
      </c>
    </row>
    <row r="152" spans="1:8" x14ac:dyDescent="0.25">
      <c r="A152" s="3" t="s">
        <v>27</v>
      </c>
      <c r="B152" s="2">
        <v>0.62461452200728906</v>
      </c>
      <c r="C152" s="2">
        <v>0.81993094745200357</v>
      </c>
      <c r="D152" s="2">
        <v>0.2477926604496101</v>
      </c>
      <c r="E152" s="2">
        <v>0.89372889150943757</v>
      </c>
      <c r="F152" s="2">
        <v>2227</v>
      </c>
      <c r="G152" s="2">
        <v>26</v>
      </c>
      <c r="H152" s="4" t="s">
        <v>212</v>
      </c>
    </row>
    <row r="153" spans="1:8" x14ac:dyDescent="0.25">
      <c r="A153" s="3" t="s">
        <v>49</v>
      </c>
      <c r="B153" s="2">
        <v>0.75941939468807906</v>
      </c>
      <c r="C153" s="2">
        <v>0.90050419049022212</v>
      </c>
      <c r="D153" s="2">
        <v>-0.24747810664932379</v>
      </c>
      <c r="E153" s="2">
        <v>-0.80522386460844886</v>
      </c>
      <c r="F153" s="2">
        <v>4917</v>
      </c>
      <c r="G153" s="2">
        <v>27</v>
      </c>
      <c r="H153" s="4" t="s">
        <v>213</v>
      </c>
    </row>
    <row r="154" spans="1:8" x14ac:dyDescent="0.25">
      <c r="A154" s="3" t="s">
        <v>63</v>
      </c>
      <c r="B154" s="2">
        <v>0.80642458100558656</v>
      </c>
      <c r="C154" s="2">
        <v>0.92346626007953603</v>
      </c>
      <c r="D154" s="2">
        <v>0.2216517637626042</v>
      </c>
      <c r="E154" s="2">
        <v>0.76987909799578302</v>
      </c>
      <c r="F154" s="2">
        <v>2886</v>
      </c>
      <c r="G154" s="2">
        <v>23</v>
      </c>
      <c r="H154" s="4" t="s">
        <v>214</v>
      </c>
    </row>
    <row r="155" spans="1:8" x14ac:dyDescent="0.25">
      <c r="A155" s="3" t="s">
        <v>59</v>
      </c>
      <c r="B155" s="2">
        <v>0.82880024176488365</v>
      </c>
      <c r="C155" s="2">
        <v>0.93874259951943317</v>
      </c>
      <c r="D155" s="2">
        <v>-0.22321980121570081</v>
      </c>
      <c r="E155" s="2">
        <v>-0.75677456188112902</v>
      </c>
      <c r="F155" s="2">
        <v>5484</v>
      </c>
      <c r="G155" s="2">
        <v>32</v>
      </c>
      <c r="H155" s="4" t="s">
        <v>215</v>
      </c>
    </row>
    <row r="156" spans="1:8" x14ac:dyDescent="0.25">
      <c r="A156" s="3" t="s">
        <v>43</v>
      </c>
      <c r="B156" s="2">
        <v>0.85939968404423384</v>
      </c>
      <c r="C156" s="2">
        <v>0.93874259951943317</v>
      </c>
      <c r="D156" s="2">
        <v>0.187620773193544</v>
      </c>
      <c r="E156" s="2">
        <v>0.7725021434596725</v>
      </c>
      <c r="F156" s="2">
        <v>2719</v>
      </c>
      <c r="G156" s="2">
        <v>44</v>
      </c>
      <c r="H156" s="4" t="s">
        <v>216</v>
      </c>
    </row>
    <row r="157" spans="1:8" x14ac:dyDescent="0.25">
      <c r="A157" s="3" t="s">
        <v>55</v>
      </c>
      <c r="B157" s="2">
        <v>0.86066536203522503</v>
      </c>
      <c r="C157" s="2">
        <v>0.93874259951943317</v>
      </c>
      <c r="D157" s="2">
        <v>0.17359969290357111</v>
      </c>
      <c r="E157" s="2">
        <v>0.8168517577018336</v>
      </c>
      <c r="F157" s="2">
        <v>2198</v>
      </c>
      <c r="G157" s="2">
        <v>83</v>
      </c>
      <c r="H157" s="4" t="s">
        <v>217</v>
      </c>
    </row>
    <row r="158" spans="1:8" x14ac:dyDescent="0.25">
      <c r="A158" s="3" t="s">
        <v>50</v>
      </c>
      <c r="B158" s="2">
        <v>0.9422694094226941</v>
      </c>
      <c r="C158" s="2">
        <v>0.97685014245014257</v>
      </c>
      <c r="D158" s="2">
        <v>0.16977611438752729</v>
      </c>
      <c r="E158" s="2">
        <v>0.7159531197407718</v>
      </c>
      <c r="F158" s="2">
        <v>2839</v>
      </c>
      <c r="G158" s="2">
        <v>49</v>
      </c>
      <c r="H158" s="4" t="s">
        <v>218</v>
      </c>
    </row>
    <row r="159" spans="1:8" x14ac:dyDescent="0.25">
      <c r="A159" s="3" t="s">
        <v>42</v>
      </c>
      <c r="B159" s="2">
        <v>0.94397962895598397</v>
      </c>
      <c r="C159" s="2">
        <v>0.97685014245014257</v>
      </c>
      <c r="D159" s="2">
        <v>-0.16647057350960009</v>
      </c>
      <c r="E159" s="2">
        <v>-0.75194424358594503</v>
      </c>
      <c r="F159" s="2">
        <v>7784</v>
      </c>
      <c r="G159" s="2">
        <v>168</v>
      </c>
      <c r="H159" s="4" t="s">
        <v>219</v>
      </c>
    </row>
    <row r="160" spans="1:8" x14ac:dyDescent="0.25">
      <c r="A160" s="3" t="s">
        <v>18</v>
      </c>
      <c r="B160" s="2">
        <v>0.94998165586400884</v>
      </c>
      <c r="C160" s="2">
        <v>0.98032039138062388</v>
      </c>
      <c r="D160" s="2">
        <v>-0.16547119035402599</v>
      </c>
      <c r="E160" s="2">
        <v>-0.74334732800053338</v>
      </c>
      <c r="F160" s="2">
        <v>7767</v>
      </c>
      <c r="G160" s="2">
        <v>160</v>
      </c>
      <c r="H160" s="4" t="s">
        <v>220</v>
      </c>
    </row>
    <row r="161" spans="1:8" ht="15.75" thickBot="1" x14ac:dyDescent="0.3">
      <c r="A161" s="5" t="s">
        <v>44</v>
      </c>
      <c r="B161" s="6">
        <v>0.98636647904940589</v>
      </c>
      <c r="C161" s="6">
        <v>0.99405744574764687</v>
      </c>
      <c r="D161" s="6">
        <v>-0.15238551668660749</v>
      </c>
      <c r="E161" s="6">
        <v>-0.67204293155103234</v>
      </c>
      <c r="F161" s="6">
        <v>7885</v>
      </c>
      <c r="G161" s="6">
        <v>139</v>
      </c>
      <c r="H161" s="7" t="s">
        <v>221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7882-8E9C-4BFB-B622-06FBFF4A20B5}">
  <dimension ref="A1:M51"/>
  <sheetViews>
    <sheetView workbookViewId="0">
      <selection activeCell="E22" sqref="E22"/>
    </sheetView>
  </sheetViews>
  <sheetFormatPr defaultRowHeight="15" x14ac:dyDescent="0.25"/>
  <cols>
    <col min="1" max="1" width="3" bestFit="1" customWidth="1"/>
    <col min="2" max="2" width="49.140625" bestFit="1" customWidth="1"/>
    <col min="3" max="3" width="18.42578125" bestFit="1" customWidth="1"/>
    <col min="4" max="4" width="17.28515625" style="44" bestFit="1" customWidth="1"/>
    <col min="5" max="5" width="110.5703125" bestFit="1" customWidth="1"/>
  </cols>
  <sheetData>
    <row r="1" spans="1:13" s="20" customFormat="1" x14ac:dyDescent="0.25">
      <c r="A1" s="21"/>
      <c r="B1" s="22" t="s">
        <v>0</v>
      </c>
      <c r="C1" s="22" t="s">
        <v>1</v>
      </c>
      <c r="D1" s="23" t="s">
        <v>2</v>
      </c>
      <c r="E1" s="45" t="s">
        <v>0</v>
      </c>
      <c r="F1" s="20" t="s">
        <v>66</v>
      </c>
      <c r="G1" s="20" t="s">
        <v>67</v>
      </c>
      <c r="H1" s="20" t="s">
        <v>224</v>
      </c>
      <c r="I1" s="20" t="s">
        <v>64</v>
      </c>
      <c r="J1" s="20" t="s">
        <v>65</v>
      </c>
      <c r="K1" s="20" t="s">
        <v>68</v>
      </c>
      <c r="L1" s="20" t="s">
        <v>69</v>
      </c>
      <c r="M1" s="20" t="s">
        <v>225</v>
      </c>
    </row>
    <row r="2" spans="1:13" x14ac:dyDescent="0.25">
      <c r="A2" s="24">
        <v>1</v>
      </c>
      <c r="B2" s="25" t="str">
        <f>_xlfn.TEXTAFTER(_xlfn.TEXTAFTER(E2,"%"),"%")</f>
        <v>HALLMARK_APICAL_JUNCTION</v>
      </c>
      <c r="C2" s="25" t="s">
        <v>3</v>
      </c>
      <c r="D2" s="26" t="s">
        <v>4</v>
      </c>
      <c r="E2" t="s">
        <v>34</v>
      </c>
      <c r="F2">
        <v>2.3538642604943121E-3</v>
      </c>
      <c r="G2">
        <v>7.3558258140447239E-3</v>
      </c>
      <c r="H2" t="s">
        <v>226</v>
      </c>
      <c r="I2">
        <v>0.3661309079673627</v>
      </c>
      <c r="J2">
        <v>1.5450520593595569</v>
      </c>
      <c r="K2">
        <v>17</v>
      </c>
      <c r="L2">
        <v>154</v>
      </c>
      <c r="M2" t="s">
        <v>227</v>
      </c>
    </row>
    <row r="3" spans="1:13" x14ac:dyDescent="0.25">
      <c r="A3" s="24">
        <v>2</v>
      </c>
      <c r="B3" s="27" t="str">
        <f>_xlfn.TEXTAFTER(_xlfn.TEXTAFTER(E3,"%"),"%")</f>
        <v>HALLMARK_APICAL_SURFACE</v>
      </c>
      <c r="C3" s="27" t="s">
        <v>3</v>
      </c>
      <c r="D3" s="28" t="s">
        <v>5</v>
      </c>
      <c r="E3" t="s">
        <v>49</v>
      </c>
      <c r="F3">
        <v>0.29858347922966738</v>
      </c>
      <c r="G3">
        <v>0.41469927670787132</v>
      </c>
      <c r="H3" t="s">
        <v>228</v>
      </c>
      <c r="I3">
        <v>0.36089592383196911</v>
      </c>
      <c r="J3">
        <v>1.119818060255847</v>
      </c>
      <c r="K3">
        <v>1875</v>
      </c>
      <c r="L3">
        <v>27</v>
      </c>
      <c r="M3" t="s">
        <v>229</v>
      </c>
    </row>
    <row r="4" spans="1:13" x14ac:dyDescent="0.25">
      <c r="A4" s="29">
        <v>3</v>
      </c>
      <c r="B4" s="30" t="str">
        <f>_xlfn.TEXTAFTER(_xlfn.TEXTAFTER(E4,"%"),"%")</f>
        <v>HALLMARK_PEROXISOME</v>
      </c>
      <c r="C4" s="30" t="s">
        <v>3</v>
      </c>
      <c r="D4" s="31" t="s">
        <v>6</v>
      </c>
      <c r="E4" t="s">
        <v>41</v>
      </c>
      <c r="F4">
        <v>1.156856073494386E-2</v>
      </c>
      <c r="G4">
        <v>3.4013605442176867E-2</v>
      </c>
      <c r="H4" t="s">
        <v>226</v>
      </c>
      <c r="I4">
        <v>-0.34208501381857759</v>
      </c>
      <c r="J4">
        <v>-1.487573512444792</v>
      </c>
      <c r="K4">
        <v>33</v>
      </c>
      <c r="L4">
        <v>85</v>
      </c>
      <c r="M4" t="s">
        <v>230</v>
      </c>
    </row>
    <row r="5" spans="1:13" x14ac:dyDescent="0.25">
      <c r="A5" s="32">
        <v>4</v>
      </c>
      <c r="B5" s="33" t="str">
        <f>_xlfn.TEXTAFTER(_xlfn.TEXTAFTER(E5,"%"),"%")</f>
        <v>HALLMARK_ADIPOGENESIS</v>
      </c>
      <c r="C5" s="33" t="s">
        <v>7</v>
      </c>
      <c r="D5" s="34" t="s">
        <v>5</v>
      </c>
      <c r="E5" t="s">
        <v>56</v>
      </c>
      <c r="F5">
        <v>0.33733333333333332</v>
      </c>
      <c r="G5">
        <v>0.44385964912280701</v>
      </c>
      <c r="H5" t="s">
        <v>228</v>
      </c>
      <c r="I5">
        <v>-0.2124280292884092</v>
      </c>
      <c r="J5">
        <v>-1.0395105474188251</v>
      </c>
      <c r="K5">
        <v>758</v>
      </c>
      <c r="L5">
        <v>176</v>
      </c>
      <c r="M5" t="s">
        <v>231</v>
      </c>
    </row>
    <row r="6" spans="1:13" x14ac:dyDescent="0.25">
      <c r="A6" s="32">
        <v>5</v>
      </c>
      <c r="B6" t="str">
        <f>_xlfn.TEXTAFTER(_xlfn.TEXTAFTER(E6,"%"),"%")</f>
        <v>HALLMARK_ANGIOGENESIS</v>
      </c>
      <c r="C6" t="s">
        <v>7</v>
      </c>
      <c r="D6" s="35" t="s">
        <v>4</v>
      </c>
      <c r="E6" t="s">
        <v>27</v>
      </c>
      <c r="F6">
        <v>2.1969211032713279E-2</v>
      </c>
      <c r="G6">
        <v>5.2307645315984003E-2</v>
      </c>
      <c r="H6" t="s">
        <v>226</v>
      </c>
      <c r="I6">
        <v>0.50891264051316476</v>
      </c>
      <c r="J6">
        <v>1.5675695902356319</v>
      </c>
      <c r="K6">
        <v>136</v>
      </c>
      <c r="L6">
        <v>26</v>
      </c>
      <c r="M6" t="s">
        <v>232</v>
      </c>
    </row>
    <row r="7" spans="1:13" x14ac:dyDescent="0.25">
      <c r="A7" s="32">
        <v>6</v>
      </c>
      <c r="B7" t="str">
        <f>_xlfn.TEXTAFTER(_xlfn.TEXTAFTER(E7,"%"),"%")</f>
        <v>HALLMARK_EPITHELIAL_MESENCHYMAL_TRANSITION</v>
      </c>
      <c r="C7" t="s">
        <v>7</v>
      </c>
      <c r="D7" s="35" t="s">
        <v>4</v>
      </c>
      <c r="E7" t="s">
        <v>22</v>
      </c>
      <c r="F7">
        <v>1.316829075585989E-4</v>
      </c>
      <c r="G7">
        <v>6.1139642944485202E-4</v>
      </c>
      <c r="H7" t="s">
        <v>226</v>
      </c>
      <c r="I7">
        <v>0.52068299999712198</v>
      </c>
      <c r="J7">
        <v>2.1785721372489069</v>
      </c>
      <c r="K7">
        <v>0</v>
      </c>
      <c r="L7">
        <v>144</v>
      </c>
      <c r="M7" t="s">
        <v>233</v>
      </c>
    </row>
    <row r="8" spans="1:13" x14ac:dyDescent="0.25">
      <c r="A8" s="32">
        <v>7</v>
      </c>
      <c r="B8" t="str">
        <f>_xlfn.TEXTAFTER(_xlfn.TEXTAFTER(E8,"%"),"%")</f>
        <v>HALLMARK_MYOGENESIS</v>
      </c>
      <c r="C8" t="s">
        <v>7</v>
      </c>
      <c r="D8" s="35" t="s">
        <v>4</v>
      </c>
      <c r="E8" t="s">
        <v>44</v>
      </c>
      <c r="F8">
        <v>2.1265354642715621E-2</v>
      </c>
      <c r="G8">
        <v>5.2307645315984003E-2</v>
      </c>
      <c r="H8" t="s">
        <v>226</v>
      </c>
      <c r="I8">
        <v>0.33484482017444478</v>
      </c>
      <c r="J8">
        <v>1.3955451280480149</v>
      </c>
      <c r="K8">
        <v>160</v>
      </c>
      <c r="L8">
        <v>139</v>
      </c>
      <c r="M8" t="s">
        <v>234</v>
      </c>
    </row>
    <row r="9" spans="1:13" x14ac:dyDescent="0.25">
      <c r="A9" s="32">
        <v>8</v>
      </c>
      <c r="B9" t="str">
        <f>_xlfn.TEXTAFTER(_xlfn.TEXTAFTER(E9,"%"),"%")</f>
        <v>HALLMARK_PANCREAS_BETA_CELLS</v>
      </c>
      <c r="C9" t="s">
        <v>7</v>
      </c>
      <c r="D9" s="36" t="s">
        <v>5</v>
      </c>
      <c r="E9" t="s">
        <v>60</v>
      </c>
      <c r="F9">
        <v>0.83358934971838194</v>
      </c>
      <c r="G9">
        <v>0.88679718055147017</v>
      </c>
      <c r="H9" t="s">
        <v>228</v>
      </c>
      <c r="I9">
        <v>-0.24089113679869939</v>
      </c>
      <c r="J9">
        <v>-0.76443088514558899</v>
      </c>
      <c r="K9">
        <v>3255</v>
      </c>
      <c r="L9">
        <v>21</v>
      </c>
      <c r="M9" t="s">
        <v>235</v>
      </c>
    </row>
    <row r="10" spans="1:13" x14ac:dyDescent="0.25">
      <c r="A10" s="37">
        <v>9</v>
      </c>
      <c r="B10" s="38" t="str">
        <f>_xlfn.TEXTAFTER(_xlfn.TEXTAFTER(E10,"%"),"%")</f>
        <v>HALLMARK_SPERMATOGENESIS</v>
      </c>
      <c r="C10" s="38" t="s">
        <v>7</v>
      </c>
      <c r="D10" s="39" t="s">
        <v>5</v>
      </c>
      <c r="E10" t="s">
        <v>31</v>
      </c>
      <c r="F10">
        <v>0.18227091633466139</v>
      </c>
      <c r="G10">
        <v>0.27616805505251718</v>
      </c>
      <c r="H10" t="s">
        <v>228</v>
      </c>
      <c r="I10">
        <v>-0.27091330347361109</v>
      </c>
      <c r="J10">
        <v>-1.1562166931458719</v>
      </c>
      <c r="K10">
        <v>548</v>
      </c>
      <c r="L10">
        <v>77</v>
      </c>
      <c r="M10" t="s">
        <v>236</v>
      </c>
    </row>
    <row r="11" spans="1:13" x14ac:dyDescent="0.25">
      <c r="A11" s="24">
        <v>10</v>
      </c>
      <c r="B11" s="25" t="str">
        <f>_xlfn.TEXTAFTER(_xlfn.TEXTAFTER(E11,"%"),"%")</f>
        <v>HALLMARK_DNA_REPAIR</v>
      </c>
      <c r="C11" s="25" t="s">
        <v>8</v>
      </c>
      <c r="D11" s="40" t="s">
        <v>5</v>
      </c>
      <c r="E11" t="s">
        <v>62</v>
      </c>
      <c r="F11">
        <v>0.97786320254506898</v>
      </c>
      <c r="G11">
        <v>0.97786320254506898</v>
      </c>
      <c r="H11" t="s">
        <v>228</v>
      </c>
      <c r="I11">
        <v>0.16940852476918</v>
      </c>
      <c r="J11">
        <v>0.70517974775292225</v>
      </c>
      <c r="K11">
        <v>7376</v>
      </c>
      <c r="L11">
        <v>138</v>
      </c>
      <c r="M11" t="s">
        <v>237</v>
      </c>
    </row>
    <row r="12" spans="1:13" x14ac:dyDescent="0.25">
      <c r="A12" s="24">
        <v>11</v>
      </c>
      <c r="B12" s="27" t="str">
        <f>_xlfn.TEXTAFTER(_xlfn.TEXTAFTER(E12,"%"),"%")</f>
        <v>HALLMARK_UV_RESPONSE_DN</v>
      </c>
      <c r="C12" s="27" t="s">
        <v>8</v>
      </c>
      <c r="D12" s="28" t="s">
        <v>5</v>
      </c>
      <c r="E12" t="s">
        <v>39</v>
      </c>
      <c r="F12">
        <v>9.9678886807599676E-2</v>
      </c>
      <c r="G12">
        <v>0.17799801215642799</v>
      </c>
      <c r="H12" t="s">
        <v>228</v>
      </c>
      <c r="I12">
        <v>0.30283287630184358</v>
      </c>
      <c r="J12">
        <v>1.2467449961301309</v>
      </c>
      <c r="K12">
        <v>744</v>
      </c>
      <c r="L12">
        <v>127</v>
      </c>
      <c r="M12" t="s">
        <v>238</v>
      </c>
    </row>
    <row r="13" spans="1:13" x14ac:dyDescent="0.25">
      <c r="A13" s="29">
        <v>12</v>
      </c>
      <c r="B13" s="30" t="str">
        <f>_xlfn.TEXTAFTER(_xlfn.TEXTAFTER(E13,"%"),"%")</f>
        <v>HALLMARK_UV_RESPONSE_UP</v>
      </c>
      <c r="C13" s="30" t="s">
        <v>8</v>
      </c>
      <c r="D13" s="41" t="s">
        <v>5</v>
      </c>
      <c r="E13" t="s">
        <v>57</v>
      </c>
      <c r="F13">
        <v>0.64703520278409854</v>
      </c>
      <c r="G13">
        <v>0.74337715295996354</v>
      </c>
      <c r="H13" t="s">
        <v>228</v>
      </c>
      <c r="I13">
        <v>0.2219541012671101</v>
      </c>
      <c r="J13">
        <v>0.91285128781746194</v>
      </c>
      <c r="K13">
        <v>4833</v>
      </c>
      <c r="L13">
        <v>126</v>
      </c>
      <c r="M13" t="s">
        <v>239</v>
      </c>
    </row>
    <row r="14" spans="1:13" x14ac:dyDescent="0.25">
      <c r="A14" s="32">
        <v>13</v>
      </c>
      <c r="B14" s="33" t="str">
        <f>_xlfn.TEXTAFTER(_xlfn.TEXTAFTER(E14,"%"),"%")</f>
        <v>HALLMARK_ALLOGRAFT_REJECTION</v>
      </c>
      <c r="C14" s="33" t="s">
        <v>9</v>
      </c>
      <c r="D14" s="26" t="s">
        <v>4</v>
      </c>
      <c r="E14" t="s">
        <v>16</v>
      </c>
      <c r="F14">
        <v>1.3379716350013379E-4</v>
      </c>
      <c r="G14">
        <v>6.1139642944485202E-4</v>
      </c>
      <c r="H14" t="s">
        <v>226</v>
      </c>
      <c r="I14">
        <v>0.70752997156434672</v>
      </c>
      <c r="J14">
        <v>2.9128589419753599</v>
      </c>
      <c r="K14">
        <v>0</v>
      </c>
      <c r="L14">
        <v>127</v>
      </c>
      <c r="M14" t="s">
        <v>240</v>
      </c>
    </row>
    <row r="15" spans="1:13" x14ac:dyDescent="0.25">
      <c r="A15" s="32">
        <v>14</v>
      </c>
      <c r="B15" t="str">
        <f>_xlfn.TEXTAFTER(_xlfn.TEXTAFTER(E15,"%"),"%")</f>
        <v>HALLMARK_COAGULATION</v>
      </c>
      <c r="C15" t="s">
        <v>9</v>
      </c>
      <c r="D15" s="35" t="s">
        <v>4</v>
      </c>
      <c r="E15" t="s">
        <v>19</v>
      </c>
      <c r="F15">
        <v>1.4353380221042059E-4</v>
      </c>
      <c r="G15">
        <v>6.1139642944485202E-4</v>
      </c>
      <c r="H15" t="s">
        <v>226</v>
      </c>
      <c r="I15">
        <v>0.64877302115838908</v>
      </c>
      <c r="J15">
        <v>2.4826142556884738</v>
      </c>
      <c r="K15">
        <v>0</v>
      </c>
      <c r="L15">
        <v>79</v>
      </c>
      <c r="M15" t="s">
        <v>241</v>
      </c>
    </row>
    <row r="16" spans="1:13" x14ac:dyDescent="0.25">
      <c r="A16" s="32">
        <v>15</v>
      </c>
      <c r="B16" t="str">
        <f>_xlfn.TEXTAFTER(_xlfn.TEXTAFTER(E16,"%"),"%")</f>
        <v>HALLMARK_COMPLEMENT</v>
      </c>
      <c r="C16" t="s">
        <v>9</v>
      </c>
      <c r="D16" s="35" t="s">
        <v>4</v>
      </c>
      <c r="E16" t="s">
        <v>20</v>
      </c>
      <c r="F16">
        <v>1.3280212483399731E-4</v>
      </c>
      <c r="G16">
        <v>6.1139642944485202E-4</v>
      </c>
      <c r="H16" t="s">
        <v>226</v>
      </c>
      <c r="I16">
        <v>0.57986348275653965</v>
      </c>
      <c r="J16">
        <v>2.4086866494536232</v>
      </c>
      <c r="K16">
        <v>0</v>
      </c>
      <c r="L16">
        <v>136</v>
      </c>
      <c r="M16" t="s">
        <v>242</v>
      </c>
    </row>
    <row r="17" spans="1:13" x14ac:dyDescent="0.25">
      <c r="A17" s="32">
        <v>16</v>
      </c>
      <c r="B17" t="str">
        <f>_xlfn.TEXTAFTER(_xlfn.TEXTAFTER(E17,"%"),"%")</f>
        <v>HALLMARK_IL6_JAK_STAT3_SIGNALING</v>
      </c>
      <c r="C17" t="s">
        <v>9</v>
      </c>
      <c r="D17" s="35" t="s">
        <v>4</v>
      </c>
      <c r="E17" t="s">
        <v>21</v>
      </c>
      <c r="F17">
        <v>1.4673514306676449E-4</v>
      </c>
      <c r="G17">
        <v>6.1139642944485202E-4</v>
      </c>
      <c r="H17" t="s">
        <v>226</v>
      </c>
      <c r="I17">
        <v>0.67960542457876971</v>
      </c>
      <c r="J17">
        <v>2.4990619516982422</v>
      </c>
      <c r="K17">
        <v>0</v>
      </c>
      <c r="L17">
        <v>62</v>
      </c>
      <c r="M17" t="s">
        <v>243</v>
      </c>
    </row>
    <row r="18" spans="1:13" x14ac:dyDescent="0.25">
      <c r="A18" s="32">
        <v>17</v>
      </c>
      <c r="B18" t="str">
        <f>_xlfn.TEXTAFTER(_xlfn.TEXTAFTER(E18,"%"),"%")</f>
        <v>HALLMARK_INFLAMMATORY_RESPONSE</v>
      </c>
      <c r="C18" t="s">
        <v>9</v>
      </c>
      <c r="D18" s="35" t="s">
        <v>4</v>
      </c>
      <c r="E18" t="s">
        <v>17</v>
      </c>
      <c r="F18">
        <v>1.3555645926528401E-4</v>
      </c>
      <c r="G18">
        <v>6.1139642944485202E-4</v>
      </c>
      <c r="H18" t="s">
        <v>226</v>
      </c>
      <c r="I18">
        <v>0.64772367977964962</v>
      </c>
      <c r="J18">
        <v>2.624196993131708</v>
      </c>
      <c r="K18">
        <v>0</v>
      </c>
      <c r="L18">
        <v>114</v>
      </c>
      <c r="M18" t="s">
        <v>244</v>
      </c>
    </row>
    <row r="19" spans="1:13" x14ac:dyDescent="0.25">
      <c r="A19" s="32">
        <v>18</v>
      </c>
      <c r="B19" t="str">
        <f>_xlfn.TEXTAFTER(_xlfn.TEXTAFTER(E19,"%"),"%")</f>
        <v>HALLMARK_INTERFERON_ALPHA_RESPONSE</v>
      </c>
      <c r="C19" t="s">
        <v>9</v>
      </c>
      <c r="D19" s="35" t="s">
        <v>4</v>
      </c>
      <c r="E19" t="s">
        <v>15</v>
      </c>
      <c r="F19">
        <v>1.423487544483986E-4</v>
      </c>
      <c r="G19">
        <v>6.1139642944485202E-4</v>
      </c>
      <c r="H19" t="s">
        <v>226</v>
      </c>
      <c r="I19">
        <v>0.77321788832092442</v>
      </c>
      <c r="J19">
        <v>2.9798710210514692</v>
      </c>
      <c r="K19">
        <v>0</v>
      </c>
      <c r="L19">
        <v>82</v>
      </c>
      <c r="M19" t="s">
        <v>245</v>
      </c>
    </row>
    <row r="20" spans="1:13" x14ac:dyDescent="0.25">
      <c r="A20" s="37">
        <v>19</v>
      </c>
      <c r="B20" s="38" t="str">
        <f>_xlfn.TEXTAFTER(_xlfn.TEXTAFTER(E20,"%"),"%")</f>
        <v>HALLMARK_INTERFERON_GAMMA_RESPONSE</v>
      </c>
      <c r="C20" s="38" t="s">
        <v>9</v>
      </c>
      <c r="D20" s="42" t="s">
        <v>4</v>
      </c>
      <c r="E20" t="s">
        <v>14</v>
      </c>
      <c r="F20">
        <v>1.304631441617743E-4</v>
      </c>
      <c r="G20">
        <v>6.1139642944485202E-4</v>
      </c>
      <c r="H20" t="s">
        <v>226</v>
      </c>
      <c r="I20">
        <v>0.74503315939059167</v>
      </c>
      <c r="J20">
        <v>3.1575214617886789</v>
      </c>
      <c r="K20">
        <v>0</v>
      </c>
      <c r="L20">
        <v>159</v>
      </c>
      <c r="M20" t="s">
        <v>246</v>
      </c>
    </row>
    <row r="21" spans="1:13" x14ac:dyDescent="0.25">
      <c r="A21" s="24">
        <v>20</v>
      </c>
      <c r="B21" s="25" t="str">
        <f>_xlfn.TEXTAFTER(_xlfn.TEXTAFTER(E21,"%"),"%")</f>
        <v>HALLMARK_BILE_ACID_METABOLISM</v>
      </c>
      <c r="C21" s="25" t="s">
        <v>10</v>
      </c>
      <c r="D21" s="40" t="s">
        <v>5</v>
      </c>
      <c r="E21" t="s">
        <v>33</v>
      </c>
      <c r="F21">
        <v>0.27578765645230902</v>
      </c>
      <c r="G21">
        <v>0.39398236636044148</v>
      </c>
      <c r="H21" t="s">
        <v>228</v>
      </c>
      <c r="I21">
        <v>0.29463317764796421</v>
      </c>
      <c r="J21">
        <v>1.1148054702039469</v>
      </c>
      <c r="K21">
        <v>1916</v>
      </c>
      <c r="L21">
        <v>73</v>
      </c>
      <c r="M21" t="s">
        <v>247</v>
      </c>
    </row>
    <row r="22" spans="1:13" x14ac:dyDescent="0.25">
      <c r="A22" s="24">
        <v>21</v>
      </c>
      <c r="B22" s="27" t="str">
        <f>_xlfn.TEXTAFTER(_xlfn.TEXTAFTER(E22,"%"),"%")</f>
        <v>HALLMARK_CHOLESTEROL_HOMEOSTASIS</v>
      </c>
      <c r="C22" s="27" t="s">
        <v>10</v>
      </c>
      <c r="D22" s="28" t="s">
        <v>5</v>
      </c>
      <c r="E22" t="s">
        <v>38</v>
      </c>
      <c r="F22">
        <v>0.15100914766952231</v>
      </c>
      <c r="G22">
        <v>0.2435631414024553</v>
      </c>
      <c r="H22" t="s">
        <v>228</v>
      </c>
      <c r="I22">
        <v>0.3268069354505001</v>
      </c>
      <c r="J22">
        <v>1.2231848697059029</v>
      </c>
      <c r="K22">
        <v>1039</v>
      </c>
      <c r="L22">
        <v>69</v>
      </c>
      <c r="M22" t="s">
        <v>248</v>
      </c>
    </row>
    <row r="23" spans="1:13" x14ac:dyDescent="0.25">
      <c r="A23" s="24">
        <v>22</v>
      </c>
      <c r="B23" s="27" t="str">
        <f>_xlfn.TEXTAFTER(_xlfn.TEXTAFTER(E23,"%"),"%")</f>
        <v>HALLMARK_FATTY_ACID_METABOLISM</v>
      </c>
      <c r="C23" s="27" t="s">
        <v>10</v>
      </c>
      <c r="D23" s="28" t="s">
        <v>5</v>
      </c>
      <c r="E23" t="s">
        <v>54</v>
      </c>
      <c r="F23">
        <v>0.40392313851080858</v>
      </c>
      <c r="G23">
        <v>0.51785017757795981</v>
      </c>
      <c r="H23" t="s">
        <v>228</v>
      </c>
      <c r="I23">
        <v>-0.21712998683472859</v>
      </c>
      <c r="J23">
        <v>-1.0173186266683021</v>
      </c>
      <c r="K23">
        <v>1008</v>
      </c>
      <c r="L23">
        <v>132</v>
      </c>
      <c r="M23" t="s">
        <v>249</v>
      </c>
    </row>
    <row r="24" spans="1:13" x14ac:dyDescent="0.25">
      <c r="A24" s="24">
        <v>23</v>
      </c>
      <c r="B24" s="27" t="str">
        <f>_xlfn.TEXTAFTER(_xlfn.TEXTAFTER(E24,"%"),"%")</f>
        <v>HALLMARK_GLYCOLYSIS</v>
      </c>
      <c r="C24" s="27" t="s">
        <v>10</v>
      </c>
      <c r="D24" s="28" t="s">
        <v>5</v>
      </c>
      <c r="E24" t="s">
        <v>58</v>
      </c>
      <c r="F24">
        <v>0.74228013029315965</v>
      </c>
      <c r="G24">
        <v>0.82475570032573298</v>
      </c>
      <c r="H24" t="s">
        <v>228</v>
      </c>
      <c r="I24">
        <v>0.2069979448622298</v>
      </c>
      <c r="J24">
        <v>0.87914110126171585</v>
      </c>
      <c r="K24">
        <v>5696</v>
      </c>
      <c r="L24">
        <v>162</v>
      </c>
      <c r="M24" t="s">
        <v>250</v>
      </c>
    </row>
    <row r="25" spans="1:13" x14ac:dyDescent="0.25">
      <c r="A25" s="24">
        <v>24</v>
      </c>
      <c r="B25" s="27" t="str">
        <f>_xlfn.TEXTAFTER(_xlfn.TEXTAFTER(E25,"%"),"%")</f>
        <v>HALLMARK_HEME_METABOLISM</v>
      </c>
      <c r="C25" s="27" t="s">
        <v>10</v>
      </c>
      <c r="D25" s="28" t="s">
        <v>5</v>
      </c>
      <c r="E25" t="s">
        <v>51</v>
      </c>
      <c r="F25">
        <v>0.8611038451477897</v>
      </c>
      <c r="G25">
        <v>0.89698317202894762</v>
      </c>
      <c r="H25" t="s">
        <v>228</v>
      </c>
      <c r="I25">
        <v>0.19464622695305481</v>
      </c>
      <c r="J25">
        <v>0.81892956792435656</v>
      </c>
      <c r="K25">
        <v>6583</v>
      </c>
      <c r="L25">
        <v>150</v>
      </c>
      <c r="M25" t="s">
        <v>251</v>
      </c>
    </row>
    <row r="26" spans="1:13" x14ac:dyDescent="0.25">
      <c r="A26" s="24">
        <v>25</v>
      </c>
      <c r="B26" s="27" t="str">
        <f>_xlfn.TEXTAFTER(_xlfn.TEXTAFTER(E26,"%"),"%")</f>
        <v>HALLMARK_OXIDATIVE_PHOSPHORYLATION</v>
      </c>
      <c r="C26" s="27" t="s">
        <v>10</v>
      </c>
      <c r="D26" s="43" t="s">
        <v>6</v>
      </c>
      <c r="E26" t="s">
        <v>26</v>
      </c>
      <c r="F26">
        <v>4.4444444444444452E-4</v>
      </c>
      <c r="G26">
        <v>1.7094017094017101E-3</v>
      </c>
      <c r="H26" t="s">
        <v>226</v>
      </c>
      <c r="I26">
        <v>-0.41039842215477262</v>
      </c>
      <c r="J26">
        <v>-2.0082730603065819</v>
      </c>
      <c r="K26">
        <v>0</v>
      </c>
      <c r="L26">
        <v>176</v>
      </c>
      <c r="M26" t="s">
        <v>252</v>
      </c>
    </row>
    <row r="27" spans="1:13" x14ac:dyDescent="0.25">
      <c r="A27" s="29">
        <v>26</v>
      </c>
      <c r="B27" s="30" t="str">
        <f>_xlfn.TEXTAFTER(_xlfn.TEXTAFTER(E27,"%"),"%")</f>
        <v>HALLMARK_XENOBIOTIC_METABOLISM</v>
      </c>
      <c r="C27" s="30" t="s">
        <v>10</v>
      </c>
      <c r="D27" s="42" t="s">
        <v>4</v>
      </c>
      <c r="E27" t="s">
        <v>30</v>
      </c>
      <c r="F27">
        <v>5.3022269353128319E-4</v>
      </c>
      <c r="G27">
        <v>1.8936524768974399E-3</v>
      </c>
      <c r="H27" t="s">
        <v>226</v>
      </c>
      <c r="I27">
        <v>0.40784883678204031</v>
      </c>
      <c r="J27">
        <v>1.697711140777288</v>
      </c>
      <c r="K27">
        <v>3</v>
      </c>
      <c r="L27">
        <v>138</v>
      </c>
      <c r="M27" t="s">
        <v>253</v>
      </c>
    </row>
    <row r="28" spans="1:13" x14ac:dyDescent="0.25">
      <c r="A28" s="32">
        <v>27</v>
      </c>
      <c r="B28" s="33" t="str">
        <f>_xlfn.TEXTAFTER(_xlfn.TEXTAFTER(E28,"%"),"%")</f>
        <v>HALLMARK_APOPTOSIS</v>
      </c>
      <c r="C28" s="33" t="s">
        <v>11</v>
      </c>
      <c r="D28" s="26" t="s">
        <v>4</v>
      </c>
      <c r="E28" t="s">
        <v>25</v>
      </c>
      <c r="F28">
        <v>1.324854266030737E-4</v>
      </c>
      <c r="G28">
        <v>6.1139642944485202E-4</v>
      </c>
      <c r="H28" t="s">
        <v>226</v>
      </c>
      <c r="I28">
        <v>0.47843930242180471</v>
      </c>
      <c r="J28">
        <v>1.9867734577127101</v>
      </c>
      <c r="K28">
        <v>0</v>
      </c>
      <c r="L28">
        <v>135</v>
      </c>
      <c r="M28" t="s">
        <v>254</v>
      </c>
    </row>
    <row r="29" spans="1:13" x14ac:dyDescent="0.25">
      <c r="A29" s="32">
        <v>28</v>
      </c>
      <c r="B29" t="str">
        <f>_xlfn.TEXTAFTER(_xlfn.TEXTAFTER(E29,"%"),"%")</f>
        <v>HALLMARK_HYPOXIA</v>
      </c>
      <c r="C29" t="s">
        <v>11</v>
      </c>
      <c r="D29" s="35" t="s">
        <v>4</v>
      </c>
      <c r="E29" t="s">
        <v>29</v>
      </c>
      <c r="F29">
        <v>1.5883348522327818E-2</v>
      </c>
      <c r="G29">
        <v>4.1798285585073217E-2</v>
      </c>
      <c r="H29" t="s">
        <v>226</v>
      </c>
      <c r="I29">
        <v>0.332657829228027</v>
      </c>
      <c r="J29">
        <v>1.414902219187496</v>
      </c>
      <c r="K29">
        <v>121</v>
      </c>
      <c r="L29">
        <v>164</v>
      </c>
      <c r="M29" t="s">
        <v>255</v>
      </c>
    </row>
    <row r="30" spans="1:13" x14ac:dyDescent="0.25">
      <c r="A30" s="32">
        <v>29</v>
      </c>
      <c r="B30" t="str">
        <f>_xlfn.TEXTAFTER(_xlfn.TEXTAFTER(E30,"%"),"%")</f>
        <v>HALLMARK_PROTEIN_SECRETION</v>
      </c>
      <c r="C30" t="s">
        <v>11</v>
      </c>
      <c r="D30" s="36" t="s">
        <v>5</v>
      </c>
      <c r="E30" t="s">
        <v>53</v>
      </c>
      <c r="F30">
        <v>0.26886592099674361</v>
      </c>
      <c r="G30">
        <v>0.39398236636044148</v>
      </c>
      <c r="H30" t="s">
        <v>228</v>
      </c>
      <c r="I30">
        <v>0.2892705786288689</v>
      </c>
      <c r="J30">
        <v>1.122101174386922</v>
      </c>
      <c r="K30">
        <v>1898</v>
      </c>
      <c r="L30">
        <v>85</v>
      </c>
      <c r="M30" t="s">
        <v>256</v>
      </c>
    </row>
    <row r="31" spans="1:13" x14ac:dyDescent="0.25">
      <c r="A31" s="32">
        <v>30</v>
      </c>
      <c r="B31" t="str">
        <f>_xlfn.TEXTAFTER(_xlfn.TEXTAFTER(E31,"%"),"%")</f>
        <v>HALLMARK_REACTIVE_OXIGEN_SPECIES_PATHWAY</v>
      </c>
      <c r="C31" t="s">
        <v>11</v>
      </c>
      <c r="D31" s="36" t="s">
        <v>5</v>
      </c>
      <c r="E31" t="s">
        <v>43</v>
      </c>
      <c r="F31">
        <v>9.9455040871934602E-2</v>
      </c>
      <c r="G31">
        <v>0.17799801215642799</v>
      </c>
      <c r="H31" t="s">
        <v>228</v>
      </c>
      <c r="I31">
        <v>0.38321492932044871</v>
      </c>
      <c r="J31">
        <v>1.3234549398782549</v>
      </c>
      <c r="K31">
        <v>656</v>
      </c>
      <c r="L31">
        <v>44</v>
      </c>
      <c r="M31" t="s">
        <v>257</v>
      </c>
    </row>
    <row r="32" spans="1:13" x14ac:dyDescent="0.25">
      <c r="A32" s="37">
        <v>31</v>
      </c>
      <c r="B32" s="38" t="str">
        <f>_xlfn.TEXTAFTER(_xlfn.TEXTAFTER(E32,"%"),"%")</f>
        <v>HALLMARK_UNFOLDED_PROTEIN_RESPONSE</v>
      </c>
      <c r="C32" s="38" t="s">
        <v>11</v>
      </c>
      <c r="D32" s="39" t="s">
        <v>5</v>
      </c>
      <c r="E32" t="s">
        <v>48</v>
      </c>
      <c r="F32">
        <v>0.17875790052212151</v>
      </c>
      <c r="G32">
        <v>0.27616805505251718</v>
      </c>
      <c r="H32" t="s">
        <v>228</v>
      </c>
      <c r="I32">
        <v>0.29464408522530833</v>
      </c>
      <c r="J32">
        <v>1.179117460454151</v>
      </c>
      <c r="K32">
        <v>1300</v>
      </c>
      <c r="L32">
        <v>105</v>
      </c>
      <c r="M32" t="s">
        <v>258</v>
      </c>
    </row>
    <row r="33" spans="1:13" x14ac:dyDescent="0.25">
      <c r="A33" s="24">
        <v>32</v>
      </c>
      <c r="B33" s="25" t="str">
        <f>_xlfn.TEXTAFTER(_xlfn.TEXTAFTER(E33,"%"),"%")</f>
        <v>HALLMARK_E2F_TARGETS</v>
      </c>
      <c r="C33" s="25" t="s">
        <v>12</v>
      </c>
      <c r="D33" s="40" t="s">
        <v>5</v>
      </c>
      <c r="E33" t="s">
        <v>32</v>
      </c>
      <c r="F33">
        <v>8.8353936239427458E-2</v>
      </c>
      <c r="G33">
        <v>0.16991141584505279</v>
      </c>
      <c r="H33" t="s">
        <v>228</v>
      </c>
      <c r="I33">
        <v>0.2898995574986159</v>
      </c>
      <c r="J33">
        <v>1.2365306037867621</v>
      </c>
      <c r="K33">
        <v>678</v>
      </c>
      <c r="L33">
        <v>169</v>
      </c>
      <c r="M33" t="s">
        <v>259</v>
      </c>
    </row>
    <row r="34" spans="1:13" x14ac:dyDescent="0.25">
      <c r="A34" s="24">
        <v>33</v>
      </c>
      <c r="B34" s="27" t="str">
        <f>_xlfn.TEXTAFTER(_xlfn.TEXTAFTER(E34,"%"),"%")</f>
        <v>HALLMARK_G2M_CHECKPOINT</v>
      </c>
      <c r="C34" s="27" t="s">
        <v>12</v>
      </c>
      <c r="D34" s="28" t="s">
        <v>5</v>
      </c>
      <c r="E34" t="s">
        <v>35</v>
      </c>
      <c r="F34">
        <v>5.2446183953033271E-2</v>
      </c>
      <c r="G34">
        <v>0.1140134433761593</v>
      </c>
      <c r="H34" t="s">
        <v>228</v>
      </c>
      <c r="I34">
        <v>0.30642025505606207</v>
      </c>
      <c r="J34">
        <v>1.298638214247642</v>
      </c>
      <c r="K34">
        <v>401</v>
      </c>
      <c r="L34">
        <v>159</v>
      </c>
      <c r="M34" t="s">
        <v>260</v>
      </c>
    </row>
    <row r="35" spans="1:13" x14ac:dyDescent="0.25">
      <c r="A35" s="24">
        <v>34</v>
      </c>
      <c r="B35" s="27" t="str">
        <f>_xlfn.TEXTAFTER(_xlfn.TEXTAFTER(E35,"%"),"%")</f>
        <v>HALLMARK_MITOTIC_SPINDLE</v>
      </c>
      <c r="C35" s="27" t="s">
        <v>12</v>
      </c>
      <c r="D35" s="28" t="s">
        <v>5</v>
      </c>
      <c r="E35" t="s">
        <v>42</v>
      </c>
      <c r="F35">
        <v>6.0088633993743493E-2</v>
      </c>
      <c r="G35">
        <v>0.120177267987487</v>
      </c>
      <c r="H35" t="s">
        <v>228</v>
      </c>
      <c r="I35">
        <v>0.2997292773740618</v>
      </c>
      <c r="J35">
        <v>1.2771991323770051</v>
      </c>
      <c r="K35">
        <v>460</v>
      </c>
      <c r="L35">
        <v>168</v>
      </c>
      <c r="M35" t="s">
        <v>261</v>
      </c>
    </row>
    <row r="36" spans="1:13" x14ac:dyDescent="0.25">
      <c r="A36" s="24">
        <v>35</v>
      </c>
      <c r="B36" s="27" t="str">
        <f>_xlfn.TEXTAFTER(_xlfn.TEXTAFTER(E36,"%"),"%")</f>
        <v>HALLMARK_MYC_TARGETS_V1</v>
      </c>
      <c r="C36" s="27" t="s">
        <v>12</v>
      </c>
      <c r="D36" s="28" t="s">
        <v>5</v>
      </c>
      <c r="E36" t="s">
        <v>61</v>
      </c>
      <c r="F36">
        <v>0.63107046245008369</v>
      </c>
      <c r="G36">
        <v>0.74337715295996354</v>
      </c>
      <c r="H36" t="s">
        <v>228</v>
      </c>
      <c r="I36">
        <v>0.21607685500531221</v>
      </c>
      <c r="J36">
        <v>0.92787771988470558</v>
      </c>
      <c r="K36">
        <v>4898</v>
      </c>
      <c r="L36">
        <v>178</v>
      </c>
      <c r="M36" t="s">
        <v>262</v>
      </c>
    </row>
    <row r="37" spans="1:13" x14ac:dyDescent="0.25">
      <c r="A37" s="24">
        <v>36</v>
      </c>
      <c r="B37" s="27" t="str">
        <f>_xlfn.TEXTAFTER(_xlfn.TEXTAFTER(E37,"%"),"%")</f>
        <v>HALLMARK_MYC_TARGETS_V2</v>
      </c>
      <c r="C37" s="27" t="s">
        <v>12</v>
      </c>
      <c r="D37" s="28" t="s">
        <v>5</v>
      </c>
      <c r="E37" t="s">
        <v>47</v>
      </c>
      <c r="F37">
        <v>0.89813849590469097</v>
      </c>
      <c r="G37">
        <v>0.91646785296397038</v>
      </c>
      <c r="H37" t="s">
        <v>228</v>
      </c>
      <c r="I37">
        <v>0.20546872369275351</v>
      </c>
      <c r="J37">
        <v>0.73817090024635723</v>
      </c>
      <c r="K37">
        <v>6030</v>
      </c>
      <c r="L37">
        <v>55</v>
      </c>
      <c r="M37" t="s">
        <v>263</v>
      </c>
    </row>
    <row r="38" spans="1:13" x14ac:dyDescent="0.25">
      <c r="A38" s="29">
        <v>37</v>
      </c>
      <c r="B38" s="30" t="str">
        <f>_xlfn.TEXTAFTER(_xlfn.TEXTAFTER(E38,"%"),"%")</f>
        <v>HALLMARK_P53_PATHWAY</v>
      </c>
      <c r="C38" s="30" t="s">
        <v>12</v>
      </c>
      <c r="D38" s="42" t="s">
        <v>4</v>
      </c>
      <c r="E38" t="s">
        <v>23</v>
      </c>
      <c r="F38">
        <v>1.3017443374121321E-4</v>
      </c>
      <c r="G38">
        <v>6.1139642944485202E-4</v>
      </c>
      <c r="H38" t="s">
        <v>226</v>
      </c>
      <c r="I38">
        <v>0.48129704182123362</v>
      </c>
      <c r="J38">
        <v>2.0481153653784019</v>
      </c>
      <c r="K38">
        <v>0</v>
      </c>
      <c r="L38">
        <v>165</v>
      </c>
      <c r="M38" t="s">
        <v>264</v>
      </c>
    </row>
    <row r="39" spans="1:13" x14ac:dyDescent="0.25">
      <c r="A39" s="32">
        <v>38</v>
      </c>
      <c r="B39" t="str">
        <f>_xlfn.TEXTAFTER(_xlfn.TEXTAFTER(E39,"%"),"%")</f>
        <v>HALLMARK_ANDROGEN_RESPONSE</v>
      </c>
      <c r="C39" t="s">
        <v>13</v>
      </c>
      <c r="D39" s="36" t="s">
        <v>5</v>
      </c>
      <c r="E39" t="s">
        <v>40</v>
      </c>
      <c r="F39">
        <v>0.79323630136986301</v>
      </c>
      <c r="G39">
        <v>0.86221337105419882</v>
      </c>
      <c r="H39" t="s">
        <v>228</v>
      </c>
      <c r="I39">
        <v>0.21595931676713589</v>
      </c>
      <c r="J39">
        <v>0.82626333384090833</v>
      </c>
      <c r="K39">
        <v>5558</v>
      </c>
      <c r="L39">
        <v>78</v>
      </c>
      <c r="M39" t="s">
        <v>265</v>
      </c>
    </row>
    <row r="40" spans="1:13" x14ac:dyDescent="0.25">
      <c r="A40" s="32">
        <v>39</v>
      </c>
      <c r="B40" t="str">
        <f>_xlfn.TEXTAFTER(_xlfn.TEXTAFTER(E40,"%"),"%")</f>
        <v>HALLMARK_ESTROGEN_RESPONSE_EARLY</v>
      </c>
      <c r="C40" t="s">
        <v>13</v>
      </c>
      <c r="D40" s="36" t="s">
        <v>5</v>
      </c>
      <c r="E40" t="s">
        <v>45</v>
      </c>
      <c r="F40">
        <v>0.13255567338282079</v>
      </c>
      <c r="G40">
        <v>0.22092612230470129</v>
      </c>
      <c r="H40" t="s">
        <v>228</v>
      </c>
      <c r="I40">
        <v>0.28958664961660818</v>
      </c>
      <c r="J40">
        <v>1.2054330843591949</v>
      </c>
      <c r="K40">
        <v>999</v>
      </c>
      <c r="L40">
        <v>138</v>
      </c>
      <c r="M40" t="s">
        <v>266</v>
      </c>
    </row>
    <row r="41" spans="1:13" x14ac:dyDescent="0.25">
      <c r="A41" s="32">
        <v>40</v>
      </c>
      <c r="B41" t="str">
        <f>_xlfn.TEXTAFTER(_xlfn.TEXTAFTER(E41,"%"),"%")</f>
        <v>HALLMARK_ESTROGEN_RESPONSE_LATE</v>
      </c>
      <c r="C41" t="s">
        <v>13</v>
      </c>
      <c r="D41" s="35" t="s">
        <v>4</v>
      </c>
      <c r="E41" t="s">
        <v>37</v>
      </c>
      <c r="F41">
        <v>3.3214709371292998E-2</v>
      </c>
      <c r="G41">
        <v>7.5487975843847727E-2</v>
      </c>
      <c r="H41" t="s">
        <v>226</v>
      </c>
      <c r="I41">
        <v>0.32485944383660809</v>
      </c>
      <c r="J41">
        <v>1.357512591126536</v>
      </c>
      <c r="K41">
        <v>251</v>
      </c>
      <c r="L41">
        <v>143</v>
      </c>
      <c r="M41" t="s">
        <v>267</v>
      </c>
    </row>
    <row r="42" spans="1:13" x14ac:dyDescent="0.25">
      <c r="A42" s="32">
        <v>41</v>
      </c>
      <c r="B42" t="str">
        <f>_xlfn.TEXTAFTER(_xlfn.TEXTAFTER(E42,"%"),"%")</f>
        <v>HALLMARK_HEDGEHOG_SIGNALING</v>
      </c>
      <c r="C42" t="s">
        <v>13</v>
      </c>
      <c r="D42" s="36" t="s">
        <v>5</v>
      </c>
      <c r="E42" t="s">
        <v>52</v>
      </c>
      <c r="F42">
        <v>0.1324712190506229</v>
      </c>
      <c r="G42">
        <v>0.22092612230470129</v>
      </c>
      <c r="H42" t="s">
        <v>228</v>
      </c>
      <c r="I42">
        <v>0.40655764451263648</v>
      </c>
      <c r="J42">
        <v>1.2926858396447169</v>
      </c>
      <c r="K42">
        <v>839</v>
      </c>
      <c r="L42">
        <v>30</v>
      </c>
      <c r="M42" t="s">
        <v>268</v>
      </c>
    </row>
    <row r="43" spans="1:13" x14ac:dyDescent="0.25">
      <c r="A43" s="32">
        <v>42</v>
      </c>
      <c r="B43" t="str">
        <f>_xlfn.TEXTAFTER(_xlfn.TEXTAFTER(E43,"%"),"%")</f>
        <v>HALLMARK_IL2_STAT5_SIGNALING</v>
      </c>
      <c r="C43" t="s">
        <v>13</v>
      </c>
      <c r="D43" s="35" t="s">
        <v>4</v>
      </c>
      <c r="E43" t="s">
        <v>18</v>
      </c>
      <c r="F43">
        <v>1.3059945148230379E-4</v>
      </c>
      <c r="G43">
        <v>6.1139642944485202E-4</v>
      </c>
      <c r="H43" t="s">
        <v>226</v>
      </c>
      <c r="I43">
        <v>0.58234854049002815</v>
      </c>
      <c r="J43">
        <v>2.4688409982465531</v>
      </c>
      <c r="K43">
        <v>0</v>
      </c>
      <c r="L43">
        <v>160</v>
      </c>
      <c r="M43" t="s">
        <v>269</v>
      </c>
    </row>
    <row r="44" spans="1:13" x14ac:dyDescent="0.25">
      <c r="A44" s="32">
        <v>43</v>
      </c>
      <c r="B44" t="str">
        <f>_xlfn.TEXTAFTER(_xlfn.TEXTAFTER(E44,"%"),"%")</f>
        <v>HALLMARK_KRAS_SIGNALING_DN</v>
      </c>
      <c r="C44" t="s">
        <v>13</v>
      </c>
      <c r="D44" s="36" t="s">
        <v>5</v>
      </c>
      <c r="E44" t="s">
        <v>55</v>
      </c>
      <c r="F44">
        <v>0.48544346648612052</v>
      </c>
      <c r="G44">
        <v>0.6068043331076507</v>
      </c>
      <c r="H44" t="s">
        <v>228</v>
      </c>
      <c r="I44">
        <v>-0.22726058423500051</v>
      </c>
      <c r="J44">
        <v>-0.9842308423280649</v>
      </c>
      <c r="K44">
        <v>1433</v>
      </c>
      <c r="L44">
        <v>83</v>
      </c>
      <c r="M44" t="s">
        <v>270</v>
      </c>
    </row>
    <row r="45" spans="1:13" x14ac:dyDescent="0.25">
      <c r="A45" s="32">
        <v>44</v>
      </c>
      <c r="B45" t="str">
        <f>_xlfn.TEXTAFTER(_xlfn.TEXTAFTER(E45,"%"),"%")</f>
        <v>HALLMARK_KRAS_SIGNALING_UP</v>
      </c>
      <c r="C45" t="s">
        <v>13</v>
      </c>
      <c r="D45" s="35" t="s">
        <v>4</v>
      </c>
      <c r="E45" t="s">
        <v>28</v>
      </c>
      <c r="F45">
        <v>1.569448077426105E-3</v>
      </c>
      <c r="G45">
        <v>5.2314935914203513E-3</v>
      </c>
      <c r="H45" t="s">
        <v>226</v>
      </c>
      <c r="I45">
        <v>0.37850101477353471</v>
      </c>
      <c r="J45">
        <v>1.5924566190650049</v>
      </c>
      <c r="K45">
        <v>11</v>
      </c>
      <c r="L45">
        <v>150</v>
      </c>
      <c r="M45" t="s">
        <v>271</v>
      </c>
    </row>
    <row r="46" spans="1:13" x14ac:dyDescent="0.25">
      <c r="A46" s="32">
        <v>45</v>
      </c>
      <c r="B46" t="str">
        <f>_xlfn.TEXTAFTER(_xlfn.TEXTAFTER(E46,"%"),"%")</f>
        <v>HALLMARK_MTORC1_SIGNALING</v>
      </c>
      <c r="C46" t="s">
        <v>13</v>
      </c>
      <c r="D46" s="35" t="s">
        <v>4</v>
      </c>
      <c r="E46" t="s">
        <v>36</v>
      </c>
      <c r="F46">
        <v>1.2244897959183669E-2</v>
      </c>
      <c r="G46">
        <v>3.4013605442176867E-2</v>
      </c>
      <c r="H46" t="s">
        <v>226</v>
      </c>
      <c r="I46">
        <v>0.32369102381085862</v>
      </c>
      <c r="J46">
        <v>1.4012780714881801</v>
      </c>
      <c r="K46">
        <v>95</v>
      </c>
      <c r="L46">
        <v>191</v>
      </c>
      <c r="M46" t="s">
        <v>272</v>
      </c>
    </row>
    <row r="47" spans="1:13" x14ac:dyDescent="0.25">
      <c r="A47" s="32">
        <v>46</v>
      </c>
      <c r="B47" t="str">
        <f>_xlfn.TEXTAFTER(_xlfn.TEXTAFTER(E47,"%"),"%")</f>
        <v>HALLMARK_NOTCH_SIGNALING</v>
      </c>
      <c r="C47" t="s">
        <v>13</v>
      </c>
      <c r="D47" s="36" t="s">
        <v>5</v>
      </c>
      <c r="E47" t="s">
        <v>63</v>
      </c>
      <c r="F47">
        <v>0.61873864521152344</v>
      </c>
      <c r="G47">
        <v>0.74337715295996354</v>
      </c>
      <c r="H47" t="s">
        <v>228</v>
      </c>
      <c r="I47">
        <v>-0.27528311616287582</v>
      </c>
      <c r="J47">
        <v>-0.89497540997330183</v>
      </c>
      <c r="K47">
        <v>2383</v>
      </c>
      <c r="L47">
        <v>23</v>
      </c>
      <c r="M47" t="s">
        <v>273</v>
      </c>
    </row>
    <row r="48" spans="1:13" x14ac:dyDescent="0.25">
      <c r="A48" s="32">
        <v>47</v>
      </c>
      <c r="B48" t="str">
        <f>_xlfn.TEXTAFTER(_xlfn.TEXTAFTER(E48,"%"),"%")</f>
        <v>HALLMARK_PI3K_AKT_MTOR_SIGNALING</v>
      </c>
      <c r="C48" t="s">
        <v>13</v>
      </c>
      <c r="D48" s="36" t="s">
        <v>5</v>
      </c>
      <c r="E48" t="s">
        <v>46</v>
      </c>
      <c r="F48">
        <v>0.31408808582721631</v>
      </c>
      <c r="G48">
        <v>0.42444335922596788</v>
      </c>
      <c r="H48" t="s">
        <v>228</v>
      </c>
      <c r="I48">
        <v>0.27943357932564228</v>
      </c>
      <c r="J48">
        <v>1.087224908463795</v>
      </c>
      <c r="K48">
        <v>2224</v>
      </c>
      <c r="L48">
        <v>87</v>
      </c>
      <c r="M48" t="s">
        <v>274</v>
      </c>
    </row>
    <row r="49" spans="1:13" x14ac:dyDescent="0.25">
      <c r="A49" s="32">
        <v>48</v>
      </c>
      <c r="B49" t="str">
        <f>_xlfn.TEXTAFTER(_xlfn.TEXTAFTER(E49,"%"),"%")</f>
        <v>HALLMARK_TGF_BETA_SIGNALING</v>
      </c>
      <c r="C49" t="s">
        <v>13</v>
      </c>
      <c r="D49" s="36" t="s">
        <v>5</v>
      </c>
      <c r="E49" t="s">
        <v>50</v>
      </c>
      <c r="F49">
        <v>5.8955895589558958E-2</v>
      </c>
      <c r="G49">
        <v>0.120177267987487</v>
      </c>
      <c r="H49" t="s">
        <v>228</v>
      </c>
      <c r="I49">
        <v>0.39463644772022871</v>
      </c>
      <c r="J49">
        <v>1.390635192072206</v>
      </c>
      <c r="K49">
        <v>392</v>
      </c>
      <c r="L49">
        <v>49</v>
      </c>
      <c r="M49" t="s">
        <v>275</v>
      </c>
    </row>
    <row r="50" spans="1:13" x14ac:dyDescent="0.25">
      <c r="A50" s="32">
        <v>49</v>
      </c>
      <c r="B50" t="str">
        <f>_xlfn.TEXTAFTER(_xlfn.TEXTAFTER(E50,"%"),"%")</f>
        <v>HALLMARK_TNFA_SIGNALING_VIA_NFKB</v>
      </c>
      <c r="C50" t="s">
        <v>13</v>
      </c>
      <c r="D50" s="35" t="s">
        <v>4</v>
      </c>
      <c r="E50" t="s">
        <v>24</v>
      </c>
      <c r="F50">
        <v>1.307873397855088E-4</v>
      </c>
      <c r="G50">
        <v>6.1139642944485202E-4</v>
      </c>
      <c r="H50" t="s">
        <v>226</v>
      </c>
      <c r="I50">
        <v>0.49486760841285932</v>
      </c>
      <c r="J50">
        <v>2.0820424987484829</v>
      </c>
      <c r="K50">
        <v>0</v>
      </c>
      <c r="L50">
        <v>150</v>
      </c>
      <c r="M50" t="s">
        <v>276</v>
      </c>
    </row>
    <row r="51" spans="1:13" x14ac:dyDescent="0.25">
      <c r="A51" s="37">
        <v>50</v>
      </c>
      <c r="B51" s="38" t="str">
        <f>_xlfn.TEXTAFTER(_xlfn.TEXTAFTER(E51,"%"),"%")</f>
        <v>HALLMARK_WNT_BETA_CATENIN_SIGNALING</v>
      </c>
      <c r="C51" s="38" t="s">
        <v>13</v>
      </c>
      <c r="D51" s="39" t="s">
        <v>5</v>
      </c>
      <c r="E51" t="s">
        <v>59</v>
      </c>
      <c r="F51">
        <v>0.65417189460476788</v>
      </c>
      <c r="G51">
        <v>0.74337715295996354</v>
      </c>
      <c r="H51" t="s">
        <v>228</v>
      </c>
      <c r="I51">
        <v>0.27097061785346072</v>
      </c>
      <c r="J51">
        <v>0.87528970193852162</v>
      </c>
      <c r="K51">
        <v>4170</v>
      </c>
      <c r="L51">
        <v>32</v>
      </c>
      <c r="M51" t="s">
        <v>277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262CD-EFC0-4711-8574-52C2D27BF09C}">
  <dimension ref="A1:A119"/>
  <sheetViews>
    <sheetView workbookViewId="0">
      <selection activeCell="R14" sqref="R14"/>
    </sheetView>
  </sheetViews>
  <sheetFormatPr defaultRowHeight="15" x14ac:dyDescent="0.25"/>
  <cols>
    <col min="1" max="1" width="15.140625" bestFit="1" customWidth="1"/>
  </cols>
  <sheetData>
    <row r="1" spans="1:1" x14ac:dyDescent="0.25">
      <c r="A1" t="s">
        <v>279</v>
      </c>
    </row>
    <row r="2" spans="1:1" x14ac:dyDescent="0.25">
      <c r="A2" t="s">
        <v>280</v>
      </c>
    </row>
    <row r="3" spans="1:1" x14ac:dyDescent="0.25">
      <c r="A3" s="46" t="s">
        <v>278</v>
      </c>
    </row>
    <row r="4" spans="1:1" x14ac:dyDescent="0.25">
      <c r="A4">
        <v>718</v>
      </c>
    </row>
    <row r="5" spans="1:1" x14ac:dyDescent="0.25">
      <c r="A5">
        <v>8530</v>
      </c>
    </row>
    <row r="6" spans="1:1" x14ac:dyDescent="0.25">
      <c r="A6">
        <v>64581</v>
      </c>
    </row>
    <row r="7" spans="1:1" x14ac:dyDescent="0.25">
      <c r="A7">
        <v>5653</v>
      </c>
    </row>
    <row r="8" spans="1:1" x14ac:dyDescent="0.25">
      <c r="A8">
        <v>115362</v>
      </c>
    </row>
    <row r="9" spans="1:1" x14ac:dyDescent="0.25">
      <c r="A9">
        <v>3627</v>
      </c>
    </row>
    <row r="10" spans="1:1" x14ac:dyDescent="0.25">
      <c r="A10">
        <v>7431</v>
      </c>
    </row>
    <row r="11" spans="1:1" x14ac:dyDescent="0.25">
      <c r="A11">
        <v>6352</v>
      </c>
    </row>
    <row r="12" spans="1:1" x14ac:dyDescent="0.25">
      <c r="A12">
        <v>4069</v>
      </c>
    </row>
    <row r="13" spans="1:1" x14ac:dyDescent="0.25">
      <c r="A13">
        <v>79887</v>
      </c>
    </row>
    <row r="14" spans="1:1" x14ac:dyDescent="0.25">
      <c r="A14">
        <v>3934</v>
      </c>
    </row>
    <row r="15" spans="1:1" x14ac:dyDescent="0.25">
      <c r="A15">
        <v>2670</v>
      </c>
    </row>
    <row r="16" spans="1:1" x14ac:dyDescent="0.25">
      <c r="A16">
        <v>3428</v>
      </c>
    </row>
    <row r="17" spans="1:1" x14ac:dyDescent="0.25">
      <c r="A17">
        <v>597</v>
      </c>
    </row>
    <row r="18" spans="1:1" x14ac:dyDescent="0.25">
      <c r="A18">
        <v>84419</v>
      </c>
    </row>
    <row r="19" spans="1:1" x14ac:dyDescent="0.25">
      <c r="A19">
        <v>374569</v>
      </c>
    </row>
    <row r="20" spans="1:1" x14ac:dyDescent="0.25">
      <c r="A20">
        <v>629</v>
      </c>
    </row>
    <row r="21" spans="1:1" x14ac:dyDescent="0.25">
      <c r="A21">
        <v>51316</v>
      </c>
    </row>
    <row r="22" spans="1:1" x14ac:dyDescent="0.25">
      <c r="A22">
        <v>2634</v>
      </c>
    </row>
    <row r="23" spans="1:1" x14ac:dyDescent="0.25">
      <c r="A23">
        <v>3001</v>
      </c>
    </row>
    <row r="24" spans="1:1" x14ac:dyDescent="0.25">
      <c r="A24">
        <v>7076</v>
      </c>
    </row>
    <row r="25" spans="1:1" x14ac:dyDescent="0.25">
      <c r="A25">
        <v>163351</v>
      </c>
    </row>
    <row r="26" spans="1:1" x14ac:dyDescent="0.25">
      <c r="A26">
        <v>347</v>
      </c>
    </row>
    <row r="27" spans="1:1" x14ac:dyDescent="0.25">
      <c r="A27">
        <v>115361</v>
      </c>
    </row>
    <row r="28" spans="1:1" x14ac:dyDescent="0.25">
      <c r="A28">
        <v>3117</v>
      </c>
    </row>
    <row r="29" spans="1:1" x14ac:dyDescent="0.25">
      <c r="A29">
        <v>64005</v>
      </c>
    </row>
    <row r="30" spans="1:1" x14ac:dyDescent="0.25">
      <c r="A30">
        <v>3428</v>
      </c>
    </row>
    <row r="31" spans="1:1" x14ac:dyDescent="0.25">
      <c r="A31">
        <v>721</v>
      </c>
    </row>
    <row r="32" spans="1:1" x14ac:dyDescent="0.25">
      <c r="A32">
        <v>720</v>
      </c>
    </row>
    <row r="33" spans="1:1" x14ac:dyDescent="0.25">
      <c r="A33">
        <v>58475</v>
      </c>
    </row>
    <row r="34" spans="1:1" x14ac:dyDescent="0.25">
      <c r="A34">
        <v>3589</v>
      </c>
    </row>
    <row r="35" spans="1:1" x14ac:dyDescent="0.25">
      <c r="A35">
        <v>11025</v>
      </c>
    </row>
    <row r="36" spans="1:1" x14ac:dyDescent="0.25">
      <c r="A36">
        <v>51131</v>
      </c>
    </row>
    <row r="37" spans="1:1" x14ac:dyDescent="0.25">
      <c r="A37">
        <v>3133</v>
      </c>
    </row>
    <row r="38" spans="1:1" x14ac:dyDescent="0.25">
      <c r="A38">
        <v>710</v>
      </c>
    </row>
    <row r="39" spans="1:1" x14ac:dyDescent="0.25">
      <c r="A39">
        <v>9180</v>
      </c>
    </row>
    <row r="40" spans="1:1" x14ac:dyDescent="0.25">
      <c r="A40">
        <v>1903</v>
      </c>
    </row>
    <row r="41" spans="1:1" x14ac:dyDescent="0.25">
      <c r="A41">
        <v>3659</v>
      </c>
    </row>
    <row r="42" spans="1:1" x14ac:dyDescent="0.25">
      <c r="A42">
        <v>6357</v>
      </c>
    </row>
    <row r="43" spans="1:1" x14ac:dyDescent="0.25">
      <c r="A43">
        <v>4938</v>
      </c>
    </row>
    <row r="44" spans="1:1" x14ac:dyDescent="0.25">
      <c r="A44">
        <v>7045</v>
      </c>
    </row>
    <row r="45" spans="1:1" x14ac:dyDescent="0.25">
      <c r="A45">
        <v>8529</v>
      </c>
    </row>
    <row r="46" spans="1:1" x14ac:dyDescent="0.25">
      <c r="A46">
        <v>1356</v>
      </c>
    </row>
    <row r="47" spans="1:1" x14ac:dyDescent="0.25">
      <c r="A47">
        <v>2214</v>
      </c>
    </row>
    <row r="48" spans="1:1" x14ac:dyDescent="0.25">
      <c r="A48">
        <v>2215</v>
      </c>
    </row>
    <row r="49" spans="1:1" x14ac:dyDescent="0.25">
      <c r="A49">
        <v>163351</v>
      </c>
    </row>
    <row r="50" spans="1:1" x14ac:dyDescent="0.25">
      <c r="A50">
        <v>29015</v>
      </c>
    </row>
    <row r="51" spans="1:1" x14ac:dyDescent="0.25">
      <c r="A51">
        <v>3105</v>
      </c>
    </row>
    <row r="52" spans="1:1" x14ac:dyDescent="0.25">
      <c r="A52">
        <v>101</v>
      </c>
    </row>
    <row r="53" spans="1:1" x14ac:dyDescent="0.25">
      <c r="A53">
        <v>3958</v>
      </c>
    </row>
    <row r="54" spans="1:1" x14ac:dyDescent="0.25">
      <c r="A54">
        <v>54578</v>
      </c>
    </row>
    <row r="55" spans="1:1" x14ac:dyDescent="0.25">
      <c r="A55">
        <v>3485</v>
      </c>
    </row>
    <row r="56" spans="1:1" x14ac:dyDescent="0.25">
      <c r="A56">
        <v>344</v>
      </c>
    </row>
    <row r="57" spans="1:1" x14ac:dyDescent="0.25">
      <c r="A57">
        <v>4069</v>
      </c>
    </row>
    <row r="58" spans="1:1" x14ac:dyDescent="0.25">
      <c r="A58">
        <v>1382</v>
      </c>
    </row>
    <row r="59" spans="1:1" x14ac:dyDescent="0.25">
      <c r="A59">
        <v>3105</v>
      </c>
    </row>
    <row r="60" spans="1:1" x14ac:dyDescent="0.25">
      <c r="A60">
        <v>12</v>
      </c>
    </row>
    <row r="61" spans="1:1" x14ac:dyDescent="0.25">
      <c r="A61">
        <v>6275</v>
      </c>
    </row>
    <row r="62" spans="1:1" x14ac:dyDescent="0.25">
      <c r="A62">
        <v>146722</v>
      </c>
    </row>
    <row r="63" spans="1:1" x14ac:dyDescent="0.25">
      <c r="A63">
        <v>3134</v>
      </c>
    </row>
    <row r="64" spans="1:1" x14ac:dyDescent="0.25">
      <c r="A64">
        <v>1634</v>
      </c>
    </row>
    <row r="65" spans="1:1" x14ac:dyDescent="0.25">
      <c r="A65">
        <v>716</v>
      </c>
    </row>
    <row r="66" spans="1:1" x14ac:dyDescent="0.25">
      <c r="A66">
        <v>602</v>
      </c>
    </row>
    <row r="67" spans="1:1" x14ac:dyDescent="0.25">
      <c r="A67">
        <v>10437</v>
      </c>
    </row>
    <row r="68" spans="1:1" x14ac:dyDescent="0.25">
      <c r="A68">
        <v>54625</v>
      </c>
    </row>
    <row r="69" spans="1:1" x14ac:dyDescent="0.25">
      <c r="A69">
        <v>2318</v>
      </c>
    </row>
    <row r="70" spans="1:1" x14ac:dyDescent="0.25">
      <c r="A70">
        <v>972</v>
      </c>
    </row>
    <row r="71" spans="1:1" x14ac:dyDescent="0.25">
      <c r="A71">
        <v>7185</v>
      </c>
    </row>
    <row r="72" spans="1:1" x14ac:dyDescent="0.25">
      <c r="A72">
        <v>5199</v>
      </c>
    </row>
    <row r="73" spans="1:1" x14ac:dyDescent="0.25">
      <c r="A73">
        <v>3563</v>
      </c>
    </row>
    <row r="74" spans="1:1" x14ac:dyDescent="0.25">
      <c r="A74">
        <v>10630</v>
      </c>
    </row>
    <row r="75" spans="1:1" x14ac:dyDescent="0.25">
      <c r="A75">
        <v>163351</v>
      </c>
    </row>
    <row r="76" spans="1:1" x14ac:dyDescent="0.25">
      <c r="A76">
        <v>4255</v>
      </c>
    </row>
    <row r="77" spans="1:1" x14ac:dyDescent="0.25">
      <c r="A77">
        <v>7058</v>
      </c>
    </row>
    <row r="78" spans="1:1" x14ac:dyDescent="0.25">
      <c r="A78">
        <v>9636</v>
      </c>
    </row>
    <row r="79" spans="1:1" x14ac:dyDescent="0.25">
      <c r="A79">
        <v>388646</v>
      </c>
    </row>
    <row r="80" spans="1:1" x14ac:dyDescent="0.25">
      <c r="A80">
        <v>5698</v>
      </c>
    </row>
    <row r="81" spans="1:1" x14ac:dyDescent="0.25">
      <c r="A81">
        <v>123</v>
      </c>
    </row>
    <row r="82" spans="1:1" x14ac:dyDescent="0.25">
      <c r="A82">
        <v>64108</v>
      </c>
    </row>
    <row r="83" spans="1:1" x14ac:dyDescent="0.25">
      <c r="A83">
        <v>29126</v>
      </c>
    </row>
    <row r="84" spans="1:1" x14ac:dyDescent="0.25">
      <c r="A84">
        <v>23514</v>
      </c>
    </row>
    <row r="85" spans="1:1" x14ac:dyDescent="0.25">
      <c r="A85">
        <v>81030</v>
      </c>
    </row>
    <row r="86" spans="1:1" x14ac:dyDescent="0.25">
      <c r="A86">
        <v>715</v>
      </c>
    </row>
    <row r="87" spans="1:1" x14ac:dyDescent="0.25">
      <c r="A87">
        <v>10561</v>
      </c>
    </row>
    <row r="88" spans="1:1" x14ac:dyDescent="0.25">
      <c r="A88">
        <v>6891</v>
      </c>
    </row>
    <row r="89" spans="1:1" x14ac:dyDescent="0.25">
      <c r="A89">
        <v>345611</v>
      </c>
    </row>
    <row r="90" spans="1:1" x14ac:dyDescent="0.25">
      <c r="A90">
        <v>5919</v>
      </c>
    </row>
    <row r="91" spans="1:1" x14ac:dyDescent="0.25">
      <c r="A91">
        <v>4046</v>
      </c>
    </row>
    <row r="92" spans="1:1" x14ac:dyDescent="0.25">
      <c r="A92">
        <v>7018</v>
      </c>
    </row>
    <row r="93" spans="1:1" x14ac:dyDescent="0.25">
      <c r="A93">
        <v>960</v>
      </c>
    </row>
    <row r="94" spans="1:1" x14ac:dyDescent="0.25">
      <c r="A94">
        <v>4939</v>
      </c>
    </row>
    <row r="95" spans="1:1" x14ac:dyDescent="0.25">
      <c r="A95">
        <v>132204</v>
      </c>
    </row>
    <row r="96" spans="1:1" x14ac:dyDescent="0.25">
      <c r="A96">
        <v>3105</v>
      </c>
    </row>
    <row r="97" spans="1:1" x14ac:dyDescent="0.25">
      <c r="A97">
        <v>3695</v>
      </c>
    </row>
    <row r="98" spans="1:1" x14ac:dyDescent="0.25">
      <c r="A98">
        <v>7318</v>
      </c>
    </row>
    <row r="99" spans="1:1" x14ac:dyDescent="0.25">
      <c r="A99">
        <v>11274</v>
      </c>
    </row>
    <row r="100" spans="1:1" x14ac:dyDescent="0.25">
      <c r="A100">
        <v>7097</v>
      </c>
    </row>
    <row r="101" spans="1:1" x14ac:dyDescent="0.25">
      <c r="A101">
        <v>79901</v>
      </c>
    </row>
    <row r="102" spans="1:1" x14ac:dyDescent="0.25">
      <c r="A102">
        <v>1281</v>
      </c>
    </row>
    <row r="103" spans="1:1" x14ac:dyDescent="0.25">
      <c r="A103">
        <v>6247</v>
      </c>
    </row>
    <row r="104" spans="1:1" x14ac:dyDescent="0.25">
      <c r="A104">
        <v>19</v>
      </c>
    </row>
    <row r="105" spans="1:1" x14ac:dyDescent="0.25">
      <c r="A105">
        <v>146857</v>
      </c>
    </row>
    <row r="106" spans="1:1" x14ac:dyDescent="0.25">
      <c r="A106">
        <v>2173</v>
      </c>
    </row>
    <row r="107" spans="1:1" x14ac:dyDescent="0.25">
      <c r="A107">
        <v>439996</v>
      </c>
    </row>
    <row r="108" spans="1:1" x14ac:dyDescent="0.25">
      <c r="A108">
        <v>30008</v>
      </c>
    </row>
    <row r="109" spans="1:1" x14ac:dyDescent="0.25">
      <c r="A109">
        <v>1545</v>
      </c>
    </row>
    <row r="110" spans="1:1" x14ac:dyDescent="0.25">
      <c r="A110">
        <v>29128</v>
      </c>
    </row>
    <row r="111" spans="1:1" x14ac:dyDescent="0.25">
      <c r="A111">
        <v>116071</v>
      </c>
    </row>
    <row r="112" spans="1:1" x14ac:dyDescent="0.25">
      <c r="A112">
        <v>3109</v>
      </c>
    </row>
    <row r="113" spans="1:1" x14ac:dyDescent="0.25">
      <c r="A113">
        <v>706</v>
      </c>
    </row>
    <row r="114" spans="1:1" x14ac:dyDescent="0.25">
      <c r="A114">
        <v>84166</v>
      </c>
    </row>
    <row r="115" spans="1:1" x14ac:dyDescent="0.25">
      <c r="A115">
        <v>1522</v>
      </c>
    </row>
    <row r="116" spans="1:1" x14ac:dyDescent="0.25">
      <c r="A116">
        <v>1052</v>
      </c>
    </row>
    <row r="117" spans="1:1" x14ac:dyDescent="0.25">
      <c r="A117">
        <v>3665</v>
      </c>
    </row>
    <row r="118" spans="1:1" x14ac:dyDescent="0.25">
      <c r="A118">
        <v>222553</v>
      </c>
    </row>
    <row r="119" spans="1:1" x14ac:dyDescent="0.25">
      <c r="A119">
        <v>3105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FIG4A</vt:lpstr>
      <vt:lpstr>FIG4B</vt:lpstr>
      <vt:lpstr>FIG4C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Nieto</dc:creator>
  <cp:lastModifiedBy>Alexander Nieto</cp:lastModifiedBy>
  <dcterms:created xsi:type="dcterms:W3CDTF">2015-06-05T18:19:34Z</dcterms:created>
  <dcterms:modified xsi:type="dcterms:W3CDTF">2023-04-04T16:58:18Z</dcterms:modified>
</cp:coreProperties>
</file>