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ander_dony/Desktop/"/>
    </mc:Choice>
  </mc:AlternateContent>
  <xr:revisionPtr revIDLastSave="0" documentId="13_ncr:1_{1317E4EF-3A2F-B34A-9B08-D4D7C46415AD}" xr6:coauthVersionLast="47" xr6:coauthVersionMax="47" xr10:uidLastSave="{00000000-0000-0000-0000-000000000000}"/>
  <bookViews>
    <workbookView xWindow="380" yWindow="1300" windowWidth="21040" windowHeight="13320" activeTab="1" xr2:uid="{2669476E-A240-124D-B505-EB0D6D576C50}"/>
  </bookViews>
  <sheets>
    <sheet name="5d. GAD1 counts" sheetId="1" r:id="rId1"/>
    <sheet name="6f.g. PBX3 and GAD1-PBX3 cou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" l="1"/>
  <c r="M26" i="1"/>
  <c r="M25" i="1"/>
  <c r="M24" i="1"/>
  <c r="M23" i="1"/>
  <c r="M22" i="1"/>
  <c r="M21" i="1"/>
  <c r="M20" i="1"/>
  <c r="M19" i="1"/>
  <c r="M18" i="1"/>
  <c r="M29" i="1" s="1"/>
  <c r="M5" i="1"/>
  <c r="M6" i="1"/>
  <c r="M7" i="1"/>
  <c r="M8" i="1"/>
  <c r="M9" i="1"/>
  <c r="M10" i="1"/>
  <c r="M11" i="1"/>
  <c r="M12" i="1"/>
  <c r="M13" i="1"/>
  <c r="M4" i="1"/>
  <c r="M15" i="1" s="1"/>
  <c r="H3" i="2"/>
  <c r="H4" i="2"/>
  <c r="H5" i="2"/>
  <c r="H6" i="2"/>
  <c r="H7" i="2"/>
  <c r="H12" i="2"/>
  <c r="H13" i="2"/>
  <c r="H14" i="2"/>
  <c r="H15" i="2"/>
  <c r="H16" i="2"/>
  <c r="F17" i="1"/>
  <c r="F16" i="1"/>
  <c r="F15" i="1"/>
  <c r="F14" i="1"/>
  <c r="F13" i="1"/>
  <c r="F19" i="1" s="1"/>
  <c r="F8" i="1"/>
  <c r="F7" i="1"/>
  <c r="F6" i="1"/>
  <c r="F5" i="1"/>
  <c r="F4" i="1"/>
  <c r="F10" i="1" s="1"/>
  <c r="G16" i="2"/>
  <c r="G15" i="2"/>
  <c r="G14" i="2"/>
  <c r="G13" i="2"/>
  <c r="G12" i="2"/>
  <c r="G4" i="2"/>
  <c r="G5" i="2"/>
  <c r="G6" i="2"/>
  <c r="G7" i="2"/>
  <c r="G3" i="2"/>
  <c r="F20" i="1" l="1"/>
  <c r="M30" i="1"/>
  <c r="H9" i="2"/>
  <c r="H18" i="2"/>
  <c r="H19" i="2" s="1"/>
  <c r="G18" i="2" l="1"/>
  <c r="G9" i="2"/>
  <c r="G19" i="2" l="1"/>
</calcChain>
</file>

<file path=xl/sharedStrings.xml><?xml version="1.0" encoding="utf-8"?>
<sst xmlns="http://schemas.openxmlformats.org/spreadsheetml/2006/main" count="88" uniqueCount="41">
  <si>
    <t>DMSO</t>
  </si>
  <si>
    <t>DEX</t>
  </si>
  <si>
    <t>Slice number</t>
  </si>
  <si>
    <t>Whole tissue 1</t>
  </si>
  <si>
    <t>Whole tissue 2</t>
  </si>
  <si>
    <t>Whole tissue 3</t>
  </si>
  <si>
    <t>Whole tissue 4</t>
  </si>
  <si>
    <t>Whole tissue 5</t>
  </si>
  <si>
    <t>Area (mm2)</t>
  </si>
  <si>
    <t>GFP+ PBX3+</t>
  </si>
  <si>
    <t xml:space="preserve"> PBX3+</t>
  </si>
  <si>
    <t>Mean</t>
  </si>
  <si>
    <t>Fold Change</t>
  </si>
  <si>
    <t>Area-normalized GAD1+</t>
  </si>
  <si>
    <t>GAD1+ cells</t>
  </si>
  <si>
    <t>Image number</t>
  </si>
  <si>
    <t xml:space="preserve"> PBX3+ cells</t>
  </si>
  <si>
    <t>GFP+ PBX3+ cells</t>
  </si>
  <si>
    <t>Area-normalized counts</t>
  </si>
  <si>
    <r>
      <rPr>
        <b/>
        <sz val="12"/>
        <color theme="1"/>
        <rFont val="Calibri"/>
        <family val="2"/>
        <scheme val="minor"/>
      </rPr>
      <t>Experiment 1</t>
    </r>
    <r>
      <rPr>
        <sz val="12"/>
        <color theme="1"/>
        <rFont val="Calibri"/>
        <family val="2"/>
        <scheme val="minor"/>
      </rPr>
      <t>: whole tissue slices</t>
    </r>
  </si>
  <si>
    <t>1. Mosaic 10, S2</t>
  </si>
  <si>
    <t>2. Mosaic 11, S7</t>
  </si>
  <si>
    <t>3. Mosaic 11, S9</t>
  </si>
  <si>
    <t>4. Mosaic 12, S8</t>
  </si>
  <si>
    <t>5. Mosaic 13, S5</t>
  </si>
  <si>
    <t>6. Mosaic 14, S3</t>
  </si>
  <si>
    <t>7. Mosaic 15, S9</t>
  </si>
  <si>
    <t>8. Mosaic 16, S2</t>
  </si>
  <si>
    <t>9. Mosaic 17, S4</t>
  </si>
  <si>
    <t>10. Mosaic 18, S4</t>
  </si>
  <si>
    <t>1. Mosaic 13, S3</t>
  </si>
  <si>
    <t>2. Mosaic 14, S7</t>
  </si>
  <si>
    <t>3. Mosaic 15, S6</t>
  </si>
  <si>
    <t>4. Mosaic 16, S4</t>
  </si>
  <si>
    <t>5. Mosaic 17, S2</t>
  </si>
  <si>
    <t>6. Mosaic 19, S7</t>
  </si>
  <si>
    <t>7. Mosaic 20, S6</t>
  </si>
  <si>
    <t>8. Mosaic 21, S12</t>
  </si>
  <si>
    <t>9. Mosaic 22, S9</t>
  </si>
  <si>
    <t>10. Mosaic 23, S7</t>
  </si>
  <si>
    <r>
      <rPr>
        <b/>
        <sz val="12"/>
        <color theme="1"/>
        <rFont val="Calibri"/>
        <family val="2"/>
        <scheme val="minor"/>
      </rPr>
      <t>Experiment 2</t>
    </r>
    <r>
      <rPr>
        <sz val="12"/>
        <color theme="1"/>
        <rFont val="Calibri"/>
        <family val="2"/>
        <scheme val="minor"/>
      </rPr>
      <t>: Counting in randomly-selected representative tissue sections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</si>
</sst>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2" fontId="0" fillId="0" borderId="0" xfId="0" applyNumberFormat="1"/>
    <xf numFmtId="10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24CDD-BB89-C847-B53C-ED263F8A7DB4}">
  <dimension ref="A1:M30"/>
  <sheetViews>
    <sheetView workbookViewId="0">
      <selection activeCell="H1" sqref="H1"/>
    </sheetView>
  </sheetViews>
  <sheetFormatPr baseColWidth="10" defaultRowHeight="16" x14ac:dyDescent="0.2"/>
  <cols>
    <col min="1" max="1" width="17.83203125" bestFit="1" customWidth="1"/>
    <col min="3" max="3" width="11" bestFit="1" customWidth="1"/>
    <col min="5" max="5" width="11.1640625" bestFit="1" customWidth="1"/>
    <col min="6" max="6" width="21.1640625" bestFit="1" customWidth="1"/>
    <col min="8" max="8" width="18.33203125" customWidth="1"/>
    <col min="11" max="11" width="16.1640625" customWidth="1"/>
    <col min="12" max="12" width="11.1640625" bestFit="1" customWidth="1"/>
    <col min="13" max="13" width="21.5" bestFit="1" customWidth="1"/>
  </cols>
  <sheetData>
    <row r="1" spans="1:13" x14ac:dyDescent="0.2">
      <c r="A1" t="s">
        <v>19</v>
      </c>
      <c r="H1" t="s">
        <v>40</v>
      </c>
    </row>
    <row r="2" spans="1:13" x14ac:dyDescent="0.2">
      <c r="A2" s="6" t="s">
        <v>0</v>
      </c>
      <c r="H2" s="7" t="s">
        <v>0</v>
      </c>
    </row>
    <row r="3" spans="1:13" s="6" customFormat="1" x14ac:dyDescent="0.2">
      <c r="A3" s="6" t="s">
        <v>2</v>
      </c>
      <c r="B3" s="6" t="s">
        <v>8</v>
      </c>
      <c r="C3" s="6" t="s">
        <v>14</v>
      </c>
      <c r="F3" s="6" t="s">
        <v>13</v>
      </c>
      <c r="H3" s="6" t="s">
        <v>15</v>
      </c>
      <c r="I3" s="6" t="s">
        <v>8</v>
      </c>
      <c r="J3" s="6" t="s">
        <v>14</v>
      </c>
      <c r="M3" s="6" t="s">
        <v>13</v>
      </c>
    </row>
    <row r="4" spans="1:13" x14ac:dyDescent="0.2">
      <c r="A4" t="s">
        <v>3</v>
      </c>
      <c r="B4">
        <v>0.80541248899999995</v>
      </c>
      <c r="C4">
        <v>507</v>
      </c>
      <c r="F4" s="2">
        <f>C4/B4</f>
        <v>629.49110787876054</v>
      </c>
      <c r="H4" s="7" t="s">
        <v>30</v>
      </c>
      <c r="I4">
        <v>6.9593635000000001E-2</v>
      </c>
      <c r="J4">
        <v>92</v>
      </c>
      <c r="M4" s="2">
        <f>J4/I4</f>
        <v>1321.9599752189981</v>
      </c>
    </row>
    <row r="5" spans="1:13" x14ac:dyDescent="0.2">
      <c r="A5" t="s">
        <v>4</v>
      </c>
      <c r="B5">
        <v>1.3577465279999998</v>
      </c>
      <c r="C5">
        <v>1497</v>
      </c>
      <c r="F5" s="2">
        <f t="shared" ref="F5:F8" si="0">C5/B5</f>
        <v>1102.5622007703637</v>
      </c>
      <c r="H5" s="7" t="s">
        <v>31</v>
      </c>
      <c r="I5">
        <v>7.6083311000000001E-2</v>
      </c>
      <c r="J5">
        <v>154</v>
      </c>
      <c r="M5" s="2">
        <f t="shared" ref="M5:M13" si="1">J5/I5</f>
        <v>2024.0969796911179</v>
      </c>
    </row>
    <row r="6" spans="1:13" x14ac:dyDescent="0.2">
      <c r="A6" t="s">
        <v>5</v>
      </c>
      <c r="B6">
        <v>0.74686803700000004</v>
      </c>
      <c r="C6">
        <v>112</v>
      </c>
      <c r="F6" s="2">
        <f t="shared" si="0"/>
        <v>149.95955704555072</v>
      </c>
      <c r="H6" s="7" t="s">
        <v>32</v>
      </c>
      <c r="I6">
        <v>5.5155192999999998E-2</v>
      </c>
      <c r="J6">
        <v>233</v>
      </c>
      <c r="M6" s="2">
        <f t="shared" si="1"/>
        <v>4224.4435623677355</v>
      </c>
    </row>
    <row r="7" spans="1:13" x14ac:dyDescent="0.2">
      <c r="A7" t="s">
        <v>6</v>
      </c>
      <c r="B7">
        <v>6.271758999999999E-2</v>
      </c>
      <c r="C7">
        <v>18</v>
      </c>
      <c r="F7" s="2">
        <f t="shared" si="0"/>
        <v>287.0008238518094</v>
      </c>
      <c r="H7" s="7" t="s">
        <v>33</v>
      </c>
      <c r="I7">
        <v>5.6523901000000001E-2</v>
      </c>
      <c r="J7">
        <v>158</v>
      </c>
      <c r="M7" s="2">
        <f t="shared" si="1"/>
        <v>2795.2777003130054</v>
      </c>
    </row>
    <row r="8" spans="1:13" x14ac:dyDescent="0.2">
      <c r="A8" t="s">
        <v>7</v>
      </c>
      <c r="B8">
        <v>0.26800886099999999</v>
      </c>
      <c r="C8">
        <v>400</v>
      </c>
      <c r="F8" s="2">
        <f t="shared" si="0"/>
        <v>1492.4879666571921</v>
      </c>
      <c r="H8" s="7" t="s">
        <v>34</v>
      </c>
      <c r="I8">
        <v>8.5478250000000006E-2</v>
      </c>
      <c r="J8">
        <v>186</v>
      </c>
      <c r="M8" s="2">
        <f t="shared" si="1"/>
        <v>2175.9921383509841</v>
      </c>
    </row>
    <row r="9" spans="1:13" x14ac:dyDescent="0.2">
      <c r="E9" t="s">
        <v>0</v>
      </c>
      <c r="H9" s="7" t="s">
        <v>35</v>
      </c>
      <c r="I9">
        <v>6.1427353999999997E-2</v>
      </c>
      <c r="J9">
        <v>105</v>
      </c>
      <c r="M9" s="2">
        <f t="shared" si="1"/>
        <v>1709.3362022398035</v>
      </c>
    </row>
    <row r="10" spans="1:13" x14ac:dyDescent="0.2">
      <c r="E10" t="s">
        <v>11</v>
      </c>
      <c r="F10" s="2">
        <f>AVERAGE(F4:F8)</f>
        <v>732.3003312407352</v>
      </c>
      <c r="H10" s="7" t="s">
        <v>36</v>
      </c>
      <c r="I10">
        <v>6.3097502E-2</v>
      </c>
      <c r="J10">
        <v>314</v>
      </c>
      <c r="M10" s="2">
        <f t="shared" si="1"/>
        <v>4976.425215692374</v>
      </c>
    </row>
    <row r="11" spans="1:13" x14ac:dyDescent="0.2">
      <c r="A11" s="6" t="s">
        <v>1</v>
      </c>
      <c r="H11" s="7" t="s">
        <v>37</v>
      </c>
      <c r="I11">
        <v>4.7130421999999998E-2</v>
      </c>
      <c r="J11">
        <v>71</v>
      </c>
      <c r="M11" s="2">
        <f t="shared" si="1"/>
        <v>1506.4579731537308</v>
      </c>
    </row>
    <row r="12" spans="1:13" s="6" customFormat="1" x14ac:dyDescent="0.2">
      <c r="A12" s="6" t="s">
        <v>2</v>
      </c>
      <c r="B12" s="6" t="s">
        <v>8</v>
      </c>
      <c r="C12" s="6" t="s">
        <v>14</v>
      </c>
      <c r="F12" s="6" t="s">
        <v>13</v>
      </c>
      <c r="H12" s="7" t="s">
        <v>38</v>
      </c>
      <c r="I12">
        <v>8.0583562000000011E-2</v>
      </c>
      <c r="J12">
        <v>48</v>
      </c>
      <c r="M12" s="2">
        <f t="shared" si="1"/>
        <v>595.65497985805087</v>
      </c>
    </row>
    <row r="13" spans="1:13" x14ac:dyDescent="0.2">
      <c r="A13" t="s">
        <v>3</v>
      </c>
      <c r="B13">
        <v>0.74706671800000002</v>
      </c>
      <c r="C13">
        <v>1281</v>
      </c>
      <c r="F13" s="2">
        <f>C13/B13</f>
        <v>1714.7062894588753</v>
      </c>
      <c r="H13" s="7" t="s">
        <v>39</v>
      </c>
      <c r="I13">
        <v>6.5985897000000002E-2</v>
      </c>
      <c r="J13">
        <v>22</v>
      </c>
      <c r="M13" s="2">
        <f t="shared" si="1"/>
        <v>333.40457582928667</v>
      </c>
    </row>
    <row r="14" spans="1:13" x14ac:dyDescent="0.2">
      <c r="A14" t="s">
        <v>4</v>
      </c>
      <c r="B14">
        <v>0.67450741299999994</v>
      </c>
      <c r="C14">
        <v>1650</v>
      </c>
      <c r="F14" s="2">
        <f t="shared" ref="F14:F17" si="2">C14/B14</f>
        <v>2446.2296013342707</v>
      </c>
      <c r="L14" t="s">
        <v>0</v>
      </c>
    </row>
    <row r="15" spans="1:13" x14ac:dyDescent="0.2">
      <c r="A15" t="s">
        <v>5</v>
      </c>
      <c r="B15">
        <v>0.62987715399999999</v>
      </c>
      <c r="C15">
        <v>517</v>
      </c>
      <c r="F15" s="2">
        <f t="shared" si="2"/>
        <v>820.79497044276036</v>
      </c>
      <c r="L15" t="s">
        <v>11</v>
      </c>
      <c r="M15" s="2">
        <f>AVERAGE(M4:M13)</f>
        <v>2166.304930271509</v>
      </c>
    </row>
    <row r="16" spans="1:13" x14ac:dyDescent="0.2">
      <c r="A16" t="s">
        <v>6</v>
      </c>
      <c r="B16" s="4">
        <v>1.1261515689999999</v>
      </c>
      <c r="C16" s="4">
        <v>2135</v>
      </c>
      <c r="F16" s="2">
        <f t="shared" si="2"/>
        <v>1895.8371668352222</v>
      </c>
    </row>
    <row r="17" spans="1:13" x14ac:dyDescent="0.2">
      <c r="A17" t="s">
        <v>7</v>
      </c>
      <c r="B17" s="4">
        <v>1.5024539399999999</v>
      </c>
      <c r="C17" s="4">
        <v>1782</v>
      </c>
      <c r="D17" s="5"/>
      <c r="F17" s="2">
        <f t="shared" si="2"/>
        <v>1186.0596538486898</v>
      </c>
      <c r="H17" t="s">
        <v>1</v>
      </c>
    </row>
    <row r="18" spans="1:13" x14ac:dyDescent="0.2">
      <c r="E18" t="s">
        <v>1</v>
      </c>
      <c r="H18" s="7" t="s">
        <v>20</v>
      </c>
      <c r="I18">
        <v>3.0995307E-2</v>
      </c>
      <c r="J18">
        <v>273</v>
      </c>
      <c r="M18" s="2">
        <f>J18/I18</f>
        <v>8807.7849979030689</v>
      </c>
    </row>
    <row r="19" spans="1:13" x14ac:dyDescent="0.2">
      <c r="E19" t="s">
        <v>11</v>
      </c>
      <c r="F19" s="2">
        <f>AVERAGE(F13:F17)</f>
        <v>1612.7255363839636</v>
      </c>
      <c r="H19" s="7" t="s">
        <v>21</v>
      </c>
      <c r="I19">
        <v>5.7549052000000003E-2</v>
      </c>
      <c r="J19">
        <v>259</v>
      </c>
      <c r="M19" s="2">
        <f t="shared" ref="M19:M27" si="3">J19/I19</f>
        <v>4500.5085400885491</v>
      </c>
    </row>
    <row r="20" spans="1:13" x14ac:dyDescent="0.2">
      <c r="E20" t="s">
        <v>12</v>
      </c>
      <c r="F20" s="2">
        <f>F19/F10</f>
        <v>2.2022733946487851</v>
      </c>
      <c r="H20" s="7" t="s">
        <v>22</v>
      </c>
      <c r="I20">
        <v>5.7536078000000004E-2</v>
      </c>
      <c r="J20">
        <v>269</v>
      </c>
      <c r="M20" s="2">
        <f t="shared" si="3"/>
        <v>4675.3273659007482</v>
      </c>
    </row>
    <row r="21" spans="1:13" x14ac:dyDescent="0.2">
      <c r="H21" s="7" t="s">
        <v>23</v>
      </c>
      <c r="I21">
        <v>6.545753E-2</v>
      </c>
      <c r="J21">
        <v>199</v>
      </c>
      <c r="M21" s="2">
        <f t="shared" si="3"/>
        <v>3040.1391558771006</v>
      </c>
    </row>
    <row r="22" spans="1:13" x14ac:dyDescent="0.2">
      <c r="H22" s="7" t="s">
        <v>24</v>
      </c>
      <c r="I22">
        <v>6.7834482999999987E-2</v>
      </c>
      <c r="J22">
        <v>282</v>
      </c>
      <c r="M22" s="2">
        <f t="shared" si="3"/>
        <v>4157.1776997253746</v>
      </c>
    </row>
    <row r="23" spans="1:13" x14ac:dyDescent="0.2">
      <c r="H23" s="7" t="s">
        <v>25</v>
      </c>
      <c r="I23">
        <v>7.6371720000000004E-2</v>
      </c>
      <c r="J23">
        <v>528</v>
      </c>
      <c r="M23" s="2">
        <f t="shared" si="3"/>
        <v>6913.5538652265523</v>
      </c>
    </row>
    <row r="24" spans="1:13" x14ac:dyDescent="0.2">
      <c r="H24" s="7" t="s">
        <v>26</v>
      </c>
      <c r="I24">
        <v>6.3110585999999996E-2</v>
      </c>
      <c r="J24">
        <v>242</v>
      </c>
      <c r="M24" s="2">
        <f t="shared" si="3"/>
        <v>3834.5389472377901</v>
      </c>
    </row>
    <row r="25" spans="1:13" x14ac:dyDescent="0.2">
      <c r="H25" s="7" t="s">
        <v>27</v>
      </c>
      <c r="I25">
        <v>8.6798500000000001E-2</v>
      </c>
      <c r="J25">
        <v>158</v>
      </c>
      <c r="M25" s="2">
        <f t="shared" si="3"/>
        <v>1820.3079546305523</v>
      </c>
    </row>
    <row r="26" spans="1:13" x14ac:dyDescent="0.2">
      <c r="H26" s="7" t="s">
        <v>28</v>
      </c>
      <c r="I26">
        <v>8.0076210000000009E-2</v>
      </c>
      <c r="J26">
        <v>542</v>
      </c>
      <c r="M26" s="2">
        <f t="shared" si="3"/>
        <v>6768.5521080480703</v>
      </c>
    </row>
    <row r="27" spans="1:13" x14ac:dyDescent="0.2">
      <c r="H27" s="7" t="s">
        <v>29</v>
      </c>
      <c r="I27">
        <v>5.5499564000000001E-2</v>
      </c>
      <c r="J27">
        <v>362</v>
      </c>
      <c r="M27" s="2">
        <f t="shared" si="3"/>
        <v>6522.5737629218129</v>
      </c>
    </row>
    <row r="28" spans="1:13" x14ac:dyDescent="0.2">
      <c r="H28" s="7"/>
      <c r="L28" t="s">
        <v>1</v>
      </c>
    </row>
    <row r="29" spans="1:13" x14ac:dyDescent="0.2">
      <c r="K29" s="7"/>
      <c r="L29" t="s">
        <v>11</v>
      </c>
      <c r="M29" s="2">
        <f>AVERAGE(M18:M27)</f>
        <v>5104.0464397559617</v>
      </c>
    </row>
    <row r="30" spans="1:13" x14ac:dyDescent="0.2">
      <c r="L30" t="s">
        <v>12</v>
      </c>
      <c r="M30" s="2">
        <f>M29/M15</f>
        <v>2.3561071058986407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A0CE-0ECF-0449-BE00-5EA0A7BCBA66}">
  <dimension ref="A1:K29"/>
  <sheetViews>
    <sheetView tabSelected="1" workbookViewId="0">
      <selection activeCell="K18" sqref="K18"/>
    </sheetView>
  </sheetViews>
  <sheetFormatPr baseColWidth="10" defaultRowHeight="16" x14ac:dyDescent="0.2"/>
  <cols>
    <col min="1" max="1" width="17.83203125" bestFit="1" customWidth="1"/>
    <col min="3" max="3" width="6.83203125" bestFit="1" customWidth="1"/>
    <col min="6" max="6" width="10.83203125" style="6"/>
    <col min="7" max="7" width="10.5" bestFit="1" customWidth="1"/>
    <col min="8" max="8" width="11.1640625" bestFit="1" customWidth="1"/>
    <col min="10" max="10" width="13" bestFit="1" customWidth="1"/>
    <col min="11" max="11" width="12.6640625" bestFit="1" customWidth="1"/>
  </cols>
  <sheetData>
    <row r="1" spans="1:11" x14ac:dyDescent="0.2">
      <c r="A1" s="6" t="s">
        <v>0</v>
      </c>
      <c r="B1" s="6"/>
      <c r="C1" s="6"/>
      <c r="D1" s="6"/>
      <c r="E1" s="6"/>
      <c r="G1" s="8" t="s">
        <v>18</v>
      </c>
      <c r="H1" s="8"/>
    </row>
    <row r="2" spans="1:11" x14ac:dyDescent="0.2">
      <c r="A2" s="6" t="s">
        <v>2</v>
      </c>
      <c r="B2" s="6" t="s">
        <v>8</v>
      </c>
      <c r="C2" s="6" t="s">
        <v>16</v>
      </c>
      <c r="D2" s="6" t="s">
        <v>17</v>
      </c>
      <c r="E2" s="6"/>
      <c r="G2" s="6" t="s">
        <v>10</v>
      </c>
      <c r="H2" s="6" t="s">
        <v>9</v>
      </c>
      <c r="J2" s="1"/>
      <c r="K2" s="1"/>
    </row>
    <row r="3" spans="1:11" x14ac:dyDescent="0.2">
      <c r="A3" t="s">
        <v>3</v>
      </c>
      <c r="B3">
        <v>0.80541248899999995</v>
      </c>
      <c r="C3">
        <v>392</v>
      </c>
      <c r="D3">
        <v>10</v>
      </c>
      <c r="G3" s="2">
        <f>C3/B3</f>
        <v>486.70712877411069</v>
      </c>
      <c r="H3" s="2">
        <f>D3/B3</f>
        <v>12.415998183013029</v>
      </c>
      <c r="J3" s="3"/>
      <c r="K3" s="3"/>
    </row>
    <row r="4" spans="1:11" x14ac:dyDescent="0.2">
      <c r="A4" t="s">
        <v>4</v>
      </c>
      <c r="B4">
        <v>1.3577465279999998</v>
      </c>
      <c r="C4">
        <v>1410</v>
      </c>
      <c r="D4">
        <v>58</v>
      </c>
      <c r="G4" s="2">
        <f>C4/B4</f>
        <v>1038.4854396033486</v>
      </c>
      <c r="H4" s="2">
        <f>D4/B4</f>
        <v>42.717840778010078</v>
      </c>
      <c r="J4" s="3"/>
      <c r="K4" s="3"/>
    </row>
    <row r="5" spans="1:11" x14ac:dyDescent="0.2">
      <c r="A5" t="s">
        <v>5</v>
      </c>
      <c r="B5">
        <v>0.74686803700000004</v>
      </c>
      <c r="C5">
        <v>430</v>
      </c>
      <c r="D5">
        <v>25</v>
      </c>
      <c r="G5" s="2">
        <f>C5/B5</f>
        <v>575.73758508559661</v>
      </c>
      <c r="H5" s="2">
        <f>D5/B5</f>
        <v>33.473115411953287</v>
      </c>
      <c r="J5" s="3"/>
      <c r="K5" s="3"/>
    </row>
    <row r="6" spans="1:11" x14ac:dyDescent="0.2">
      <c r="A6" t="s">
        <v>6</v>
      </c>
      <c r="B6">
        <v>6.271758999999999E-2</v>
      </c>
      <c r="C6">
        <v>79</v>
      </c>
      <c r="D6">
        <v>6</v>
      </c>
      <c r="G6" s="2">
        <f>C6/B6</f>
        <v>1259.6147269051635</v>
      </c>
      <c r="H6" s="2">
        <f>D6/B6</f>
        <v>95.666941283936467</v>
      </c>
      <c r="J6" s="3"/>
      <c r="K6" s="3"/>
    </row>
    <row r="7" spans="1:11" x14ac:dyDescent="0.2">
      <c r="A7" t="s">
        <v>7</v>
      </c>
      <c r="B7">
        <v>0.26800886099999999</v>
      </c>
      <c r="C7">
        <v>397</v>
      </c>
      <c r="D7">
        <v>27</v>
      </c>
      <c r="G7" s="2">
        <f>C7/B7</f>
        <v>1481.294306907263</v>
      </c>
      <c r="H7" s="2">
        <f>D7/B7</f>
        <v>100.74293774936046</v>
      </c>
      <c r="J7" s="3"/>
      <c r="K7" s="3"/>
    </row>
    <row r="8" spans="1:11" x14ac:dyDescent="0.2">
      <c r="F8" s="6" t="s">
        <v>0</v>
      </c>
    </row>
    <row r="9" spans="1:11" x14ac:dyDescent="0.2">
      <c r="F9" s="6" t="s">
        <v>11</v>
      </c>
      <c r="G9" s="2">
        <f t="shared" ref="G9:H9" si="0">AVERAGE(G3:G7)</f>
        <v>968.36783745509638</v>
      </c>
      <c r="H9" s="2">
        <f t="shared" si="0"/>
        <v>57.003366681254668</v>
      </c>
      <c r="I9" s="2"/>
      <c r="J9" s="3"/>
      <c r="K9" s="3"/>
    </row>
    <row r="10" spans="1:11" x14ac:dyDescent="0.2">
      <c r="A10" s="6" t="s">
        <v>1</v>
      </c>
      <c r="B10" s="6"/>
      <c r="C10" s="6"/>
      <c r="D10" s="6"/>
      <c r="E10" s="6"/>
      <c r="G10" s="6"/>
      <c r="H10" s="6"/>
    </row>
    <row r="11" spans="1:11" x14ac:dyDescent="0.2">
      <c r="A11" s="6" t="s">
        <v>2</v>
      </c>
      <c r="B11" s="6" t="s">
        <v>8</v>
      </c>
      <c r="C11" s="6" t="s">
        <v>10</v>
      </c>
      <c r="D11" s="6" t="s">
        <v>9</v>
      </c>
      <c r="E11" s="6"/>
      <c r="G11" s="6" t="s">
        <v>10</v>
      </c>
      <c r="H11" s="6" t="s">
        <v>9</v>
      </c>
    </row>
    <row r="12" spans="1:11" x14ac:dyDescent="0.2">
      <c r="A12" t="s">
        <v>3</v>
      </c>
      <c r="B12">
        <v>0.74706671800000002</v>
      </c>
      <c r="C12">
        <v>1373</v>
      </c>
      <c r="D12">
        <v>171</v>
      </c>
      <c r="G12" s="2">
        <f>C12/B12</f>
        <v>1837.8545944004964</v>
      </c>
      <c r="H12" s="2">
        <f>D12/B12</f>
        <v>228.89521896757819</v>
      </c>
      <c r="J12" s="3"/>
      <c r="K12" s="3"/>
    </row>
    <row r="13" spans="1:11" x14ac:dyDescent="0.2">
      <c r="A13" t="s">
        <v>4</v>
      </c>
      <c r="B13">
        <v>0.67450741299999994</v>
      </c>
      <c r="C13">
        <v>1182</v>
      </c>
      <c r="D13">
        <v>142</v>
      </c>
      <c r="G13" s="2">
        <f>C13/B13</f>
        <v>1752.3899325921866</v>
      </c>
      <c r="H13" s="2">
        <f>D13/B13</f>
        <v>210.52400205422208</v>
      </c>
      <c r="J13" s="3"/>
      <c r="K13" s="3"/>
    </row>
    <row r="14" spans="1:11" x14ac:dyDescent="0.2">
      <c r="A14" t="s">
        <v>5</v>
      </c>
      <c r="B14">
        <v>0.62987715399999999</v>
      </c>
      <c r="C14">
        <v>899</v>
      </c>
      <c r="D14">
        <v>84</v>
      </c>
      <c r="G14" s="2">
        <f>C14/B14</f>
        <v>1427.262434096792</v>
      </c>
      <c r="H14" s="2">
        <f>D14/B14</f>
        <v>133.35933755743108</v>
      </c>
      <c r="J14" s="3"/>
      <c r="K14" s="3"/>
    </row>
    <row r="15" spans="1:11" x14ac:dyDescent="0.2">
      <c r="A15" t="s">
        <v>6</v>
      </c>
      <c r="B15" s="4">
        <v>1.1261515689999999</v>
      </c>
      <c r="C15" s="4">
        <v>1696</v>
      </c>
      <c r="D15" s="4">
        <v>153</v>
      </c>
      <c r="G15" s="2">
        <f>C15/B15</f>
        <v>1506.0139742166448</v>
      </c>
      <c r="H15" s="2">
        <f>D15/B15</f>
        <v>135.86093045704402</v>
      </c>
      <c r="J15" s="3"/>
      <c r="K15" s="3"/>
    </row>
    <row r="16" spans="1:11" x14ac:dyDescent="0.2">
      <c r="A16" t="s">
        <v>7</v>
      </c>
      <c r="B16" s="4">
        <v>1.5024539399999999</v>
      </c>
      <c r="C16" s="4">
        <v>1994</v>
      </c>
      <c r="D16" s="4">
        <v>193</v>
      </c>
      <c r="E16" s="5"/>
      <c r="G16" s="2">
        <f>C16/B16</f>
        <v>1327.1621491438202</v>
      </c>
      <c r="H16" s="2">
        <f>D16/B16</f>
        <v>128.45651694320827</v>
      </c>
      <c r="I16" s="2"/>
      <c r="J16" s="3"/>
      <c r="K16" s="3"/>
    </row>
    <row r="17" spans="3:11" x14ac:dyDescent="0.2">
      <c r="F17" s="6" t="s">
        <v>1</v>
      </c>
    </row>
    <row r="18" spans="3:11" x14ac:dyDescent="0.2">
      <c r="F18" s="6" t="s">
        <v>11</v>
      </c>
      <c r="G18" s="2">
        <f>AVERAGE(G12:G14)</f>
        <v>1672.5023203631583</v>
      </c>
      <c r="H18" s="2">
        <f>AVERAGE(H12:H14)</f>
        <v>190.92618619307711</v>
      </c>
      <c r="J18" s="3"/>
      <c r="K18" s="3"/>
    </row>
    <row r="19" spans="3:11" x14ac:dyDescent="0.2">
      <c r="F19" s="6" t="s">
        <v>12</v>
      </c>
      <c r="G19" s="2">
        <f>G18/G9</f>
        <v>1.7271353463767976</v>
      </c>
      <c r="H19" s="2">
        <f>H18/H9</f>
        <v>3.3493843839202997</v>
      </c>
      <c r="I19" s="2"/>
      <c r="J19" s="2"/>
      <c r="K19" s="2"/>
    </row>
    <row r="29" spans="3:11" x14ac:dyDescent="0.2">
      <c r="C29" s="6"/>
      <c r="D29" s="6"/>
      <c r="E29" s="6"/>
      <c r="G29" s="6"/>
    </row>
  </sheetData>
  <mergeCells count="1">
    <mergeCell ref="G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5d. GAD1 counts</vt:lpstr>
      <vt:lpstr>6f.g. PBX3 and GAD1-PBX3 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Cristiana Cruceanu</dc:creator>
  <cp:lastModifiedBy>ge46hoc</cp:lastModifiedBy>
  <dcterms:created xsi:type="dcterms:W3CDTF">2023-12-15T22:56:05Z</dcterms:created>
  <dcterms:modified xsi:type="dcterms:W3CDTF">2023-12-16T07:40:02Z</dcterms:modified>
</cp:coreProperties>
</file>