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9"/>
  <workbookPr/>
  <mc:AlternateContent xmlns:mc="http://schemas.openxmlformats.org/markup-compatibility/2006">
    <mc:Choice Requires="x15">
      <x15ac:absPath xmlns:x15ac="http://schemas.microsoft.com/office/spreadsheetml/2010/11/ac" url="https://d.docs.live.net/f17bb4dfef8638ce/Documents/ShapeGWAS_Paper/SciAdv_submission_revision/supplements/"/>
    </mc:Choice>
  </mc:AlternateContent>
  <xr:revisionPtr revIDLastSave="1939" documentId="13_ncr:1_{B1CED75F-4805-AC4E-A3EF-E964F95A7F5F}" xr6:coauthVersionLast="47" xr6:coauthVersionMax="47" xr10:uidLastSave="{5F179F48-6DFC-654B-8842-9587B184EB34}"/>
  <bookViews>
    <workbookView xWindow="23040" yWindow="-20600" windowWidth="30060" windowHeight="17620" firstSheet="3" activeTab="19" xr2:uid="{00000000-000D-0000-FFFF-FFFF00000000}"/>
  </bookViews>
  <sheets>
    <sheet name="Content Overview" sheetId="6" r:id="rId1"/>
    <sheet name="S1" sheetId="19" r:id="rId2"/>
    <sheet name="S2" sheetId="17" r:id="rId3"/>
    <sheet name="S3" sheetId="3" r:id="rId4"/>
    <sheet name="S4" sheetId="2" r:id="rId5"/>
    <sheet name="S5" sheetId="10" r:id="rId6"/>
    <sheet name="S6" sheetId="8" r:id="rId7"/>
    <sheet name="S7" sheetId="1" r:id="rId8"/>
    <sheet name="S8" sheetId="20" r:id="rId9"/>
    <sheet name="S9" sheetId="7" r:id="rId10"/>
    <sheet name="S10" sheetId="4" r:id="rId11"/>
    <sheet name="S11-S13" sheetId="16" r:id="rId12"/>
    <sheet name="S14" sheetId="15" r:id="rId13"/>
    <sheet name="S15" sheetId="5" r:id="rId14"/>
    <sheet name="S16" sheetId="22" r:id="rId15"/>
    <sheet name="S17" sheetId="23" r:id="rId16"/>
    <sheet name="S18" sheetId="12" r:id="rId17"/>
    <sheet name="S19" sheetId="25" r:id="rId18"/>
    <sheet name="S20" sheetId="21" r:id="rId19"/>
    <sheet name="S21" sheetId="24" r:id="rId20"/>
    <sheet name="S22" sheetId="11" r:id="rId2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 i="1" l="1"/>
  <c r="AH1048576" i="1"/>
  <c r="H15" i="1"/>
  <c r="H13" i="1"/>
  <c r="H21" i="1"/>
  <c r="H50" i="1"/>
  <c r="H53" i="1"/>
  <c r="H6" i="1"/>
  <c r="H37" i="1"/>
  <c r="H66" i="1"/>
  <c r="H57" i="1"/>
  <c r="H67" i="1"/>
  <c r="H39" i="1"/>
  <c r="H14" i="1"/>
  <c r="H17" i="1"/>
  <c r="H10" i="1"/>
  <c r="H56" i="1"/>
  <c r="H23" i="1"/>
  <c r="H45" i="1"/>
  <c r="H42" i="1"/>
  <c r="H68" i="1"/>
  <c r="H64" i="1"/>
  <c r="H65" i="1"/>
  <c r="H38" i="1"/>
  <c r="H9" i="1"/>
  <c r="H18" i="1"/>
  <c r="H12" i="1"/>
  <c r="H54" i="1"/>
  <c r="H29" i="1"/>
  <c r="H60" i="1"/>
  <c r="H41" i="1"/>
  <c r="H58" i="1"/>
  <c r="H19" i="1"/>
  <c r="H49" i="1"/>
  <c r="H59" i="1"/>
  <c r="H22" i="1"/>
  <c r="H75" i="1"/>
  <c r="H46" i="1"/>
  <c r="H36" i="1"/>
  <c r="H62" i="1"/>
  <c r="H11" i="1"/>
  <c r="H20" i="1"/>
  <c r="H28" i="1"/>
  <c r="H44" i="1"/>
  <c r="H48" i="1"/>
  <c r="H63" i="1"/>
  <c r="H47" i="1"/>
  <c r="H69" i="1"/>
  <c r="H43" i="1"/>
  <c r="H71" i="1"/>
  <c r="H73" i="1"/>
  <c r="H74" i="1"/>
  <c r="H72" i="1"/>
  <c r="H31" i="1"/>
  <c r="H51" i="1"/>
  <c r="H52" i="1"/>
  <c r="H40" i="1"/>
  <c r="H81" i="1"/>
  <c r="H26" i="1"/>
  <c r="H8" i="1"/>
  <c r="H55" i="1"/>
  <c r="H35" i="1"/>
  <c r="H7" i="1"/>
  <c r="H5" i="1"/>
  <c r="H27" i="1"/>
  <c r="H70" i="1"/>
  <c r="H61" i="1"/>
  <c r="H32" i="1"/>
  <c r="H33" i="1"/>
  <c r="H34" i="1"/>
  <c r="H25" i="1"/>
  <c r="H77" i="1"/>
  <c r="H78" i="1"/>
  <c r="H79" i="1"/>
  <c r="H80" i="1"/>
  <c r="H82" i="1"/>
  <c r="H30" i="1"/>
  <c r="H24" i="1"/>
  <c r="H76" i="1"/>
  <c r="H83" i="1"/>
  <c r="H16" i="1"/>
  <c r="G13" i="1"/>
  <c r="G4" i="1"/>
  <c r="G21" i="1"/>
  <c r="G50" i="1"/>
  <c r="G53" i="1"/>
  <c r="G6" i="1"/>
  <c r="G37" i="1"/>
  <c r="G66" i="1"/>
  <c r="G57" i="1"/>
  <c r="G67" i="1"/>
  <c r="G39" i="1"/>
  <c r="G14" i="1"/>
  <c r="G17" i="1"/>
  <c r="G10" i="1"/>
  <c r="G56" i="1"/>
  <c r="G23" i="1"/>
  <c r="G45" i="1"/>
  <c r="G42" i="1"/>
  <c r="G68" i="1"/>
  <c r="G64" i="1"/>
  <c r="G65" i="1"/>
  <c r="G38" i="1"/>
  <c r="G9" i="1"/>
  <c r="G18" i="1"/>
  <c r="G12" i="1"/>
  <c r="G54" i="1"/>
  <c r="G29" i="1"/>
  <c r="G60" i="1"/>
  <c r="G41" i="1"/>
  <c r="G58" i="1"/>
  <c r="G19" i="1"/>
  <c r="G49" i="1"/>
  <c r="G59" i="1"/>
  <c r="G22" i="1"/>
  <c r="G75" i="1"/>
  <c r="G46" i="1"/>
  <c r="G36" i="1"/>
  <c r="G62" i="1"/>
  <c r="G11" i="1"/>
  <c r="G20" i="1"/>
  <c r="G28" i="1"/>
  <c r="G44" i="1"/>
  <c r="G48" i="1"/>
  <c r="G63" i="1"/>
  <c r="G47" i="1"/>
  <c r="G69" i="1"/>
  <c r="G43" i="1"/>
  <c r="G71" i="1"/>
  <c r="G73" i="1"/>
  <c r="G74" i="1"/>
  <c r="G72" i="1"/>
  <c r="G31" i="1"/>
  <c r="G51" i="1"/>
  <c r="G52" i="1"/>
  <c r="G40" i="1"/>
  <c r="G81" i="1"/>
  <c r="G26" i="1"/>
  <c r="G8" i="1"/>
  <c r="G55" i="1"/>
  <c r="G35" i="1"/>
  <c r="G7" i="1"/>
  <c r="G5" i="1"/>
  <c r="G27" i="1"/>
  <c r="G70" i="1"/>
  <c r="G61" i="1"/>
  <c r="G32" i="1"/>
  <c r="G33" i="1"/>
  <c r="G34" i="1"/>
  <c r="G25" i="1"/>
  <c r="G77" i="1"/>
  <c r="G78" i="1"/>
  <c r="G79" i="1"/>
  <c r="G80" i="1"/>
  <c r="G82" i="1"/>
  <c r="G30" i="1"/>
  <c r="G24" i="1"/>
  <c r="G76" i="1"/>
  <c r="G83" i="1"/>
  <c r="G16" i="1"/>
  <c r="G15" i="1"/>
  <c r="F15" i="1"/>
  <c r="F13" i="1"/>
  <c r="F4" i="1"/>
  <c r="F21" i="1"/>
  <c r="F50" i="1"/>
  <c r="F53" i="1"/>
  <c r="F6" i="1"/>
  <c r="F37" i="1"/>
  <c r="F66" i="1"/>
  <c r="F57" i="1"/>
  <c r="F67" i="1"/>
  <c r="F39" i="1"/>
  <c r="F14" i="1"/>
  <c r="F17" i="1"/>
  <c r="F10" i="1"/>
  <c r="F56" i="1"/>
  <c r="F23" i="1"/>
  <c r="F45" i="1"/>
  <c r="F42" i="1"/>
  <c r="F68" i="1"/>
  <c r="F64" i="1"/>
  <c r="F65" i="1"/>
  <c r="F38" i="1"/>
  <c r="F9" i="1"/>
  <c r="F18" i="1"/>
  <c r="F12" i="1"/>
  <c r="F54" i="1"/>
  <c r="F29" i="1"/>
  <c r="F60" i="1"/>
  <c r="F41" i="1"/>
  <c r="F58" i="1"/>
  <c r="F19" i="1"/>
  <c r="F49" i="1"/>
  <c r="F59" i="1"/>
  <c r="F22" i="1"/>
  <c r="F75" i="1"/>
  <c r="F46" i="1"/>
  <c r="F36" i="1"/>
  <c r="F62" i="1"/>
  <c r="F11" i="1"/>
  <c r="F20" i="1"/>
  <c r="F28" i="1"/>
  <c r="F44" i="1"/>
  <c r="F48" i="1"/>
  <c r="F63" i="1"/>
  <c r="F47" i="1"/>
  <c r="F69" i="1"/>
  <c r="F43" i="1"/>
  <c r="F71" i="1"/>
  <c r="F73" i="1"/>
  <c r="F74" i="1"/>
  <c r="F72" i="1"/>
  <c r="F31" i="1"/>
  <c r="F51" i="1"/>
  <c r="F52" i="1"/>
  <c r="F40" i="1"/>
  <c r="F81" i="1"/>
  <c r="F26" i="1"/>
  <c r="F8" i="1"/>
  <c r="F55" i="1"/>
  <c r="F35" i="1"/>
  <c r="F7" i="1"/>
  <c r="F5" i="1"/>
  <c r="F27" i="1"/>
  <c r="F70" i="1"/>
  <c r="F61" i="1"/>
  <c r="F32" i="1"/>
  <c r="F33" i="1"/>
  <c r="F34" i="1"/>
  <c r="F25" i="1"/>
  <c r="F77" i="1"/>
  <c r="F78" i="1"/>
  <c r="F79" i="1"/>
  <c r="F80" i="1"/>
  <c r="F82" i="1"/>
  <c r="F30" i="1"/>
  <c r="F24" i="1"/>
  <c r="F76" i="1"/>
  <c r="F83" i="1"/>
  <c r="F16" i="1"/>
</calcChain>
</file>

<file path=xl/sharedStrings.xml><?xml version="1.0" encoding="utf-8"?>
<sst xmlns="http://schemas.openxmlformats.org/spreadsheetml/2006/main" count="28677" uniqueCount="2284">
  <si>
    <t>CHR</t>
  </si>
  <si>
    <t>BP</t>
  </si>
  <si>
    <t># signficant after correction for 22*80</t>
  </si>
  <si>
    <t># nominal significant brainstructures</t>
  </si>
  <si>
    <t>PVAL_Brain.Stem</t>
  </si>
  <si>
    <t>PVAL_Left.Cerebellum.Cortex</t>
  </si>
  <si>
    <t>PVAL_Right.Cerebellum.Cortex</t>
  </si>
  <si>
    <t>PVAL_Left.Cerebellum.White.Matter</t>
  </si>
  <si>
    <t>PVAL_Right.Cerebellum.White.Matter</t>
  </si>
  <si>
    <t>PVAL_Left.Accumbens.area</t>
  </si>
  <si>
    <t>PVAL_Right.Accumbens.area</t>
  </si>
  <si>
    <t>PVAL_Left.Amygdala</t>
  </si>
  <si>
    <t>PVAL_Right.Amygdala</t>
  </si>
  <si>
    <t>PVAL_Left.Caudate</t>
  </si>
  <si>
    <t>PVAL_Right.Caudate</t>
  </si>
  <si>
    <t>PVAL_Left.Hippocampus</t>
  </si>
  <si>
    <t>PVAL_Right.Hippocampus</t>
  </si>
  <si>
    <t>PVAL_Left.Pallidum</t>
  </si>
  <si>
    <t>PVAL_Right.Pallidum</t>
  </si>
  <si>
    <t>PVAL_Left.Putamen</t>
  </si>
  <si>
    <t>PVAL_Right.Putamen</t>
  </si>
  <si>
    <t>PVAL_Left.Thalamus.Proper</t>
  </si>
  <si>
    <t>PVAL_Right.Thalamus.Proper</t>
  </si>
  <si>
    <t>PVAL_Left.VentralDC</t>
  </si>
  <si>
    <t>PVAL_Right.VentralDC</t>
  </si>
  <si>
    <t>rs13107325</t>
  </si>
  <si>
    <t>T</t>
  </si>
  <si>
    <t>C</t>
  </si>
  <si>
    <t>rs6855246</t>
  </si>
  <si>
    <t>G</t>
  </si>
  <si>
    <t>A</t>
  </si>
  <si>
    <t>rs34592089</t>
  </si>
  <si>
    <t>rs6658111</t>
  </si>
  <si>
    <t>rs34333163</t>
  </si>
  <si>
    <t>rs11111090</t>
  </si>
  <si>
    <t>rs12146713</t>
  </si>
  <si>
    <t>rs67744585</t>
  </si>
  <si>
    <t>rs72754248</t>
  </si>
  <si>
    <t>rs6607353</t>
  </si>
  <si>
    <t>rs3742960</t>
  </si>
  <si>
    <t>rs8064679</t>
  </si>
  <si>
    <t>rs2845878</t>
  </si>
  <si>
    <t>rs13101632</t>
  </si>
  <si>
    <t>rs63519</t>
  </si>
  <si>
    <t>rs17199964</t>
  </si>
  <si>
    <t>rs62003166</t>
  </si>
  <si>
    <t>rs13119968</t>
  </si>
  <si>
    <t>rs61921502</t>
  </si>
  <si>
    <t>rs17178006</t>
  </si>
  <si>
    <t>rs8070356</t>
  </si>
  <si>
    <t>rs66502970</t>
  </si>
  <si>
    <t>rs58249358</t>
  </si>
  <si>
    <t>rs9421819</t>
  </si>
  <si>
    <t>rs12511373</t>
  </si>
  <si>
    <t>rs233817</t>
  </si>
  <si>
    <t>rs13119516</t>
  </si>
  <si>
    <t>rs12435718</t>
  </si>
  <si>
    <t>rs4333484</t>
  </si>
  <si>
    <t>rs2464469</t>
  </si>
  <si>
    <t>rs3740888</t>
  </si>
  <si>
    <t>rs11857465</t>
  </si>
  <si>
    <t>rs233805</t>
  </si>
  <si>
    <t>rs4764850</t>
  </si>
  <si>
    <t>rs4238327</t>
  </si>
  <si>
    <t>rs13115792</t>
  </si>
  <si>
    <t>rs79487293</t>
  </si>
  <si>
    <t>rs601558</t>
  </si>
  <si>
    <t>rs117971919</t>
  </si>
  <si>
    <t>rs114614648</t>
  </si>
  <si>
    <t>rs13118152</t>
  </si>
  <si>
    <t>rs72831708</t>
  </si>
  <si>
    <t>rs55972016</t>
  </si>
  <si>
    <t>rs4622329</t>
  </si>
  <si>
    <t>rs9895448</t>
  </si>
  <si>
    <t>rs7295569</t>
  </si>
  <si>
    <t>rs7218928</t>
  </si>
  <si>
    <t>rs7967829</t>
  </si>
  <si>
    <t>rs55938136</t>
  </si>
  <si>
    <t>rs568589031</t>
  </si>
  <si>
    <t>rs2458203</t>
  </si>
  <si>
    <t>rs7225002</t>
  </si>
  <si>
    <t>rs4413719</t>
  </si>
  <si>
    <t>rs11111278</t>
  </si>
  <si>
    <t>rs17797222</t>
  </si>
  <si>
    <t>rs4937514</t>
  </si>
  <si>
    <t>rs2339282</t>
  </si>
  <si>
    <t>rs13173232</t>
  </si>
  <si>
    <t>rs34032522</t>
  </si>
  <si>
    <t>rs1530293</t>
  </si>
  <si>
    <t>rs2286184</t>
  </si>
  <si>
    <t>rs9997401</t>
  </si>
  <si>
    <t>rs1687225</t>
  </si>
  <si>
    <t>rs2104117</t>
  </si>
  <si>
    <t>rs2271308</t>
  </si>
  <si>
    <t>rs13339337</t>
  </si>
  <si>
    <t>rs11984418</t>
  </si>
  <si>
    <t>rs810667</t>
  </si>
  <si>
    <t>rs10247311</t>
  </si>
  <si>
    <t>rs72731840</t>
  </si>
  <si>
    <t>rs1462454</t>
  </si>
  <si>
    <t>rs8086659</t>
  </si>
  <si>
    <t>rs822067</t>
  </si>
  <si>
    <t>rs1383527</t>
  </si>
  <si>
    <t>rs67787570</t>
  </si>
  <si>
    <t>rs201077158</t>
  </si>
  <si>
    <t>rs2134852</t>
  </si>
  <si>
    <t>rs322530</t>
  </si>
  <si>
    <t>rs6508111</t>
  </si>
  <si>
    <t>rs2696531</t>
  </si>
  <si>
    <t>chr3:183948663</t>
  </si>
  <si>
    <t>Brain.Stem</t>
  </si>
  <si>
    <t>nonsynonymous SNV</t>
  </si>
  <si>
    <t>exon2</t>
  </si>
  <si>
    <t>VWA5B2</t>
  </si>
  <si>
    <t>rs902417</t>
  </si>
  <si>
    <t>chr3:183951431</t>
  </si>
  <si>
    <t>exon4</t>
  </si>
  <si>
    <t>rs3733197</t>
  </si>
  <si>
    <t>chr4:102839287</t>
  </si>
  <si>
    <t>Left.Cerebellum.White.Matter</t>
  </si>
  <si>
    <t>exon6</t>
  </si>
  <si>
    <t>BANK1</t>
  </si>
  <si>
    <t>chr4:103188709</t>
  </si>
  <si>
    <t>1;1;1;1;1;1;1;1;1;1;0.92726;1;1;1</t>
  </si>
  <si>
    <t>rs13107325;rs13107325;rs13107325;rs13107325;rs13107325;rs13107325;rs13107325;rs13107325;rs13107325;rs13107325;rs13135092;rs13107325;rs13107325;rs13107325</t>
  </si>
  <si>
    <t>Left.Cerebellum.White.Matter;Right.Cerebellum.White.Matter;Left.Accumbens.area;Right.Pallidum;Left.Cerebellum.Cortex;Right.Accumbens.area;Right.Cerebellum.Cortex;Left.VentralDC;Left.Pallidum;Right.Thalamus.Proper;Left.Thalamus.Proper;Right.Putamen;Left.Putamen;Right.VentralDC</t>
  </si>
  <si>
    <t>exon7;exon8;exon7;exon7;exon8;exon7;exon8;exon7;exon8;exon8;exon8;exon8;exon7;exon8</t>
  </si>
  <si>
    <t>SLC39A8</t>
  </si>
  <si>
    <t>rs7800072</t>
  </si>
  <si>
    <t>chr7:84628989</t>
  </si>
  <si>
    <t>exon17</t>
  </si>
  <si>
    <t>SEMA3D</t>
  </si>
  <si>
    <t>chr8:108970367</t>
  </si>
  <si>
    <t>Left.Cerebellum.Cortex</t>
  </si>
  <si>
    <t>RSPO2</t>
  </si>
  <si>
    <t>rs36045050</t>
  </si>
  <si>
    <t>chr14:69257858</t>
  </si>
  <si>
    <t>0.737305;0.733859</t>
  </si>
  <si>
    <t>rs1547050;rs12435718</t>
  </si>
  <si>
    <t>2b</t>
  </si>
  <si>
    <t>Right.Cerebellum.White.Matter;Left.Cerebellum.White.Matter</t>
  </si>
  <si>
    <t>exon1;exon1</t>
  </si>
  <si>
    <t>ZFP36L1</t>
  </si>
  <si>
    <t>rs4646626</t>
  </si>
  <si>
    <t>chr15:58256127</t>
  </si>
  <si>
    <t>0.912697;0.92047;0.916508</t>
  </si>
  <si>
    <t>rs1061278;rs3742960;rs3742959</t>
  </si>
  <si>
    <t>NA</t>
  </si>
  <si>
    <t>Brain.Stem;Right.Cerebellum.Cortex;Left.Cerebellum.Cortex</t>
  </si>
  <si>
    <t>exon7;exon9;exon10</t>
  </si>
  <si>
    <t>ALDH1A2</t>
  </si>
  <si>
    <t>rs1877031</t>
  </si>
  <si>
    <t>chr17:37814080</t>
  </si>
  <si>
    <t>STARD3</t>
  </si>
  <si>
    <t>rs1058808</t>
  </si>
  <si>
    <t>chr17:37884037</t>
  </si>
  <si>
    <t>exon27</t>
  </si>
  <si>
    <t>ERBB2</t>
  </si>
  <si>
    <t>rs12949256</t>
  </si>
  <si>
    <t>chr17:43507297</t>
  </si>
  <si>
    <t>exon5</t>
  </si>
  <si>
    <t>ARHGAP27</t>
  </si>
  <si>
    <t>rs16940674</t>
  </si>
  <si>
    <t>chr17:43910507</t>
  </si>
  <si>
    <t>1f</t>
  </si>
  <si>
    <t>CRHR1</t>
  </si>
  <si>
    <t>rs16940681</t>
  </si>
  <si>
    <t>chr17:43912159</t>
  </si>
  <si>
    <t>exon13</t>
  </si>
  <si>
    <t>rs62621252</t>
  </si>
  <si>
    <t>chr17:43922942</t>
  </si>
  <si>
    <t>exon1</t>
  </si>
  <si>
    <t>SPPL2C</t>
  </si>
  <si>
    <t>rs62054815</t>
  </si>
  <si>
    <t>chr17:43923266</t>
  </si>
  <si>
    <t>rs12185233</t>
  </si>
  <si>
    <t>chr17:43923654</t>
  </si>
  <si>
    <t>rs12185268</t>
  </si>
  <si>
    <t>chr17:43923683</t>
  </si>
  <si>
    <t>rs12373123</t>
  </si>
  <si>
    <t>chr17:43924073</t>
  </si>
  <si>
    <t>rs12373139</t>
  </si>
  <si>
    <t>chr17:43924130</t>
  </si>
  <si>
    <t>rs12373142</t>
  </si>
  <si>
    <t>chr17:43924200</t>
  </si>
  <si>
    <t>rs63750417</t>
  </si>
  <si>
    <t>chr17:44060775</t>
  </si>
  <si>
    <t>MAPT</t>
  </si>
  <si>
    <t>rs62063786</t>
  </si>
  <si>
    <t>chr17:44061023</t>
  </si>
  <si>
    <t>rs62063787</t>
  </si>
  <si>
    <t>chr17:44061036</t>
  </si>
  <si>
    <t>rs17651549</t>
  </si>
  <si>
    <t>chr17:44061278</t>
  </si>
  <si>
    <t>rs10445337</t>
  </si>
  <si>
    <t>chr17:44067400</t>
  </si>
  <si>
    <t>exon8</t>
  </si>
  <si>
    <t>rs62063857</t>
  </si>
  <si>
    <t>chr17:44076665</t>
  </si>
  <si>
    <t>STH</t>
  </si>
  <si>
    <t>rs34579536</t>
  </si>
  <si>
    <t>chr17:44108906</t>
  </si>
  <si>
    <t>3a</t>
  </si>
  <si>
    <t>KANSL1</t>
  </si>
  <si>
    <t>rs34043286</t>
  </si>
  <si>
    <t>chr17:44117119</t>
  </si>
  <si>
    <t>exon7</t>
  </si>
  <si>
    <t>rsID</t>
  </si>
  <si>
    <t>position</t>
  </si>
  <si>
    <t>min_gwasP</t>
  </si>
  <si>
    <t>r2</t>
  </si>
  <si>
    <t>IndSigSNP</t>
  </si>
  <si>
    <t>CADD</t>
  </si>
  <si>
    <t>RDB</t>
  </si>
  <si>
    <t>minChrState</t>
  </si>
  <si>
    <t>commonChrState</t>
  </si>
  <si>
    <t>brainstructure</t>
  </si>
  <si>
    <t>exonic_func</t>
  </si>
  <si>
    <t>exon</t>
  </si>
  <si>
    <t>symbol</t>
  </si>
  <si>
    <t>nearestGene</t>
  </si>
  <si>
    <t>dist</t>
  </si>
  <si>
    <t>func</t>
  </si>
  <si>
    <t>AC074183.4</t>
  </si>
  <si>
    <t>intergenic</t>
  </si>
  <si>
    <t>DRAM1</t>
  </si>
  <si>
    <t>intronic</t>
  </si>
  <si>
    <t>IGF1</t>
  </si>
  <si>
    <t>NTN1</t>
  </si>
  <si>
    <t>UTR3</t>
  </si>
  <si>
    <t>HMGN2P11</t>
  </si>
  <si>
    <t>NUAK1</t>
  </si>
  <si>
    <t>exonic</t>
  </si>
  <si>
    <t>SLC39A8:RP11-499E18.1</t>
  </si>
  <si>
    <t>0:0</t>
  </si>
  <si>
    <t>ncRNA_intronic</t>
  </si>
  <si>
    <t>RP11-61G23.1</t>
  </si>
  <si>
    <t>RP11-297L17.6</t>
  </si>
  <si>
    <t>RPS8P3</t>
  </si>
  <si>
    <t>RP11-440L16.1</t>
  </si>
  <si>
    <t>EIF2B5:VWA5B2</t>
  </si>
  <si>
    <t>MSRB3</t>
  </si>
  <si>
    <t>RP11-210L7.1</t>
  </si>
  <si>
    <t>AC092022.1</t>
  </si>
  <si>
    <t>HULC</t>
  </si>
  <si>
    <t>POU4F2</t>
  </si>
  <si>
    <t>RP11-259G18.3</t>
  </si>
  <si>
    <t>downstream</t>
  </si>
  <si>
    <t>ALDH1A2:CTD-2330J20.2</t>
  </si>
  <si>
    <t>ARL17B</t>
  </si>
  <si>
    <t>NDUFB11P1</t>
  </si>
  <si>
    <t>RSL24D1P9</t>
  </si>
  <si>
    <t>STPG2</t>
  </si>
  <si>
    <t>BANK1:RP11-498M5.2</t>
  </si>
  <si>
    <t>ADAMTS8</t>
  </si>
  <si>
    <t>AC007091.1</t>
  </si>
  <si>
    <t>AC093716.1</t>
  </si>
  <si>
    <t>RP11-121M22.1</t>
  </si>
  <si>
    <t>CRHR1:RP11-105N13.4</t>
  </si>
  <si>
    <t>MSRB3:KRT18P60</t>
  </si>
  <si>
    <t>ncRNA_exonic</t>
  </si>
  <si>
    <t>RP11-445F12.1</t>
  </si>
  <si>
    <t>AL356458.1</t>
  </si>
  <si>
    <t>GMNC</t>
  </si>
  <si>
    <t>PAPPA:RP11-45A16.4</t>
  </si>
  <si>
    <t>RP11-314C16.1</t>
  </si>
  <si>
    <t>RP11-230G5.2</t>
  </si>
  <si>
    <t>GDF10</t>
  </si>
  <si>
    <t>gene</t>
  </si>
  <si>
    <t>NFKB1</t>
  </si>
  <si>
    <t>MANBA</t>
  </si>
  <si>
    <t>TAL1</t>
  </si>
  <si>
    <t>FOXD2</t>
  </si>
  <si>
    <t>TRABD2B</t>
  </si>
  <si>
    <t>EIF2B5</t>
  </si>
  <si>
    <t>EPHB3</t>
  </si>
  <si>
    <t>LSM6</t>
  </si>
  <si>
    <t>SLC10A7</t>
  </si>
  <si>
    <t>TTC29</t>
  </si>
  <si>
    <t>TWIST1</t>
  </si>
  <si>
    <t>TWISTNB</t>
  </si>
  <si>
    <t>TMEM196</t>
  </si>
  <si>
    <t>SEMA3A</t>
  </si>
  <si>
    <t>ZBTB44</t>
  </si>
  <si>
    <t>CGNL1</t>
  </si>
  <si>
    <t>TOX3</t>
  </si>
  <si>
    <t>CHD9</t>
  </si>
  <si>
    <t>MED1</t>
  </si>
  <si>
    <t>TCAP</t>
  </si>
  <si>
    <t>MEX3C</t>
  </si>
  <si>
    <t>DCC</t>
  </si>
  <si>
    <t>IL1RAP</t>
  </si>
  <si>
    <t>OSTN</t>
  </si>
  <si>
    <t>FAT3</t>
  </si>
  <si>
    <t>CKAP4</t>
  </si>
  <si>
    <t>TCP11L2</t>
  </si>
  <si>
    <t>PDZK1IP1</t>
  </si>
  <si>
    <t>CMPK1</t>
  </si>
  <si>
    <t>FLJ00388</t>
  </si>
  <si>
    <t>EIF3E</t>
  </si>
  <si>
    <t>PAPPA</t>
  </si>
  <si>
    <t>ASTN2</t>
  </si>
  <si>
    <t>RFX4</t>
  </si>
  <si>
    <t>POLR2M</t>
  </si>
  <si>
    <t>LIPC</t>
  </si>
  <si>
    <t>GGNBP2</t>
  </si>
  <si>
    <t>LHX1</t>
  </si>
  <si>
    <t>CETN3</t>
  </si>
  <si>
    <t>MBLAC2</t>
  </si>
  <si>
    <t>LYSMD3</t>
  </si>
  <si>
    <t>GPR98</t>
  </si>
  <si>
    <t>TRIM32</t>
  </si>
  <si>
    <t>ASAH2C</t>
  </si>
  <si>
    <t>RBP3</t>
  </si>
  <si>
    <t>GDF2</t>
  </si>
  <si>
    <t>ASCL1</t>
  </si>
  <si>
    <t>RAD51B</t>
  </si>
  <si>
    <t>ACTN1</t>
  </si>
  <si>
    <t>MFSD6L</t>
  </si>
  <si>
    <t>PIGW</t>
  </si>
  <si>
    <t>DHRS11</t>
  </si>
  <si>
    <t>AATF</t>
  </si>
  <si>
    <t>WIF1</t>
  </si>
  <si>
    <t>LEMD3</t>
  </si>
  <si>
    <t>UTS2B</t>
  </si>
  <si>
    <t>SLC35B3</t>
  </si>
  <si>
    <t>SPIC</t>
  </si>
  <si>
    <t>AD</t>
  </si>
  <si>
    <t>ALC</t>
  </si>
  <si>
    <t>BD</t>
  </si>
  <si>
    <t>ISS</t>
  </si>
  <si>
    <t>MS</t>
  </si>
  <si>
    <t>PD</t>
  </si>
  <si>
    <t>SCZ</t>
  </si>
  <si>
    <t>0.0507194287994517 (7)</t>
  </si>
  <si>
    <t>-0.0701081360767433 (39)</t>
  </si>
  <si>
    <t>0.0375471010249221 (13)</t>
  </si>
  <si>
    <t>-0.223214844449488 (47)</t>
  </si>
  <si>
    <t>0.143336189505248 (6)</t>
  </si>
  <si>
    <t>-0.0420209110950783 (36)</t>
  </si>
  <si>
    <t>0.00212464357561763 (19)</t>
  </si>
  <si>
    <t>-0.206750688260744 (43)</t>
  </si>
  <si>
    <t>0.149023721392915 (4)</t>
  </si>
  <si>
    <t>-0.187577920534604 (47)</t>
  </si>
  <si>
    <t>0.185803880849842 (4)</t>
  </si>
  <si>
    <t>0.0913646869174985 (4)</t>
  </si>
  <si>
    <t>0.25781544054666 (NA)</t>
  </si>
  <si>
    <t>-0.186924485092402 (43)</t>
  </si>
  <si>
    <t>Left.Accumbens.area</t>
  </si>
  <si>
    <t>-0.320581760665323 (48)</t>
  </si>
  <si>
    <t>-0.189034963818854 (48)</t>
  </si>
  <si>
    <t>-0.0281542071894746 (33)</t>
  </si>
  <si>
    <t>0.285457685433144 (1)</t>
  </si>
  <si>
    <t>-0.0175968891783743 (32)</t>
  </si>
  <si>
    <t>-0.185745820913283 (49)</t>
  </si>
  <si>
    <t>0.112675721501034 (5)</t>
  </si>
  <si>
    <t>Left.Amygdala</t>
  </si>
  <si>
    <t>-0.0602563349901209 (35)</t>
  </si>
  <si>
    <t>-0.308042795245019 (49)</t>
  </si>
  <si>
    <t>-0.174394262760993 (45)</t>
  </si>
  <si>
    <t>-0.213896974846738 (48)</t>
  </si>
  <si>
    <t>-0.168685115109016 (46)</t>
  </si>
  <si>
    <t>0.081707667703769 (7)</t>
  </si>
  <si>
    <t>0.0765348984908804 (12)</t>
  </si>
  <si>
    <t>Left.Caudate</t>
  </si>
  <si>
    <t>-0.420948987110318 (49)</t>
  </si>
  <si>
    <t>-0.16084884809412 (48)</t>
  </si>
  <si>
    <t>-0.249098677377948 (47)</t>
  </si>
  <si>
    <t>0.393487106424024 (NA)</t>
  </si>
  <si>
    <t>-0.342299901725457 (49)</t>
  </si>
  <si>
    <t>0.246496217867967 (1)</t>
  </si>
  <si>
    <t>-0.277401408234268 (47)</t>
  </si>
  <si>
    <t>0.255109694594346 (NA)</t>
  </si>
  <si>
    <t>-0.100953870637801 (45)</t>
  </si>
  <si>
    <t>-0.107579632208452 (43)</t>
  </si>
  <si>
    <t>-0.0784510567058498 (43)</t>
  </si>
  <si>
    <t>0.0765511610447989 (4)</t>
  </si>
  <si>
    <t>0.0645955551158828 (3)</t>
  </si>
  <si>
    <t>-0.109549518908404 (43)</t>
  </si>
  <si>
    <t>-0.199209956607713 (45)</t>
  </si>
  <si>
    <t>0.388262099523408 (NA)</t>
  </si>
  <si>
    <t>-0.139834019207372 (45)</t>
  </si>
  <si>
    <t>0.0985221848802477 (4)</t>
  </si>
  <si>
    <t>-0.019904159744925 (36)</t>
  </si>
  <si>
    <t>-0.0117805071684993 (29)</t>
  </si>
  <si>
    <t>-0.18992671855676 (47)</t>
  </si>
  <si>
    <t>Left.Hippocampus</t>
  </si>
  <si>
    <t>-0.140439073978389 (45)</t>
  </si>
  <si>
    <t>-0.317031497885132 (49)</t>
  </si>
  <si>
    <t>-0.321935430100777 (49)</t>
  </si>
  <si>
    <t>-0.305336216064915 (48)</t>
  </si>
  <si>
    <t>0.0628072916079173 (16)</t>
  </si>
  <si>
    <t>0.172740548133741 (2)</t>
  </si>
  <si>
    <t>-0.226656318503417 (49)</t>
  </si>
  <si>
    <t>Left.Pallidum</t>
  </si>
  <si>
    <t>0.0979779209562506 (10)</t>
  </si>
  <si>
    <t>-0.0837814446074109 (42)</t>
  </si>
  <si>
    <t>-0.0474997957117381 (31)</t>
  </si>
  <si>
    <t>0.0631874930228495 (14)</t>
  </si>
  <si>
    <t>0.136238603739012 (5)</t>
  </si>
  <si>
    <t>0.0325090714197561 (15)</t>
  </si>
  <si>
    <t>0.120923361110792 (7)</t>
  </si>
  <si>
    <t>Left.Putamen</t>
  </si>
  <si>
    <t>-0.191127662364409 (47)</t>
  </si>
  <si>
    <t>-0.0920754868437479 (46)</t>
  </si>
  <si>
    <t>-0.0926720762424131 (42)</t>
  </si>
  <si>
    <t>-0.176189514459812 (46)</t>
  </si>
  <si>
    <t>-0.19425232366766 (48)</t>
  </si>
  <si>
    <t>0.0947447850834165 (8)</t>
  </si>
  <si>
    <t>0.00991355768814951 (19)</t>
  </si>
  <si>
    <t>Left.Thalamus.Proper</t>
  </si>
  <si>
    <t>-0.0948745322341218 (42)</t>
  </si>
  <si>
    <t>-0.122910297838819 (42)</t>
  </si>
  <si>
    <t>0.010165626037869 (22)</t>
  </si>
  <si>
    <t>0.067497812355362 (10)</t>
  </si>
  <si>
    <t>-0.113346220657455 (45)</t>
  </si>
  <si>
    <t>0.218398129667797 (NA)</t>
  </si>
  <si>
    <t>-0.0275582635331354 (29)</t>
  </si>
  <si>
    <t>Left.VentralDC</t>
  </si>
  <si>
    <t>0.163050178765608 (4)</t>
  </si>
  <si>
    <t>-0.329171921393324 (49)</t>
  </si>
  <si>
    <t>-0.320039301824688 (49)</t>
  </si>
  <si>
    <t>-0.140975166878612 (44)</t>
  </si>
  <si>
    <t>0.103369188844658 (4)</t>
  </si>
  <si>
    <t>0.115294974776033 (7)</t>
  </si>
  <si>
    <t>-0.174066743945806 (44)</t>
  </si>
  <si>
    <t>Right.Accumbens.area</t>
  </si>
  <si>
    <t>-0.169136073156558 (48)</t>
  </si>
  <si>
    <t>-0.100956413966409 (44)</t>
  </si>
  <si>
    <t>0.0392715117321811 (12)</t>
  </si>
  <si>
    <t>0.125232510017122 (4)</t>
  </si>
  <si>
    <t>-0.138981606300922 (45)</t>
  </si>
  <si>
    <t>0.0729850257596668 (6)</t>
  </si>
  <si>
    <t>0.133173312994849 (2)</t>
  </si>
  <si>
    <t>Right.Amygdala</t>
  </si>
  <si>
    <t>-0.158466544178759 (45)</t>
  </si>
  <si>
    <t>-0.312460008288952 (48)</t>
  </si>
  <si>
    <t>-0.0472126299136569 (33)</t>
  </si>
  <si>
    <t>-0.151287536550935 (45)</t>
  </si>
  <si>
    <t>-0.0537810414122895 (38)</t>
  </si>
  <si>
    <t>0.0480293114312156 (14)</t>
  </si>
  <si>
    <t>-0.0317453324708424 (32)</t>
  </si>
  <si>
    <t>Right.Caudate</t>
  </si>
  <si>
    <t>-0.292285304960216 (46)</t>
  </si>
  <si>
    <t>-0.159834166554366 (45)</t>
  </si>
  <si>
    <t>-0.280748230950392 (47)</t>
  </si>
  <si>
    <t>0.330320294801403 (NA)</t>
  </si>
  <si>
    <t>-0.361787472828206 (49)</t>
  </si>
  <si>
    <t>0.229456270987756 (NA)</t>
  </si>
  <si>
    <t>-0.291016111246698 (48)</t>
  </si>
  <si>
    <t>Right.Cerebellum.Cortex</t>
  </si>
  <si>
    <t>0.33736218894642 (NA)</t>
  </si>
  <si>
    <t>-0.055328311618999 (35)</t>
  </si>
  <si>
    <t>0.0167559470008535 (14)</t>
  </si>
  <si>
    <t>-0.151077917820398 (46)</t>
  </si>
  <si>
    <t>0.172929138266696 (1)</t>
  </si>
  <si>
    <t>0.0270519184676305 (14)</t>
  </si>
  <si>
    <t>-0.0335205071289501 (34)</t>
  </si>
  <si>
    <t>Right.Cerebellum.White.Matter</t>
  </si>
  <si>
    <t>-0.152123724891424 (47)</t>
  </si>
  <si>
    <t>0.473945083962814 (NA)</t>
  </si>
  <si>
    <t>-0.141774857272965 (45)</t>
  </si>
  <si>
    <t>0.138398624750354 (3)</t>
  </si>
  <si>
    <t>0.162491650759231 (2)</t>
  </si>
  <si>
    <t>0.156768753040816 (5)</t>
  </si>
  <si>
    <t>-0.0881314476733628 (45)</t>
  </si>
  <si>
    <t>Right.Hippocampus</t>
  </si>
  <si>
    <t>-0.108678931589538 (44)</t>
  </si>
  <si>
    <t>-0.352112634659168 (48)</t>
  </si>
  <si>
    <t>-0.254702558396944 (48)</t>
  </si>
  <si>
    <t>-0.271026984664574 (49)</t>
  </si>
  <si>
    <t>0.00152077122248938 (24)</t>
  </si>
  <si>
    <t>0.119361585101733 (3)</t>
  </si>
  <si>
    <t>-0.181310022115884 (47)</t>
  </si>
  <si>
    <t>Right.Pallidum</t>
  </si>
  <si>
    <t>0.118583876818449 (8)</t>
  </si>
  <si>
    <t>-0.0766241261022626 (40)</t>
  </si>
  <si>
    <t>-0.0712485063347274 (34)</t>
  </si>
  <si>
    <t>-0.147233706925804 (40)</t>
  </si>
  <si>
    <t>0.0251108067854257 (13)</t>
  </si>
  <si>
    <t>-0.069908231843516 (38)</t>
  </si>
  <si>
    <t>-0.0454540004970078 (32)</t>
  </si>
  <si>
    <t>Right.Putamen</t>
  </si>
  <si>
    <t>-0.222723648971172 (47)</t>
  </si>
  <si>
    <t>-0.220362813159543 (48)</t>
  </si>
  <si>
    <t>-0.132566943760505 (47)</t>
  </si>
  <si>
    <t>-0.137377750207016 (45)</t>
  </si>
  <si>
    <t>-0.200845304268849 (48)</t>
  </si>
  <si>
    <t>0.0901877724830979 (4)</t>
  </si>
  <si>
    <t>0.0195569346046646 (20)</t>
  </si>
  <si>
    <t>Right.Thalamus.Proper</t>
  </si>
  <si>
    <t>-0.16811294303714 (45)</t>
  </si>
  <si>
    <t>-0.293105454716552 (49)</t>
  </si>
  <si>
    <t>-0.197960077986133 (44)</t>
  </si>
  <si>
    <t>0.0310716695102269 (19)</t>
  </si>
  <si>
    <t>-0.127620418929228 (44)</t>
  </si>
  <si>
    <t>0.141772483608123 (3)</t>
  </si>
  <si>
    <t>-0.0666833327424791 (34)</t>
  </si>
  <si>
    <t>Right.VentralDC</t>
  </si>
  <si>
    <t>0.0279107854676061 (21)</t>
  </si>
  <si>
    <t>-0.427936427054053 (49)</t>
  </si>
  <si>
    <t>-0.383982077700636 (49)</t>
  </si>
  <si>
    <t>-0.222630722367853 (46)</t>
  </si>
  <si>
    <t>0.0822349232984926 (8)</t>
  </si>
  <si>
    <t>0.177894288559943 (4)</t>
  </si>
  <si>
    <t>-0.29531309489026 (47)</t>
  </si>
  <si>
    <t>Accumbens.area</t>
  </si>
  <si>
    <t>Caudate</t>
  </si>
  <si>
    <t>Cerebellum.Cortex</t>
  </si>
  <si>
    <t>Cerebellum.White.Matter</t>
  </si>
  <si>
    <t>Hippocampus</t>
  </si>
  <si>
    <t>Pallidum</t>
  </si>
  <si>
    <t>Putamen</t>
  </si>
  <si>
    <t>Thalamus.Proper</t>
  </si>
  <si>
    <t>VentralDC</t>
  </si>
  <si>
    <t>4th.Ventricle</t>
  </si>
  <si>
    <t>NEA</t>
  </si>
  <si>
    <t>EA</t>
  </si>
  <si>
    <t>PVAL_4th.Ventricle</t>
  </si>
  <si>
    <t>Supplementary Table 1</t>
  </si>
  <si>
    <t>Supplementary Table 2</t>
  </si>
  <si>
    <t>Supplementary Table 3</t>
  </si>
  <si>
    <t>Supplementary Table 4</t>
  </si>
  <si>
    <t>Supplementary Table 5</t>
  </si>
  <si>
    <t>Supplementary Table 6</t>
  </si>
  <si>
    <t>Supplementary Table 7</t>
  </si>
  <si>
    <t>Supplementary Table 8</t>
  </si>
  <si>
    <t>Supplementary Table 9</t>
  </si>
  <si>
    <t>Supplementary Table 10</t>
  </si>
  <si>
    <t>Supplementary Table 11</t>
  </si>
  <si>
    <t>Supplementary Table 12</t>
  </si>
  <si>
    <t>Query</t>
  </si>
  <si>
    <t>GWAS Trait</t>
  </si>
  <si>
    <t>PMID</t>
  </si>
  <si>
    <t>RS Number</t>
  </si>
  <si>
    <t>Position (GRCh37)</t>
  </si>
  <si>
    <t>Alleles</t>
  </si>
  <si>
    <t>R2</t>
  </si>
  <si>
    <t>D'</t>
  </si>
  <si>
    <t>Risk Allele</t>
  </si>
  <si>
    <t>Effect Size (95% CI)</t>
  </si>
  <si>
    <t>Beta or OR</t>
  </si>
  <si>
    <t>P-value</t>
  </si>
  <si>
    <t>Brain region volumes</t>
  </si>
  <si>
    <t>rs61784835</t>
  </si>
  <si>
    <t>chr1:47974123</t>
  </si>
  <si>
    <t>C=0.638, T=0.362</t>
  </si>
  <si>
    <t>NR</t>
  </si>
  <si>
    <t>aparc-Desikan lh area lingual</t>
  </si>
  <si>
    <t>0.062-0.102</t>
  </si>
  <si>
    <t>aparc-pial rh area lingual</t>
  </si>
  <si>
    <t>0.06-0.1</t>
  </si>
  <si>
    <t>aseg global volume 4th-Ventricle</t>
  </si>
  <si>
    <t>0.066-0.106</t>
  </si>
  <si>
    <t>aparc-Desikan rh area lingual</t>
  </si>
  <si>
    <t>0.074-0.114</t>
  </si>
  <si>
    <t>aseg global intensity 4th-Ventricle</t>
  </si>
  <si>
    <t>0.054-0.094</t>
  </si>
  <si>
    <t>aparc-DKTatlas rh volume parahippocampal</t>
  </si>
  <si>
    <t>0.038-0.078</t>
  </si>
  <si>
    <t>aparc-DKTatlas lh area lingual</t>
  </si>
  <si>
    <t>aparc-a2009s rh area G-oc-temp-med-Lingual</t>
  </si>
  <si>
    <t>0.078-0.118</t>
  </si>
  <si>
    <t>aparc-DKTatlas rh area lingual</t>
  </si>
  <si>
    <t>0.075-0.115</t>
  </si>
  <si>
    <t>aparc-Desikan rh volume parahippocampal</t>
  </si>
  <si>
    <t>0.037-0.077</t>
  </si>
  <si>
    <t>Corticoamygdaloid transition area volume</t>
  </si>
  <si>
    <t>0.82-1.37</t>
  </si>
  <si>
    <t>Vertex-wise sulcal depth</t>
  </si>
  <si>
    <t>5E-324</t>
  </si>
  <si>
    <t>Occipital area (unadjusted for global measures)</t>
  </si>
  <si>
    <t>0.03-0.058</t>
  </si>
  <si>
    <t>Dorsolateral prefrontal thickness (unadjusted for global measures)</t>
  </si>
  <si>
    <t>0.024-0.053</t>
  </si>
  <si>
    <t>Corpus callosum fractional anisotropy (MOSTest)</t>
  </si>
  <si>
    <t>dMRI-derived phenotypes (MOSTest) (pleiotropy)</t>
  </si>
  <si>
    <t>Cortical surface area (MOSTest)</t>
  </si>
  <si>
    <t>chr1:47980916</t>
  </si>
  <si>
    <t>G=0.365, T=0.635</t>
  </si>
  <si>
    <t>Brain morphology (MOSTest)</t>
  </si>
  <si>
    <t>Brain morphology (min-P)</t>
  </si>
  <si>
    <t>Cortical thickness (min-P)</t>
  </si>
  <si>
    <t>Cortical surface area (min-P)</t>
  </si>
  <si>
    <t>Subcortical volume (MOSTest)</t>
  </si>
  <si>
    <t>Cortical thickness (MOSTest)</t>
  </si>
  <si>
    <t>Subcortical volume (min-P)</t>
  </si>
  <si>
    <t>Cortical volume</t>
  </si>
  <si>
    <t>aparc-a2009s rh area S-oc-temp-med+Lingual</t>
  </si>
  <si>
    <t>0.049-0.089</t>
  </si>
  <si>
    <t>Brain shape (segment 1)</t>
  </si>
  <si>
    <t>IDP T1 FAST ROIs L parahipp gyrus post</t>
  </si>
  <si>
    <t>0.045-0.085</t>
  </si>
  <si>
    <t>IDP T1 FAST ROIs R lingual gyrus</t>
  </si>
  <si>
    <t>0.061-0.101</t>
  </si>
  <si>
    <t>aseg global volume CSF</t>
  </si>
  <si>
    <t>0.071-0.111</t>
  </si>
  <si>
    <t>Left–right brain asymmetry</t>
  </si>
  <si>
    <t>aparc-a2009s lh area G+S-subcentral</t>
  </si>
  <si>
    <t>0.048-0.088</t>
  </si>
  <si>
    <t>Accessory basal nucleus volume</t>
  </si>
  <si>
    <t>0.98-1.63</t>
  </si>
  <si>
    <t>Cortical nucleus volume</t>
  </si>
  <si>
    <t>0.25-0.4</t>
  </si>
  <si>
    <t>Paralaminar nucleus volume</t>
  </si>
  <si>
    <t>0.15-0.29</t>
  </si>
  <si>
    <t>0.25-0.39</t>
  </si>
  <si>
    <t>1.09-1.79</t>
  </si>
  <si>
    <t>Cortical surface area</t>
  </si>
  <si>
    <t>Node-level brain connectivity (multivariate analysis)</t>
  </si>
  <si>
    <t>Edge-level brain connectivity (multivariate analysis)</t>
  </si>
  <si>
    <t>Whole brain restricted isotropic diffusion (multivariate analysis)</t>
  </si>
  <si>
    <t>Whole brain restricted directional diffusion (multivariate analysis)</t>
  </si>
  <si>
    <t>Whole brain free water diffusion (multivariate analysis)</t>
  </si>
  <si>
    <t>Inferior parietal thickness (unadjusted for global measures)</t>
  </si>
  <si>
    <t>0.035-0.063</t>
  </si>
  <si>
    <t>Perisylvian thickness (unadjusted for global measures)</t>
  </si>
  <si>
    <t>0.044-0.072</t>
  </si>
  <si>
    <t>Superior parietal thickness (unadjusted for global measures)</t>
  </si>
  <si>
    <t>0.048-0.076</t>
  </si>
  <si>
    <t>Temporal pole thickness (unadjusted for global measures)</t>
  </si>
  <si>
    <t>0.039-0.067</t>
  </si>
  <si>
    <t>Cortical thickness</t>
  </si>
  <si>
    <t>0.026-0.054</t>
  </si>
  <si>
    <t>Left presubiculum volume (body)</t>
  </si>
  <si>
    <t>0.032-0.062</t>
  </si>
  <si>
    <t>Vertex-wise cortical surface area</t>
  </si>
  <si>
    <t>Vertex-wise cortical thickness</t>
  </si>
  <si>
    <t>MRI-derived phenotypes (MOSTest) (pleiotropy)</t>
  </si>
  <si>
    <t>sMRI-derived phenotypes (MOSTest) (pleiotropy)</t>
  </si>
  <si>
    <t>chr12:106476805</t>
  </si>
  <si>
    <t>C=0.091, T=0.909</t>
  </si>
  <si>
    <t>Lateral ventricular volume in normal aging</t>
  </si>
  <si>
    <t>IDP dMRI TBSS L2 Fornix</t>
  </si>
  <si>
    <t>0.087-0.153</t>
  </si>
  <si>
    <t>IDP dMRI TBSS L2 Anterior limb of internal capsule R</t>
  </si>
  <si>
    <t>0.061-0.127</t>
  </si>
  <si>
    <t>IDP dMRI TBSS L2 Posterior limb of internal capsule R</t>
  </si>
  <si>
    <t>0.064-0.13</t>
  </si>
  <si>
    <t>Brain shape (segment 7)</t>
  </si>
  <si>
    <t>aseg global volume VentricleChoroid</t>
  </si>
  <si>
    <t>0.13-0.2</t>
  </si>
  <si>
    <t>aseg global volume 3rd-Ventricle</t>
  </si>
  <si>
    <t>IDP dMRI TBSS L3 Fornix</t>
  </si>
  <si>
    <t>0.082-0.148</t>
  </si>
  <si>
    <t>aseg lh intensity Lateral-Ventricle</t>
  </si>
  <si>
    <t>0.1-0.17</t>
  </si>
  <si>
    <t>aseg lh intensity Inf-Lat-Vent</t>
  </si>
  <si>
    <t>0.076-0.142</t>
  </si>
  <si>
    <t>aseg rh intensity Lateral-Ventricle</t>
  </si>
  <si>
    <t>0.11-0.18</t>
  </si>
  <si>
    <t>IDP dMRI TBSS MO Retrolenticular part of internal capsule R</t>
  </si>
  <si>
    <t>0.08-0.146</t>
  </si>
  <si>
    <t>IDP dMRI TBSS MO Anterior corona radiata R</t>
  </si>
  <si>
    <t>0.075-0.141</t>
  </si>
  <si>
    <t>IDP dMRI TBSS MD Fornix</t>
  </si>
  <si>
    <t>0.081-0.147</t>
  </si>
  <si>
    <t>IDP dMRI ProbtrackX OD str l</t>
  </si>
  <si>
    <t>0.12-0.19</t>
  </si>
  <si>
    <t>IDP dMRI ProbtrackX OD str r</t>
  </si>
  <si>
    <t>IDP dMRI TBSS ISOVF Fornix</t>
  </si>
  <si>
    <t>0.074-0.14</t>
  </si>
  <si>
    <t>IDP T1 SIENAX CSF normalised volume</t>
  </si>
  <si>
    <t>0.12-0.18</t>
  </si>
  <si>
    <t>IDP T1 SIENAX CSF unnormalised volume</t>
  </si>
  <si>
    <t>IDP dMRI TBSS OD Fornix</t>
  </si>
  <si>
    <t>0.065-0.131</t>
  </si>
  <si>
    <t>IDP dMRI TBSS OD Posterior limb of internal capsule R</t>
  </si>
  <si>
    <t>0.085-0.151</t>
  </si>
  <si>
    <t>QC T1-to-standard linear alignment discrepancy</t>
  </si>
  <si>
    <t>0.069-0.131</t>
  </si>
  <si>
    <t>aseg lh volume Lateral-Ventricle</t>
  </si>
  <si>
    <t>aseg lh volume Inf-Lat-Vent</t>
  </si>
  <si>
    <t>0.092-0.158</t>
  </si>
  <si>
    <t>aseg rh volume Lateral-Ventricle</t>
  </si>
  <si>
    <t>0.13-0.19</t>
  </si>
  <si>
    <t>IDP dMRI TBSS FA Fornix</t>
  </si>
  <si>
    <t>IDP dMRI ProbtrackX FA str l</t>
  </si>
  <si>
    <t>IDP dMRI ProbtrackX FA str r</t>
  </si>
  <si>
    <t>IDP dMRI TBSS MO Body of corpus callosum</t>
  </si>
  <si>
    <t>IDP dMRI TBSS MO Fornix</t>
  </si>
  <si>
    <t>0.063-0.129</t>
  </si>
  <si>
    <t>IDP dMRI TBSS FA Posterior limb of internal capsule R</t>
  </si>
  <si>
    <t>0.078-0.144</t>
  </si>
  <si>
    <t>IDP dMRI TBSS FA Posterior limb of internal capsule L</t>
  </si>
  <si>
    <t>0.06-0.126</t>
  </si>
  <si>
    <t>White matter microstructure (mean diusivities)</t>
  </si>
  <si>
    <t>White matter microstructure (radial diusivities)</t>
  </si>
  <si>
    <t>White matter microstructure (mode of anisotropy)</t>
  </si>
  <si>
    <t>White matter microstructure (fractional anisotropy)</t>
  </si>
  <si>
    <t>White matter microstructure (axial diusivities)</t>
  </si>
  <si>
    <t>Medial thalamic nuclei volume</t>
  </si>
  <si>
    <t>0.075-0.129</t>
  </si>
  <si>
    <t>1.06-1.95</t>
  </si>
  <si>
    <t>Fornix white matter microstructure (diffusion tensor mode)</t>
  </si>
  <si>
    <t>Fornix white matter microstructure (isotropic or free water volume fraction)</t>
  </si>
  <si>
    <t>Fornix white matter microstructure (orientation dispersion index)</t>
  </si>
  <si>
    <t>Fornix white matter microstructure (intra-cellular volume fraction)</t>
  </si>
  <si>
    <t>Left-hemisphere visual network to thalamus white-matter structural connectivity</t>
  </si>
  <si>
    <t>0.048-0.101</t>
  </si>
  <si>
    <t>Left-hemisphere somatomotor network to right-hemisphere somatomotor network white-matter structural connectivity</t>
  </si>
  <si>
    <t>0.045-0.092</t>
  </si>
  <si>
    <t>Left-hemisphere dorsal attention network to right-hemisphere default mode network white-matter structural connectivity</t>
  </si>
  <si>
    <t>0.045-0.093</t>
  </si>
  <si>
    <t>Left-hemisphere dorsal attention network to thalamus white-matter structural connectivity</t>
  </si>
  <si>
    <t>0.071-0.121</t>
  </si>
  <si>
    <t>Right-hemisphere somatomotor network to thalamus white-matter structural connectivity</t>
  </si>
  <si>
    <t>0.057-0.109</t>
  </si>
  <si>
    <t>Right-hemisphere somatomotor network to pallidum white-matter structural connectivity</t>
  </si>
  <si>
    <t>0.048-0.098</t>
  </si>
  <si>
    <t>Right-hemisphere dorsal attention network to thalamus white-matter structural connectivity</t>
  </si>
  <si>
    <t>0.056-0.106</t>
  </si>
  <si>
    <t>Right-hemisphere limbic network to thalamus white-matter structural connectivity</t>
  </si>
  <si>
    <t>0.061-0.11</t>
  </si>
  <si>
    <t>Right-hemisphere limbic network to putamen white-matter structural connectivity</t>
  </si>
  <si>
    <t>Right-hemisphere control network to thalamus white-matter structural connectivity</t>
  </si>
  <si>
    <t>0.079-0.129</t>
  </si>
  <si>
    <t>Left-hemisphere default mode network to right-hemisphere default mode network white-matter structural connectivity</t>
  </si>
  <si>
    <t>0.044-0.089</t>
  </si>
  <si>
    <t>Left-hemisphere default mode network to thalamus white-matter structural connectivity</t>
  </si>
  <si>
    <t>0.083-0.132</t>
  </si>
  <si>
    <t>Right-hemisphere default mode network to thalamus white-matter structural connectivity</t>
  </si>
  <si>
    <t>0.071-0.12</t>
  </si>
  <si>
    <t>Left-hemisphere default mode network to right-hemisphere control network white-matter structural connectivity</t>
  </si>
  <si>
    <t>0.052-0.097</t>
  </si>
  <si>
    <t>Left-hemisphere salience/ventral attention network to right-hemisphere default mode network white-matter structural connectivity</t>
  </si>
  <si>
    <t>0.049-0.097</t>
  </si>
  <si>
    <t>Left-hemisphere salience/ventral attention network to thalamus white-matter structural connectivity</t>
  </si>
  <si>
    <t>0.064-0.114</t>
  </si>
  <si>
    <t>Left-hemisphere limbic network to thalamus white-matter structural connectivity</t>
  </si>
  <si>
    <t>0.052-0.099</t>
  </si>
  <si>
    <t>Left-hemisphere control network to thalamus white-matter structural connectivity</t>
  </si>
  <si>
    <t>0.089-0.138</t>
  </si>
  <si>
    <t>Left-hemisphere control network to putamen white-matter structural connectivity</t>
  </si>
  <si>
    <t>0.059-0.109</t>
  </si>
  <si>
    <t>Corpus callosum central volume</t>
  </si>
  <si>
    <t>Corpus callosum fractional anisotropy (splenium)</t>
  </si>
  <si>
    <t>Corpus callosum volume (MOSTest)</t>
  </si>
  <si>
    <t>rs1978730</t>
  </si>
  <si>
    <t>chr12:106480246</t>
  </si>
  <si>
    <t>A=0.132, C=0.868</t>
  </si>
  <si>
    <t>Left-hemisphere somatomotor network to thalamus white-matter structural connectivity</t>
  </si>
  <si>
    <t>rs12370774</t>
  </si>
  <si>
    <t>chr12:106510413</t>
  </si>
  <si>
    <t>C=0.903, T=0.097</t>
  </si>
  <si>
    <t>0.075-0.127</t>
  </si>
  <si>
    <t>uniqID</t>
  </si>
  <si>
    <t>db</t>
  </si>
  <si>
    <t>tissue</t>
  </si>
  <si>
    <t>testedAllele</t>
  </si>
  <si>
    <t>p</t>
  </si>
  <si>
    <t>signed_stats</t>
  </si>
  <si>
    <t>FDR</t>
  </si>
  <si>
    <t>chr</t>
  </si>
  <si>
    <t>pos</t>
  </si>
  <si>
    <t>eqtlMapFilt</t>
  </si>
  <si>
    <t>GenomicLocus</t>
  </si>
  <si>
    <t>posGene</t>
  </si>
  <si>
    <t>17:43507297:C:T</t>
  </si>
  <si>
    <t>BRAINEAC</t>
  </si>
  <si>
    <t>MEDU</t>
  </si>
  <si>
    <t>ENSG00000238083</t>
  </si>
  <si>
    <t>LRRC37A2</t>
  </si>
  <si>
    <t>CMC</t>
  </si>
  <si>
    <t>CMC_SVA_trans</t>
  </si>
  <si>
    <t>ENSG00000176809</t>
  </si>
  <si>
    <t>LRRC37A3</t>
  </si>
  <si>
    <t>WHMT</t>
  </si>
  <si>
    <t>HIPP</t>
  </si>
  <si>
    <t>OCTX</t>
  </si>
  <si>
    <t>CMC_NoSVA_trans</t>
  </si>
  <si>
    <t>ENSG00000185829</t>
  </si>
  <si>
    <t>ARL17A</t>
  </si>
  <si>
    <t>CRBL</t>
  </si>
  <si>
    <t>aveALL</t>
  </si>
  <si>
    <t>TCTX</t>
  </si>
  <si>
    <t>SNIG</t>
  </si>
  <si>
    <t>CMC_NoSVA_cis</t>
  </si>
  <si>
    <t>ENSG00000176681</t>
  </si>
  <si>
    <t>LRRC37A</t>
  </si>
  <si>
    <t>ENSG00000120088</t>
  </si>
  <si>
    <t>PUTM</t>
  </si>
  <si>
    <t>THAL</t>
  </si>
  <si>
    <t>ENSG00000228696</t>
  </si>
  <si>
    <t>FCTX</t>
  </si>
  <si>
    <t>ENSG00000120071</t>
  </si>
  <si>
    <t>CMC_SVA_cis</t>
  </si>
  <si>
    <t>ENSG00000186868</t>
  </si>
  <si>
    <t>ENSG00000186665</t>
  </si>
  <si>
    <t>C17orf58</t>
  </si>
  <si>
    <t>ENSG00000256762</t>
  </si>
  <si>
    <t>ENSG00000185294</t>
  </si>
  <si>
    <t>ENSG00000159314</t>
  </si>
  <si>
    <t>17:43910507:C:T</t>
  </si>
  <si>
    <t>GTEx/v8</t>
  </si>
  <si>
    <t>Brain_Cerebellum</t>
  </si>
  <si>
    <t>Brain_Anterior_cingulate_cortex_BA24</t>
  </si>
  <si>
    <t>ENSG00000225190</t>
  </si>
  <si>
    <t>PLEKHM1</t>
  </si>
  <si>
    <t>Brain_Cerebellar_Hemisphere</t>
  </si>
  <si>
    <t>Brain_Putamen_basal_ganglia</t>
  </si>
  <si>
    <t>Brain_Hippocampus</t>
  </si>
  <si>
    <t>Brain_Nucleus_accumbens_basal_ganglia</t>
  </si>
  <si>
    <t>Brain_Frontal_Cortex_BA9</t>
  </si>
  <si>
    <t>Brain_Substantia_nigra</t>
  </si>
  <si>
    <t>Brain_Cortex</t>
  </si>
  <si>
    <t>Brain_Caudate_basal_ganglia</t>
  </si>
  <si>
    <t>Brain_Spinal_cord_cervical_c-1</t>
  </si>
  <si>
    <t>ENSG00000184922</t>
  </si>
  <si>
    <t>FMNL1</t>
  </si>
  <si>
    <t>Brain_Amygdala</t>
  </si>
  <si>
    <t>ENSG00000136448</t>
  </si>
  <si>
    <t>NMT1</t>
  </si>
  <si>
    <t>ENSG00000073969</t>
  </si>
  <si>
    <t>NSF</t>
  </si>
  <si>
    <t>ENSG00000108379</t>
  </si>
  <si>
    <t>WNT3</t>
  </si>
  <si>
    <t>Brain_Hypothalamus</t>
  </si>
  <si>
    <t>17:43912159:C:G</t>
  </si>
  <si>
    <t>17:43922942:C:T</t>
  </si>
  <si>
    <t>17:43923266:A:G</t>
  </si>
  <si>
    <t>17:43923654:C:G</t>
  </si>
  <si>
    <t>17:43923683:A:G</t>
  </si>
  <si>
    <t>17:43924073:C:T</t>
  </si>
  <si>
    <t>17:43924130:A:G</t>
  </si>
  <si>
    <t>17:43924200:C:G</t>
  </si>
  <si>
    <t>17:44060775:C:T</t>
  </si>
  <si>
    <t>17:44061023:A:G</t>
  </si>
  <si>
    <t>17:44061036:C:T</t>
  </si>
  <si>
    <t>17:44061278:C:T</t>
  </si>
  <si>
    <t>17:44067400:C:T</t>
  </si>
  <si>
    <t>17:44076665:A:G</t>
  </si>
  <si>
    <t>17:44108906:A:G</t>
  </si>
  <si>
    <t>17:44117119:A:G</t>
  </si>
  <si>
    <t>eqtlGene</t>
  </si>
  <si>
    <t>3:183948663:A:G</t>
  </si>
  <si>
    <t>PsychENCODE</t>
  </si>
  <si>
    <t>PsychENCODE_eQTLs</t>
  </si>
  <si>
    <t>ENSG00000145191</t>
  </si>
  <si>
    <t>ENSG00000145194</t>
  </si>
  <si>
    <t>ECE2</t>
  </si>
  <si>
    <t>ENSG00000145198</t>
  </si>
  <si>
    <t>ENSG00000161203</t>
  </si>
  <si>
    <t>AP2M1</t>
  </si>
  <si>
    <t>ENSG00000214160</t>
  </si>
  <si>
    <t>ALG3</t>
  </si>
  <si>
    <t>SNP</t>
  </si>
  <si>
    <t>A1</t>
  </si>
  <si>
    <t>A2</t>
  </si>
  <si>
    <t>PVAL_disc</t>
  </si>
  <si>
    <t>PVAL_rep</t>
  </si>
  <si>
    <t>PVAL_rep_fdr</t>
  </si>
  <si>
    <t>rep_sig</t>
  </si>
  <si>
    <t>**</t>
  </si>
  <si>
    <t>***</t>
  </si>
  <si>
    <t>*</t>
  </si>
  <si>
    <t>EAF</t>
  </si>
  <si>
    <t>!!</t>
  </si>
  <si>
    <t>!</t>
  </si>
  <si>
    <t>AD_CCA</t>
  </si>
  <si>
    <t>AD_pval</t>
  </si>
  <si>
    <t>ALC_CCA</t>
  </si>
  <si>
    <t>ALC_pval</t>
  </si>
  <si>
    <t>BD_CCA</t>
  </si>
  <si>
    <t>BD_pval</t>
  </si>
  <si>
    <t>ISS_CCA</t>
  </si>
  <si>
    <t>ISS_pval</t>
  </si>
  <si>
    <t>MS_CCA</t>
  </si>
  <si>
    <t>MS_pval</t>
  </si>
  <si>
    <t>PD_CCA</t>
  </si>
  <si>
    <t>PD_pval</t>
  </si>
  <si>
    <t>SCZ_CCA</t>
  </si>
  <si>
    <t>SCZ_pval</t>
  </si>
  <si>
    <t>PRS</t>
  </si>
  <si>
    <t>Brainstructure</t>
  </si>
  <si>
    <t xml:space="preserve">    AmygNuclei lh volume Accessory-Basal-nucleus</t>
  </si>
  <si>
    <t xml:space="preserve">    AmygNuclei lh volume Anterior-amygdaloid-area-AAA</t>
  </si>
  <si>
    <t xml:space="preserve">    AmygNuclei lh volume Basal-nucleus</t>
  </si>
  <si>
    <t xml:space="preserve">    AmygNuclei lh volume Central-nucleus</t>
  </si>
  <si>
    <t xml:space="preserve">    AmygNuclei lh volume Cortical-nucleus</t>
  </si>
  <si>
    <t xml:space="preserve">    AmygNuclei lh volume Corticoamygdaloid-transitio</t>
  </si>
  <si>
    <t xml:space="preserve">    AmygNuclei lh volume Lateral-nucleus</t>
  </si>
  <si>
    <t xml:space="preserve">    AmygNuclei lh volume Medial-nucleus</t>
  </si>
  <si>
    <t xml:space="preserve">    AmygNuclei lh volume Paralaminar-nucleus</t>
  </si>
  <si>
    <t xml:space="preserve">    AmygNuclei lh volume Whole-amygdala</t>
  </si>
  <si>
    <t xml:space="preserve">    AmygNuclei rh volume Accessory-Basal-nucleus</t>
  </si>
  <si>
    <t xml:space="preserve">    AmygNuclei rh volume Anterior-amygdaloid-area-AAA</t>
  </si>
  <si>
    <t xml:space="preserve">    AmygNuclei rh volume Basal-nucleus</t>
  </si>
  <si>
    <t xml:space="preserve">    AmygNuclei rh volume Central-nucleus</t>
  </si>
  <si>
    <t xml:space="preserve">    AmygNuclei rh volume Cortical-nucleus</t>
  </si>
  <si>
    <t xml:space="preserve">    AmygNuclei rh volume Corticoamygdaloid-transitio</t>
  </si>
  <si>
    <t xml:space="preserve">    AmygNuclei rh volume Lateral-nucleus</t>
  </si>
  <si>
    <t xml:space="preserve">    AmygNuclei rh volume Medial-nucleus</t>
  </si>
  <si>
    <t xml:space="preserve">    AmygNuclei rh volume Paralaminar-nucleus</t>
  </si>
  <si>
    <t xml:space="preserve">    AmygNuclei rh volume Whole-amygdala</t>
  </si>
  <si>
    <t xml:space="preserve">    Anxiety disorder or brain volume (pleiotropy)</t>
  </si>
  <si>
    <t xml:space="preserve">    BA-exvivo lh volume BA1</t>
  </si>
  <si>
    <t xml:space="preserve">    BA-exvivo lh volume BA2</t>
  </si>
  <si>
    <t xml:space="preserve">    BA-exvivo lh volume BA3a</t>
  </si>
  <si>
    <t xml:space="preserve">    BA-exvivo lh volume BA3b</t>
  </si>
  <si>
    <t xml:space="preserve">    BA-exvivo lh volume BA44</t>
  </si>
  <si>
    <t xml:space="preserve">    BA-exvivo lh volume BA45</t>
  </si>
  <si>
    <t xml:space="preserve">    BA-exvivo lh volume BA4a</t>
  </si>
  <si>
    <t xml:space="preserve">    BA-exvivo lh volume BA4p</t>
  </si>
  <si>
    <t xml:space="preserve">    BA-exvivo lh volume BA6</t>
  </si>
  <si>
    <t xml:space="preserve">    BA-exvivo lh volume MT</t>
  </si>
  <si>
    <t xml:space="preserve">    BA-exvivo lh volume V1</t>
  </si>
  <si>
    <t xml:space="preserve">    BA-exvivo lh volume V2</t>
  </si>
  <si>
    <t xml:space="preserve">    BA-exvivo lh volume entorhinal</t>
  </si>
  <si>
    <t xml:space="preserve">    BA-exvivo lh volume perirhinal</t>
  </si>
  <si>
    <t xml:space="preserve">    BA-exvivo rh volume BA1</t>
  </si>
  <si>
    <t xml:space="preserve">    BA-exvivo rh volume BA2</t>
  </si>
  <si>
    <t xml:space="preserve">    BA-exvivo rh volume BA3a</t>
  </si>
  <si>
    <t xml:space="preserve">    BA-exvivo rh volume BA3b</t>
  </si>
  <si>
    <t xml:space="preserve">    BA-exvivo rh volume BA44</t>
  </si>
  <si>
    <t xml:space="preserve">    BA-exvivo rh volume BA45</t>
  </si>
  <si>
    <t xml:space="preserve">    BA-exvivo rh volume BA4a</t>
  </si>
  <si>
    <t xml:space="preserve">    BA-exvivo rh volume BA4p</t>
  </si>
  <si>
    <t xml:space="preserve">    BA-exvivo rh volume BA6</t>
  </si>
  <si>
    <t xml:space="preserve">    BA-exvivo rh volume MT</t>
  </si>
  <si>
    <t xml:space="preserve">    BA-exvivo rh volume V1</t>
  </si>
  <si>
    <t xml:space="preserve">    BA-exvivo rh volume V2</t>
  </si>
  <si>
    <t xml:space="preserve">    BA-exvivo rh volume entorhinal</t>
  </si>
  <si>
    <t xml:space="preserve">    BA-exvivo rh volume perirhinal</t>
  </si>
  <si>
    <t xml:space="preserve">    Brain region volumes</t>
  </si>
  <si>
    <t xml:space="preserve">    Brainstem global volume Medulla</t>
  </si>
  <si>
    <t xml:space="preserve">    Brainstem global volume Midbrain</t>
  </si>
  <si>
    <t xml:space="preserve">    Brainstem global volume Pons</t>
  </si>
  <si>
    <t xml:space="preserve">    Brainstem global volume SCP</t>
  </si>
  <si>
    <t xml:space="preserve">    Brainstem global volume Whole-brainstem</t>
  </si>
  <si>
    <t xml:space="preserve">    Cortical volume</t>
  </si>
  <si>
    <t xml:space="preserve">    Fusiform volume (12 month visit)</t>
  </si>
  <si>
    <t xml:space="preserve">    Fusiform volume (12 month visit)(adjusted for APOE e4 dosage)</t>
  </si>
  <si>
    <t xml:space="preserve">    Fusiform volume (24 month visit)</t>
  </si>
  <si>
    <t xml:space="preserve">    Fusiform volume (24 month visit)(adjusted for APOE e4 dosage)</t>
  </si>
  <si>
    <t xml:space="preserve">    Fusiform volume (6 month visit)</t>
  </si>
  <si>
    <t xml:space="preserve">    Fusiform volume (6 month visit)(adjusted for APOE e4 dosage)</t>
  </si>
  <si>
    <t xml:space="preserve">    Fusiform volume (baseline)</t>
  </si>
  <si>
    <t xml:space="preserve">    Fusiform volume (baseline)(adjusted for APOE e4 dosage)</t>
  </si>
  <si>
    <t xml:space="preserve">    HippSubfield lh volume CA1-body</t>
  </si>
  <si>
    <t xml:space="preserve">    HippSubfield lh volume CA1-head</t>
  </si>
  <si>
    <t xml:space="preserve">    HippSubfield lh volume CA3-body</t>
  </si>
  <si>
    <t xml:space="preserve">    HippSubfield lh volume CA3-head</t>
  </si>
  <si>
    <t xml:space="preserve">    HippSubfield lh volume CA4-body</t>
  </si>
  <si>
    <t xml:space="preserve">    HippSubfield lh volume CA4-head</t>
  </si>
  <si>
    <t xml:space="preserve">    HippSubfield lh volume GC-ML-DG-body</t>
  </si>
  <si>
    <t xml:space="preserve">    HippSubfield lh volume GC-ML-DG-head</t>
  </si>
  <si>
    <t xml:space="preserve">    HippSubfield lh volume HATA</t>
  </si>
  <si>
    <t xml:space="preserve">    HippSubfield lh volume Hippocampal-tail</t>
  </si>
  <si>
    <t xml:space="preserve">    HippSubfield lh volume Whole-hippocampal-body</t>
  </si>
  <si>
    <t xml:space="preserve">    HippSubfield lh volume Whole-hippocampal-head</t>
  </si>
  <si>
    <t xml:space="preserve">    HippSubfield lh volume Whole-hippocampus</t>
  </si>
  <si>
    <t xml:space="preserve">    HippSubfield lh volume fimbria</t>
  </si>
  <si>
    <t xml:space="preserve">    HippSubfield lh volume hippocampal-fissure</t>
  </si>
  <si>
    <t xml:space="preserve">    HippSubfield lh volume molecular-layer-HP-body</t>
  </si>
  <si>
    <t xml:space="preserve">    HippSubfield lh volume molecular-layer-HP-head</t>
  </si>
  <si>
    <t xml:space="preserve">    HippSubfield lh volume parasubiculum</t>
  </si>
  <si>
    <t xml:space="preserve">    HippSubfield lh volume presubiculum-body</t>
  </si>
  <si>
    <t xml:space="preserve">    HippSubfield lh volume presubiculum-head</t>
  </si>
  <si>
    <t xml:space="preserve">    HippSubfield lh volume subiculum-body</t>
  </si>
  <si>
    <t xml:space="preserve">    HippSubfield lh volume subiculum-head</t>
  </si>
  <si>
    <t xml:space="preserve">    HippSubfield rh volume CA1-body</t>
  </si>
  <si>
    <t xml:space="preserve">    HippSubfield rh volume CA1-head</t>
  </si>
  <si>
    <t xml:space="preserve">    HippSubfield rh volume CA3-body</t>
  </si>
  <si>
    <t xml:space="preserve">    HippSubfield rh volume CA3-head</t>
  </si>
  <si>
    <t xml:space="preserve">    HippSubfield rh volume CA4-body</t>
  </si>
  <si>
    <t xml:space="preserve">    HippSubfield rh volume CA4-head</t>
  </si>
  <si>
    <t xml:space="preserve">    HippSubfield rh volume GC-ML-DG-body</t>
  </si>
  <si>
    <t xml:space="preserve">    HippSubfield rh volume GC-ML-DG-head</t>
  </si>
  <si>
    <t xml:space="preserve">    HippSubfield rh volume HATA</t>
  </si>
  <si>
    <t xml:space="preserve">    HippSubfield rh volume Hippocampal-tail</t>
  </si>
  <si>
    <t xml:space="preserve">    HippSubfield rh volume Whole-hippocampal-body</t>
  </si>
  <si>
    <t xml:space="preserve">    HippSubfield rh volume Whole-hippocampal-head</t>
  </si>
  <si>
    <t xml:space="preserve">    HippSubfield rh volume Whole-hippocampus</t>
  </si>
  <si>
    <t xml:space="preserve">    HippSubfield rh volume fimbria</t>
  </si>
  <si>
    <t xml:space="preserve">    HippSubfield rh volume hippocampal-fissure</t>
  </si>
  <si>
    <t xml:space="preserve">    HippSubfield rh volume molecular-layer-HP-body</t>
  </si>
  <si>
    <t xml:space="preserve">    HippSubfield rh volume molecular-layer-HP-head</t>
  </si>
  <si>
    <t xml:space="preserve">    HippSubfield rh volume parasubiculum</t>
  </si>
  <si>
    <t xml:space="preserve">    HippSubfield rh volume presubiculum-body</t>
  </si>
  <si>
    <t xml:space="preserve">    HippSubfield rh volume presubiculum-head</t>
  </si>
  <si>
    <t xml:space="preserve">    HippSubfield rh volume subiculum-body</t>
  </si>
  <si>
    <t xml:space="preserve">    HippSubfield rh volume subiculum-head</t>
  </si>
  <si>
    <t xml:space="preserve">    IDP T1 FAST ROIs L amygdala</t>
  </si>
  <si>
    <t xml:space="preserve">    IDP T1 FAST ROIs L angular gyrus</t>
  </si>
  <si>
    <t xml:space="preserve">    IDP T1 FAST ROIs L caudate</t>
  </si>
  <si>
    <t xml:space="preserve">    IDP T1 FAST ROIs L cent operc cortex</t>
  </si>
  <si>
    <t xml:space="preserve">    IDP T1 FAST ROIs L cerebellum I-IV</t>
  </si>
  <si>
    <t xml:space="preserve">    IDP T1 FAST ROIs L cerebellum IX</t>
  </si>
  <si>
    <t xml:space="preserve">    IDP T1 FAST ROIs L cerebellum V</t>
  </si>
  <si>
    <t xml:space="preserve">    IDP T1 FAST ROIs L cerebellum VI</t>
  </si>
  <si>
    <t xml:space="preserve">    IDP T1 FAST ROIs L cerebellum VIIIa</t>
  </si>
  <si>
    <t xml:space="preserve">    IDP T1 FAST ROIs L cerebellum VIIIb</t>
  </si>
  <si>
    <t xml:space="preserve">    IDP T1 FAST ROIs L cerebellum VIIb</t>
  </si>
  <si>
    <t xml:space="preserve">    IDP T1 FAST ROIs L cerebellum X</t>
  </si>
  <si>
    <t xml:space="preserve">    IDP T1 FAST ROIs L cerebellum crus I</t>
  </si>
  <si>
    <t xml:space="preserve">    IDP T1 FAST ROIs L cerebellum crus II</t>
  </si>
  <si>
    <t xml:space="preserve">    IDP T1 FAST ROIs L cing gyrus ant</t>
  </si>
  <si>
    <t xml:space="preserve">    IDP T1 FAST ROIs L cing gyrus post</t>
  </si>
  <si>
    <t xml:space="preserve">    IDP T1 FAST ROIs L cuneal cortex</t>
  </si>
  <si>
    <t xml:space="preserve">    IDP T1 FAST ROIs L front med cortex</t>
  </si>
  <si>
    <t xml:space="preserve">    IDP T1 FAST ROIs L front operc cortex</t>
  </si>
  <si>
    <t xml:space="preserve">    IDP T1 FAST ROIs L front orb cortex</t>
  </si>
  <si>
    <t xml:space="preserve">    IDP T1 FAST ROIs L frontal pole</t>
  </si>
  <si>
    <t xml:space="preserve">    IDP T1 FAST ROIs L heschl gyrus</t>
  </si>
  <si>
    <t xml:space="preserve">    IDP T1 FAST ROIs L hippocampus</t>
  </si>
  <si>
    <t xml:space="preserve">    IDP T1 FAST ROIs L inf front gyrus parsop</t>
  </si>
  <si>
    <t xml:space="preserve">    IDP T1 FAST ROIs L inf front gyrus parstri</t>
  </si>
  <si>
    <t xml:space="preserve">    IDP T1 FAST ROIs L inf temp gyrus ant</t>
  </si>
  <si>
    <t xml:space="preserve">    IDP T1 FAST ROIs L inf temp gyrus post</t>
  </si>
  <si>
    <t xml:space="preserve">    IDP T1 FAST ROIs L inf temp gyrus tempocc</t>
  </si>
  <si>
    <t xml:space="preserve">    IDP T1 FAST ROIs L insular cortex</t>
  </si>
  <si>
    <t xml:space="preserve">    IDP T1 FAST ROIs L intracalc cortex</t>
  </si>
  <si>
    <t xml:space="preserve">    IDP T1 FAST ROIs L juxtapos lobule cortex</t>
  </si>
  <si>
    <t xml:space="preserve">    IDP T1 FAST ROIs L latocc cortex inf</t>
  </si>
  <si>
    <t xml:space="preserve">    IDP T1 FAST ROIs L latocc cortex sup</t>
  </si>
  <si>
    <t xml:space="preserve">    IDP T1 FAST ROIs L lingual gyrus</t>
  </si>
  <si>
    <t xml:space="preserve">    IDP T1 FAST ROIs L mid front gyrus</t>
  </si>
  <si>
    <t xml:space="preserve">    IDP T1 FAST ROIs L mid temp gyrus ant</t>
  </si>
  <si>
    <t xml:space="preserve">    IDP T1 FAST ROIs L mid temp gyrus post</t>
  </si>
  <si>
    <t xml:space="preserve">    IDP T1 FAST ROIs L mid temp gyrus tempocc</t>
  </si>
  <si>
    <t xml:space="preserve">    IDP T1 FAST ROIs L occ fusif gyrus</t>
  </si>
  <si>
    <t xml:space="preserve">    IDP T1 FAST ROIs L occ pole</t>
  </si>
  <si>
    <t xml:space="preserve">    IDP T1 FAST ROIs L pallidum</t>
  </si>
  <si>
    <t xml:space="preserve">    IDP T1 FAST ROIs L paracing gyrus</t>
  </si>
  <si>
    <t xml:space="preserve">    IDP T1 FAST ROIs L parahipp gyrus ant</t>
  </si>
  <si>
    <t xml:space="preserve">    IDP T1 FAST ROIs L parahipp gyrus post</t>
  </si>
  <si>
    <t xml:space="preserve">    IDP T1 FAST ROIs L parietal operc cortex</t>
  </si>
  <si>
    <t xml:space="preserve">    IDP T1 FAST ROIs L planum polare</t>
  </si>
  <si>
    <t xml:space="preserve">    IDP T1 FAST ROIs L planum temporale</t>
  </si>
  <si>
    <t xml:space="preserve">    IDP T1 FAST ROIs L postcent gyrus</t>
  </si>
  <si>
    <t xml:space="preserve">    IDP T1 FAST ROIs L precentral gyrus</t>
  </si>
  <si>
    <t xml:space="preserve">    IDP T1 FAST ROIs L precun cortex</t>
  </si>
  <si>
    <t xml:space="preserve">    IDP T1 FAST ROIs L putamen</t>
  </si>
  <si>
    <t xml:space="preserve">    IDP T1 FAST ROIs L subcallosal cortex</t>
  </si>
  <si>
    <t xml:space="preserve">    IDP T1 FAST ROIs L sup front gyrus</t>
  </si>
  <si>
    <t xml:space="preserve">    IDP T1 FAST ROIs L sup parietal lobule</t>
  </si>
  <si>
    <t xml:space="preserve">    IDP T1 FAST ROIs L sup temp gyrus ant</t>
  </si>
  <si>
    <t xml:space="preserve">    IDP T1 FAST ROIs L sup temp gyrus post</t>
  </si>
  <si>
    <t xml:space="preserve">    IDP T1 FAST ROIs L supracalc cortex</t>
  </si>
  <si>
    <t xml:space="preserve">    IDP T1 FAST ROIs L supramarg gyrus ant</t>
  </si>
  <si>
    <t xml:space="preserve">    IDP T1 FAST ROIs L supramarg gyrus post</t>
  </si>
  <si>
    <t xml:space="preserve">    IDP T1 FAST ROIs L temp fusif cortex ant</t>
  </si>
  <si>
    <t xml:space="preserve">    IDP T1 FAST ROIs L temp fusif cortex post</t>
  </si>
  <si>
    <t xml:space="preserve">    IDP T1 FAST ROIs L temp occ fusif cortex</t>
  </si>
  <si>
    <t xml:space="preserve">    IDP T1 FAST ROIs L temporal pole</t>
  </si>
  <si>
    <t xml:space="preserve">    IDP T1 FAST ROIs L thalamus</t>
  </si>
  <si>
    <t xml:space="preserve">    IDP T1 FAST ROIs L ventral striatum</t>
  </si>
  <si>
    <t xml:space="preserve">    IDP T1 FAST ROIs R amygdala</t>
  </si>
  <si>
    <t xml:space="preserve">    IDP T1 FAST ROIs R angular gyrus</t>
  </si>
  <si>
    <t xml:space="preserve">    IDP T1 FAST ROIs R caudate</t>
  </si>
  <si>
    <t xml:space="preserve">    IDP T1 FAST ROIs R cent operc cortex</t>
  </si>
  <si>
    <t xml:space="preserve">    IDP T1 FAST ROIs R cerebellum I-IV</t>
  </si>
  <si>
    <t xml:space="preserve">    IDP T1 FAST ROIs R cerebellum IX</t>
  </si>
  <si>
    <t xml:space="preserve">    IDP T1 FAST ROIs R cerebellum V</t>
  </si>
  <si>
    <t xml:space="preserve">    IDP T1 FAST ROIs R cerebellum VI</t>
  </si>
  <si>
    <t xml:space="preserve">    IDP T1 FAST ROIs R cerebellum VIIIa</t>
  </si>
  <si>
    <t xml:space="preserve">    IDP T1 FAST ROIs R cerebellum VIIIb</t>
  </si>
  <si>
    <t xml:space="preserve">    IDP T1 FAST ROIs R cerebellum VIIb</t>
  </si>
  <si>
    <t xml:space="preserve">    IDP T1 FAST ROIs R cerebellum X</t>
  </si>
  <si>
    <t xml:space="preserve">    IDP T1 FAST ROIs R cerebellum crus I</t>
  </si>
  <si>
    <t xml:space="preserve">    IDP T1 FAST ROIs R cerebellum crus II</t>
  </si>
  <si>
    <t xml:space="preserve">    IDP T1 FAST ROIs R cing gyrus ant</t>
  </si>
  <si>
    <t xml:space="preserve">    IDP T1 FAST ROIs R cing gyrus post</t>
  </si>
  <si>
    <t xml:space="preserve">    IDP T1 FAST ROIs R cuneal cortex</t>
  </si>
  <si>
    <t xml:space="preserve">    IDP T1 FAST ROIs R front med cortex</t>
  </si>
  <si>
    <t xml:space="preserve">    IDP T1 FAST ROIs R front operc cortex</t>
  </si>
  <si>
    <t xml:space="preserve">    IDP T1 FAST ROIs R front orb cortex</t>
  </si>
  <si>
    <t xml:space="preserve">    IDP T1 FAST ROIs R frontal pole</t>
  </si>
  <si>
    <t xml:space="preserve">    IDP T1 FAST ROIs R heschl gyrus</t>
  </si>
  <si>
    <t xml:space="preserve">    IDP T1 FAST ROIs R hippocampus</t>
  </si>
  <si>
    <t xml:space="preserve">    IDP T1 FAST ROIs R inf front gyrus parsop</t>
  </si>
  <si>
    <t xml:space="preserve">    IDP T1 FAST ROIs R inf front gyrus parstri</t>
  </si>
  <si>
    <t xml:space="preserve">    IDP T1 FAST ROIs R inf temp gyrus ant</t>
  </si>
  <si>
    <t xml:space="preserve">    IDP T1 FAST ROIs R inf temp gyrus post</t>
  </si>
  <si>
    <t xml:space="preserve">    IDP T1 FAST ROIs R inf temp gyrus tempocc</t>
  </si>
  <si>
    <t xml:space="preserve">    IDP T1 FAST ROIs R insular cortex</t>
  </si>
  <si>
    <t xml:space="preserve">    IDP T1 FAST ROIs R intracalc cortex</t>
  </si>
  <si>
    <t xml:space="preserve">    IDP T1 FAST ROIs R juxtapos lobule cortex</t>
  </si>
  <si>
    <t xml:space="preserve">    IDP T1 FAST ROIs R latocc cortex inf</t>
  </si>
  <si>
    <t xml:space="preserve">    IDP T1 FAST ROIs R latocc cortex sup</t>
  </si>
  <si>
    <t xml:space="preserve">    IDP T1 FAST ROIs R lingual gyrus</t>
  </si>
  <si>
    <t xml:space="preserve">    IDP T1 FAST ROIs R mid front gyrus</t>
  </si>
  <si>
    <t xml:space="preserve">    IDP T1 FAST ROIs R mid temp gyrus ant</t>
  </si>
  <si>
    <t xml:space="preserve">    IDP T1 FAST ROIs R mid temp gyrus post</t>
  </si>
  <si>
    <t xml:space="preserve">    IDP T1 FAST ROIs R mid temp gyrus tempocc</t>
  </si>
  <si>
    <t xml:space="preserve">    IDP T1 FAST ROIs R occ fusif gyrus</t>
  </si>
  <si>
    <t xml:space="preserve">    IDP T1 FAST ROIs R occ pole</t>
  </si>
  <si>
    <t xml:space="preserve">    IDP T1 FAST ROIs R pallidum</t>
  </si>
  <si>
    <t xml:space="preserve">    IDP T1 FAST ROIs R paracing gyrus</t>
  </si>
  <si>
    <t xml:space="preserve">    IDP T1 FAST ROIs R parahipp gyrus ant</t>
  </si>
  <si>
    <t xml:space="preserve">    IDP T1 FAST ROIs R parahipp gyrus post</t>
  </si>
  <si>
    <t xml:space="preserve">    IDP T1 FAST ROIs R parietal operc cortex</t>
  </si>
  <si>
    <t xml:space="preserve">    IDP T1 FAST ROIs R planum polare</t>
  </si>
  <si>
    <t xml:space="preserve">    IDP T1 FAST ROIs R planum temporale</t>
  </si>
  <si>
    <t xml:space="preserve">    IDP T1 FAST ROIs R postcent gyrus</t>
  </si>
  <si>
    <t xml:space="preserve">    IDP T1 FAST ROIs R precentral gyrus</t>
  </si>
  <si>
    <t xml:space="preserve">    IDP T1 FAST ROIs R precun cortex</t>
  </si>
  <si>
    <t xml:space="preserve">    IDP T1 FAST ROIs R putamen</t>
  </si>
  <si>
    <t xml:space="preserve">    IDP T1 FAST ROIs R subcallosal cortex</t>
  </si>
  <si>
    <t xml:space="preserve">    IDP T1 FAST ROIs R sup front gyrus</t>
  </si>
  <si>
    <t xml:space="preserve">    IDP T1 FAST ROIs R sup parietal lobule</t>
  </si>
  <si>
    <t xml:space="preserve">    IDP T1 FAST ROIs R sup temp gyrus ant</t>
  </si>
  <si>
    <t xml:space="preserve">    IDP T1 FAST ROIs R sup temp gyrus post</t>
  </si>
  <si>
    <t xml:space="preserve">    IDP T1 FAST ROIs R supracalc cortex</t>
  </si>
  <si>
    <t xml:space="preserve">    IDP T1 FAST ROIs R supramarg gyrus ant</t>
  </si>
  <si>
    <t xml:space="preserve">    IDP T1 FAST ROIs R supramarg gyrus post</t>
  </si>
  <si>
    <t xml:space="preserve">    IDP T1 FAST ROIs R temp fusif cortex ant</t>
  </si>
  <si>
    <t xml:space="preserve">    IDP T1 FAST ROIs R temp fusif cortex post</t>
  </si>
  <si>
    <t xml:space="preserve">    IDP T1 FAST ROIs R temp occ fusif cortex</t>
  </si>
  <si>
    <t xml:space="preserve">    IDP T1 FAST ROIs R temporal pole</t>
  </si>
  <si>
    <t xml:space="preserve">    IDP T1 FAST ROIs R thalamus</t>
  </si>
  <si>
    <t xml:space="preserve">    IDP T1 FAST ROIs R ventral striatum</t>
  </si>
  <si>
    <t xml:space="preserve">    IDP T1 FAST ROIs V cerebellum IX</t>
  </si>
  <si>
    <t xml:space="preserve">    IDP T1 FAST ROIs V cerebellum VI</t>
  </si>
  <si>
    <t xml:space="preserve">    IDP T1 FAST ROIs V cerebellum VIIIa</t>
  </si>
  <si>
    <t xml:space="preserve">    IDP T1 FAST ROIs V cerebellum VIIIb</t>
  </si>
  <si>
    <t xml:space="preserve">    IDP T1 FAST ROIs V cerebellum VIIb</t>
  </si>
  <si>
    <t xml:space="preserve">    IDP T1 FAST ROIs V cerebellum X</t>
  </si>
  <si>
    <t xml:space="preserve">    IDP T1 FAST ROIs V cerebellum crus I</t>
  </si>
  <si>
    <t xml:space="preserve">    IDP T1 FAST ROIs V cerebellum crus II</t>
  </si>
  <si>
    <t xml:space="preserve">    IDP T1 FAST ROIs brain stem</t>
  </si>
  <si>
    <t xml:space="preserve">    IDP T1 FIRST brain stem+4th ventricle volume</t>
  </si>
  <si>
    <t xml:space="preserve">    IDP T1 FIRST left accumbens volume</t>
  </si>
  <si>
    <t xml:space="preserve">    IDP T1 FIRST left amygdala volume</t>
  </si>
  <si>
    <t xml:space="preserve">    IDP T1 FIRST left caudate volume</t>
  </si>
  <si>
    <t xml:space="preserve">    IDP T1 FIRST left hippocampus volume</t>
  </si>
  <si>
    <t xml:space="preserve">    IDP T1 FIRST left pallidum volume</t>
  </si>
  <si>
    <t xml:space="preserve">    IDP T1 FIRST left putamen volume</t>
  </si>
  <si>
    <t xml:space="preserve">    IDP T1 FIRST left thalamus volume</t>
  </si>
  <si>
    <t xml:space="preserve">    IDP T1 FIRST right accumbens volume</t>
  </si>
  <si>
    <t xml:space="preserve">    IDP T1 FIRST right amygdala volume</t>
  </si>
  <si>
    <t xml:space="preserve">    IDP T1 FIRST right caudate volume</t>
  </si>
  <si>
    <t xml:space="preserve">    IDP T1 FIRST right hippocampus volume</t>
  </si>
  <si>
    <t xml:space="preserve">    IDP T1 FIRST right pallidum volume</t>
  </si>
  <si>
    <t xml:space="preserve">    IDP T1 FIRST right putamen volume</t>
  </si>
  <si>
    <t xml:space="preserve">    IDP T1 FIRST right thalamus volume</t>
  </si>
  <si>
    <t xml:space="preserve">    IDP T1 SIENAX CSF normalised volume</t>
  </si>
  <si>
    <t xml:space="preserve">    IDP T1 SIENAX CSF unnormalised volume</t>
  </si>
  <si>
    <t xml:space="preserve">    IDP T1 SIENAX brain-normalised volume</t>
  </si>
  <si>
    <t xml:space="preserve">    IDP T1 SIENAX brain-unnormalised volume</t>
  </si>
  <si>
    <t xml:space="preserve">    IDP T1 SIENAX grey normalised volume</t>
  </si>
  <si>
    <t xml:space="preserve">    IDP T1 SIENAX grey unnormalised volume</t>
  </si>
  <si>
    <t xml:space="preserve">    IDP T1 SIENAX peripheral grey normalised volume</t>
  </si>
  <si>
    <t xml:space="preserve">    IDP T1 SIENAX peripheral grey unnormalised volume</t>
  </si>
  <si>
    <t xml:space="preserve">    IDP T1 SIENAX white normalised volume</t>
  </si>
  <si>
    <t xml:space="preserve">    IDP T1 SIENAX white unnormalised volume</t>
  </si>
  <si>
    <t xml:space="preserve">    Left cuneus volume</t>
  </si>
  <si>
    <t xml:space="preserve">    Medulla oblongata volume</t>
  </si>
  <si>
    <t xml:space="preserve">    Midbrain volume</t>
  </si>
  <si>
    <t xml:space="preserve">    Pons volume</t>
  </si>
  <si>
    <t xml:space="preserve">    Post-traumatic stress disorder or brain volume (pleiotropy)</t>
  </si>
  <si>
    <t xml:space="preserve">    Social disinhibition in Tourette syndrome or subcortical volume measurements (pleiotropy)</t>
  </si>
  <si>
    <t xml:space="preserve">    Subcortical brain region volumes</t>
  </si>
  <si>
    <t xml:space="preserve">    Subcortical volume (MOSTest)</t>
  </si>
  <si>
    <t xml:space="preserve">    Subcortical volume (min-P)</t>
  </si>
  <si>
    <t xml:space="preserve">    Superior cerebellar peduncle volume</t>
  </si>
  <si>
    <t xml:space="preserve">    Symmetry behaviour in Tourette syndrome or subcortical volume measurements (pleiotropy)</t>
  </si>
  <si>
    <t xml:space="preserve">    ThalamNuclei lh volume AV</t>
  </si>
  <si>
    <t xml:space="preserve">    ThalamNuclei lh volume CL</t>
  </si>
  <si>
    <t xml:space="preserve">    ThalamNuclei lh volume CM</t>
  </si>
  <si>
    <t xml:space="preserve">    ThalamNuclei lh volume CeM</t>
  </si>
  <si>
    <t xml:space="preserve">    ThalamNuclei lh volume L-Sg</t>
  </si>
  <si>
    <t xml:space="preserve">    ThalamNuclei lh volume LD</t>
  </si>
  <si>
    <t xml:space="preserve">    ThalamNuclei lh volume LGN</t>
  </si>
  <si>
    <t xml:space="preserve">    ThalamNuclei lh volume LP</t>
  </si>
  <si>
    <t xml:space="preserve">    ThalamNuclei lh volume MDl</t>
  </si>
  <si>
    <t xml:space="preserve">    ThalamNuclei lh volume MDm</t>
  </si>
  <si>
    <t xml:space="preserve">    ThalamNuclei lh volume MGN</t>
  </si>
  <si>
    <t xml:space="preserve">    ThalamNuclei lh volume MV(Re)</t>
  </si>
  <si>
    <t xml:space="preserve">    ThalamNuclei lh volume Pc</t>
  </si>
  <si>
    <t xml:space="preserve">    ThalamNuclei lh volume Pf</t>
  </si>
  <si>
    <t xml:space="preserve">    ThalamNuclei lh volume Pt</t>
  </si>
  <si>
    <t xml:space="preserve">    ThalamNuclei lh volume PuA</t>
  </si>
  <si>
    <t xml:space="preserve">    ThalamNuclei lh volume PuI</t>
  </si>
  <si>
    <t xml:space="preserve">    ThalamNuclei lh volume PuL</t>
  </si>
  <si>
    <t xml:space="preserve">    ThalamNuclei lh volume PuM</t>
  </si>
  <si>
    <t xml:space="preserve">    ThalamNuclei lh volume VA</t>
  </si>
  <si>
    <t xml:space="preserve">    ThalamNuclei lh volume VAmc</t>
  </si>
  <si>
    <t xml:space="preserve">    ThalamNuclei lh volume VLa</t>
  </si>
  <si>
    <t xml:space="preserve">    ThalamNuclei lh volume VLp</t>
  </si>
  <si>
    <t xml:space="preserve">    ThalamNuclei lh volume VM</t>
  </si>
  <si>
    <t xml:space="preserve">    ThalamNuclei lh volume VPL</t>
  </si>
  <si>
    <t xml:space="preserve">    ThalamNuclei lh volume Whole-thalamus</t>
  </si>
  <si>
    <t xml:space="preserve">    ThalamNuclei rh volume AV</t>
  </si>
  <si>
    <t xml:space="preserve">    ThalamNuclei rh volume CL</t>
  </si>
  <si>
    <t xml:space="preserve">    ThalamNuclei rh volume CM</t>
  </si>
  <si>
    <t xml:space="preserve">    ThalamNuclei rh volume CeM</t>
  </si>
  <si>
    <t xml:space="preserve">    ThalamNuclei rh volume L-Sg</t>
  </si>
  <si>
    <t xml:space="preserve">    ThalamNuclei rh volume LD</t>
  </si>
  <si>
    <t xml:space="preserve">    ThalamNuclei rh volume LGN</t>
  </si>
  <si>
    <t xml:space="preserve">    ThalamNuclei rh volume LP</t>
  </si>
  <si>
    <t xml:space="preserve">    ThalamNuclei rh volume MDl</t>
  </si>
  <si>
    <t xml:space="preserve">    ThalamNuclei rh volume MDm</t>
  </si>
  <si>
    <t xml:space="preserve">    ThalamNuclei rh volume MGN</t>
  </si>
  <si>
    <t xml:space="preserve">    ThalamNuclei rh volume MV(Re)</t>
  </si>
  <si>
    <t xml:space="preserve">    ThalamNuclei rh volume Pc</t>
  </si>
  <si>
    <t xml:space="preserve">    ThalamNuclei rh volume Pf</t>
  </si>
  <si>
    <t xml:space="preserve">    ThalamNuclei rh volume Pt</t>
  </si>
  <si>
    <t xml:space="preserve">    ThalamNuclei rh volume PuA</t>
  </si>
  <si>
    <t xml:space="preserve">    ThalamNuclei rh volume PuI</t>
  </si>
  <si>
    <t xml:space="preserve">    ThalamNuclei rh volume PuL</t>
  </si>
  <si>
    <t xml:space="preserve">    ThalamNuclei rh volume PuM</t>
  </si>
  <si>
    <t xml:space="preserve">    ThalamNuclei rh volume VA</t>
  </si>
  <si>
    <t xml:space="preserve">    ThalamNuclei rh volume VAmc</t>
  </si>
  <si>
    <t xml:space="preserve">    ThalamNuclei rh volume VLa</t>
  </si>
  <si>
    <t xml:space="preserve">    ThalamNuclei rh volume VLp</t>
  </si>
  <si>
    <t xml:space="preserve">    ThalamNuclei rh volume VM</t>
  </si>
  <si>
    <t xml:space="preserve">    ThalamNuclei rh volume VPL</t>
  </si>
  <si>
    <t xml:space="preserve">    ThalamNuclei rh volume Whole-thalamus</t>
  </si>
  <si>
    <t xml:space="preserve">    Total ventricular volume</t>
  </si>
  <si>
    <t xml:space="preserve">    Total ventricular volume (Alzheimer's disease interaction)</t>
  </si>
  <si>
    <t xml:space="preserve">    Tourette syndrome or brain region volumes (pleiotropy)</t>
  </si>
  <si>
    <t xml:space="preserve">    aparc-DKTatlas lh volume caudalanteriorcingulate</t>
  </si>
  <si>
    <t xml:space="preserve">    aparc-DKTatlas lh volume caudalmiddlefrontal</t>
  </si>
  <si>
    <t xml:space="preserve">    aparc-DKTatlas lh volume cuneus</t>
  </si>
  <si>
    <t xml:space="preserve">    aparc-DKTatlas lh volume entorhinal</t>
  </si>
  <si>
    <t xml:space="preserve">    aparc-DKTatlas lh volume fusiform</t>
  </si>
  <si>
    <t xml:space="preserve">    aparc-DKTatlas lh volume inferiorparietal</t>
  </si>
  <si>
    <t xml:space="preserve">    aparc-DKTatlas lh volume inferiortemporal</t>
  </si>
  <si>
    <t xml:space="preserve">    aparc-DKTatlas lh volume insula</t>
  </si>
  <si>
    <t xml:space="preserve">    aparc-DKTatlas lh volume isthmuscingulate</t>
  </si>
  <si>
    <t xml:space="preserve">    aparc-DKTatlas lh volume lateraloccipital</t>
  </si>
  <si>
    <t xml:space="preserve">    aparc-DKTatlas lh volume lateralorbitofrontal</t>
  </si>
  <si>
    <t xml:space="preserve">    aparc-DKTatlas lh volume lingual</t>
  </si>
  <si>
    <t xml:space="preserve">    aparc-DKTatlas lh volume medialorbitofrontal</t>
  </si>
  <si>
    <t xml:space="preserve">    aparc-DKTatlas lh volume middletemporal</t>
  </si>
  <si>
    <t xml:space="preserve">    aparc-DKTatlas lh volume paracentral</t>
  </si>
  <si>
    <t xml:space="preserve">    aparc-DKTatlas lh volume parahippocampal</t>
  </si>
  <si>
    <t xml:space="preserve">    aparc-DKTatlas lh volume parsopercularis</t>
  </si>
  <si>
    <t xml:space="preserve">    aparc-DKTatlas lh volume parsorbitalis</t>
  </si>
  <si>
    <t xml:space="preserve">    aparc-DKTatlas lh volume parstriangularis</t>
  </si>
  <si>
    <t xml:space="preserve">    aparc-DKTatlas lh volume pericalcarine</t>
  </si>
  <si>
    <t xml:space="preserve">    aparc-DKTatlas lh volume postcentral</t>
  </si>
  <si>
    <t xml:space="preserve">    aparc-DKTatlas lh volume posteriorcingulate</t>
  </si>
  <si>
    <t xml:space="preserve">    aparc-DKTatlas lh volume precentral</t>
  </si>
  <si>
    <t xml:space="preserve">    aparc-DKTatlas lh volume precuneus</t>
  </si>
  <si>
    <t xml:space="preserve">    aparc-DKTatlas lh volume rostralanteriorcingulate</t>
  </si>
  <si>
    <t xml:space="preserve">    aparc-DKTatlas lh volume rostralmiddlefrontal</t>
  </si>
  <si>
    <t xml:space="preserve">    aparc-DKTatlas lh volume superiorfrontal</t>
  </si>
  <si>
    <t xml:space="preserve">    aparc-DKTatlas lh volume superiorparietal</t>
  </si>
  <si>
    <t xml:space="preserve">    aparc-DKTatlas lh volume superiortemporal</t>
  </si>
  <si>
    <t xml:space="preserve">    aparc-DKTatlas lh volume supramarginal</t>
  </si>
  <si>
    <t xml:space="preserve">    aparc-DKTatlas lh volume transversetemporal</t>
  </si>
  <si>
    <t xml:space="preserve">    aparc-DKTatlas rh volume caudalanteriorcingulate</t>
  </si>
  <si>
    <t xml:space="preserve">    aparc-DKTatlas rh volume caudalmiddlefrontal</t>
  </si>
  <si>
    <t xml:space="preserve">    aparc-DKTatlas rh volume cuneus</t>
  </si>
  <si>
    <t xml:space="preserve">    aparc-DKTatlas rh volume entorhinal</t>
  </si>
  <si>
    <t xml:space="preserve">    aparc-DKTatlas rh volume fusiform</t>
  </si>
  <si>
    <t xml:space="preserve">    aparc-DKTatlas rh volume inferiorparietal</t>
  </si>
  <si>
    <t xml:space="preserve">    aparc-DKTatlas rh volume inferiortemporal</t>
  </si>
  <si>
    <t xml:space="preserve">    aparc-DKTatlas rh volume insula</t>
  </si>
  <si>
    <t xml:space="preserve">    aparc-DKTatlas rh volume isthmuscingulate</t>
  </si>
  <si>
    <t xml:space="preserve">    aparc-DKTatlas rh volume lateraloccipital</t>
  </si>
  <si>
    <t xml:space="preserve">    aparc-DKTatlas rh volume lateralorbitofrontal</t>
  </si>
  <si>
    <t xml:space="preserve">    aparc-DKTatlas rh volume lingual</t>
  </si>
  <si>
    <t xml:space="preserve">    aparc-DKTatlas rh volume medialorbitofrontal</t>
  </si>
  <si>
    <t xml:space="preserve">    aparc-DKTatlas rh volume middletemporal</t>
  </si>
  <si>
    <t xml:space="preserve">    aparc-DKTatlas rh volume paracentral</t>
  </si>
  <si>
    <t xml:space="preserve">    aparc-DKTatlas rh volume parahippocampal</t>
  </si>
  <si>
    <t xml:space="preserve">    aparc-DKTatlas rh volume parsopercularis</t>
  </si>
  <si>
    <t xml:space="preserve">    aparc-DKTatlas rh volume parsorbitalis</t>
  </si>
  <si>
    <t xml:space="preserve">    aparc-DKTatlas rh volume parstriangularis</t>
  </si>
  <si>
    <t xml:space="preserve">    aparc-DKTatlas rh volume pericalcarine</t>
  </si>
  <si>
    <t xml:space="preserve">    aparc-DKTatlas rh volume postcentral</t>
  </si>
  <si>
    <t xml:space="preserve">    aparc-DKTatlas rh volume posteriorcingulate</t>
  </si>
  <si>
    <t xml:space="preserve">    aparc-DKTatlas rh volume precentral</t>
  </si>
  <si>
    <t xml:space="preserve">    aparc-DKTatlas rh volume precuneus</t>
  </si>
  <si>
    <t xml:space="preserve">    aparc-DKTatlas rh volume rostralanteriorcingulate</t>
  </si>
  <si>
    <t xml:space="preserve">    aparc-DKTatlas rh volume rostralmiddlefrontal</t>
  </si>
  <si>
    <t xml:space="preserve">    aparc-DKTatlas rh volume superiorfrontal</t>
  </si>
  <si>
    <t xml:space="preserve">    aparc-DKTatlas rh volume superiorparietal</t>
  </si>
  <si>
    <t xml:space="preserve">    aparc-DKTatlas rh volume superiortemporal</t>
  </si>
  <si>
    <t xml:space="preserve">    aparc-DKTatlas rh volume supramarginal</t>
  </si>
  <si>
    <t xml:space="preserve">    aparc-DKTatlas rh volume transversetemporal</t>
  </si>
  <si>
    <t xml:space="preserve">    aparc-Desikan lh volume bankssts</t>
  </si>
  <si>
    <t xml:space="preserve">    aparc-Desikan lh volume caudalanteriorcingulate</t>
  </si>
  <si>
    <t xml:space="preserve">    aparc-Desikan lh volume caudalmiddlefrontal</t>
  </si>
  <si>
    <t xml:space="preserve">    aparc-Desikan lh volume cuneus</t>
  </si>
  <si>
    <t xml:space="preserve">    aparc-Desikan lh volume entorhinal</t>
  </si>
  <si>
    <t xml:space="preserve">    aparc-Desikan lh volume frontalpole</t>
  </si>
  <si>
    <t xml:space="preserve">    aparc-Desikan lh volume fusiform</t>
  </si>
  <si>
    <t xml:space="preserve">    aparc-Desikan lh volume inferiorparietal</t>
  </si>
  <si>
    <t xml:space="preserve">    aparc-Desikan lh volume inferiortemporal</t>
  </si>
  <si>
    <t xml:space="preserve">    aparc-Desikan lh volume insula</t>
  </si>
  <si>
    <t xml:space="preserve">    aparc-Desikan lh volume isthmuscingulate</t>
  </si>
  <si>
    <t xml:space="preserve">    aparc-Desikan lh volume lateraloccipital</t>
  </si>
  <si>
    <t xml:space="preserve">    aparc-Desikan lh volume lateralorbitofrontal</t>
  </si>
  <si>
    <t xml:space="preserve">    aparc-Desikan lh volume lingual</t>
  </si>
  <si>
    <t xml:space="preserve">    aparc-Desikan lh volume medialorbitofrontal</t>
  </si>
  <si>
    <t xml:space="preserve">    aparc-Desikan lh volume middletemporal</t>
  </si>
  <si>
    <t xml:space="preserve">    aparc-Desikan lh volume paracentral</t>
  </si>
  <si>
    <t xml:space="preserve">    aparc-Desikan lh volume parahippocampal</t>
  </si>
  <si>
    <t xml:space="preserve">    aparc-Desikan lh volume parsopercularis</t>
  </si>
  <si>
    <t xml:space="preserve">    aparc-Desikan lh volume parsorbitalis</t>
  </si>
  <si>
    <t xml:space="preserve">    aparc-Desikan lh volume parstriangularis</t>
  </si>
  <si>
    <t xml:space="preserve">    aparc-Desikan lh volume pericalcarine</t>
  </si>
  <si>
    <t xml:space="preserve">    aparc-Desikan lh volume postcentral</t>
  </si>
  <si>
    <t xml:space="preserve">    aparc-Desikan lh volume posteriorcingulate</t>
  </si>
  <si>
    <t xml:space="preserve">    aparc-Desikan lh volume precentral</t>
  </si>
  <si>
    <t xml:space="preserve">    aparc-Desikan lh volume precuneus</t>
  </si>
  <si>
    <t xml:space="preserve">    aparc-Desikan lh volume rostralanteriorcingulate</t>
  </si>
  <si>
    <t xml:space="preserve">    aparc-Desikan lh volume rostralmiddlefrontal</t>
  </si>
  <si>
    <t xml:space="preserve">    aparc-Desikan lh volume superiorfrontal</t>
  </si>
  <si>
    <t xml:space="preserve">    aparc-Desikan lh volume superiorparietal</t>
  </si>
  <si>
    <t xml:space="preserve">    aparc-Desikan lh volume superiortemporal</t>
  </si>
  <si>
    <t xml:space="preserve">    aparc-Desikan lh volume supramarginal</t>
  </si>
  <si>
    <t xml:space="preserve">    aparc-Desikan lh volume transversetemporal</t>
  </si>
  <si>
    <t xml:space="preserve">    aparc-Desikan rh volume bankssts</t>
  </si>
  <si>
    <t xml:space="preserve">    aparc-Desikan rh volume caudalanteriorcingulate</t>
  </si>
  <si>
    <t xml:space="preserve">    aparc-Desikan rh volume caudalmiddlefrontal</t>
  </si>
  <si>
    <t xml:space="preserve">    aparc-Desikan rh volume cuneus</t>
  </si>
  <si>
    <t xml:space="preserve">    aparc-Desikan rh volume entorhinal</t>
  </si>
  <si>
    <t xml:space="preserve">    aparc-Desikan rh volume frontalpole</t>
  </si>
  <si>
    <t xml:space="preserve">    aparc-Desikan rh volume fusiform</t>
  </si>
  <si>
    <t xml:space="preserve">    aparc-Desikan rh volume inferiorparietal</t>
  </si>
  <si>
    <t xml:space="preserve">    aparc-Desikan rh volume inferiortemporal</t>
  </si>
  <si>
    <t xml:space="preserve">    aparc-Desikan rh volume insula</t>
  </si>
  <si>
    <t xml:space="preserve">    aparc-Desikan rh volume isthmuscingulate</t>
  </si>
  <si>
    <t xml:space="preserve">    aparc-Desikan rh volume lateraloccipital</t>
  </si>
  <si>
    <t xml:space="preserve">    aparc-Desikan rh volume lateralorbitofrontal</t>
  </si>
  <si>
    <t xml:space="preserve">    aparc-Desikan rh volume lingual</t>
  </si>
  <si>
    <t xml:space="preserve">    aparc-Desikan rh volume medialorbitofrontal</t>
  </si>
  <si>
    <t xml:space="preserve">    aparc-Desikan rh volume middletemporal</t>
  </si>
  <si>
    <t xml:space="preserve">    aparc-Desikan rh volume paracentral</t>
  </si>
  <si>
    <t xml:space="preserve">    aparc-Desikan rh volume parahippocampal</t>
  </si>
  <si>
    <t xml:space="preserve">    aparc-Desikan rh volume parsopercularis</t>
  </si>
  <si>
    <t xml:space="preserve">    aparc-Desikan rh volume parsorbitalis</t>
  </si>
  <si>
    <t xml:space="preserve">    aparc-Desikan rh volume parstriangularis</t>
  </si>
  <si>
    <t xml:space="preserve">    aparc-Desikan rh volume pericalcarine</t>
  </si>
  <si>
    <t xml:space="preserve">    aparc-Desikan rh volume postcentral</t>
  </si>
  <si>
    <t xml:space="preserve">    aparc-Desikan rh volume posteriorcingulate</t>
  </si>
  <si>
    <t xml:space="preserve">    aparc-Desikan rh volume precentral</t>
  </si>
  <si>
    <t xml:space="preserve">    aparc-Desikan rh volume precuneus</t>
  </si>
  <si>
    <t xml:space="preserve">    aparc-Desikan rh volume rostralanteriorcingulate</t>
  </si>
  <si>
    <t xml:space="preserve">    aparc-Desikan rh volume rostralmiddlefrontal</t>
  </si>
  <si>
    <t xml:space="preserve">    aparc-Desikan rh volume superiorfrontal</t>
  </si>
  <si>
    <t xml:space="preserve">    aparc-Desikan rh volume superiorparietal</t>
  </si>
  <si>
    <t xml:space="preserve">    aparc-Desikan rh volume superiortemporal</t>
  </si>
  <si>
    <t xml:space="preserve">    aparc-Desikan rh volume supramarginal</t>
  </si>
  <si>
    <t xml:space="preserve">    aparc-Desikan rh volume transversetemporal</t>
  </si>
  <si>
    <t xml:space="preserve">    aparc-a2009s lh volume G+S-cingul-Ant</t>
  </si>
  <si>
    <t xml:space="preserve">    aparc-a2009s lh volume G+S-cingul-Mid-Ant</t>
  </si>
  <si>
    <t xml:space="preserve">    aparc-a2009s lh volume G+S-cingul-Mid-Post</t>
  </si>
  <si>
    <t xml:space="preserve">    aparc-a2009s lh volume G+S-frontomargin</t>
  </si>
  <si>
    <t xml:space="preserve">    aparc-a2009s lh volume G+S-occipital-inf</t>
  </si>
  <si>
    <t xml:space="preserve">    aparc-a2009s lh volume G+S-paracentral</t>
  </si>
  <si>
    <t xml:space="preserve">    aparc-a2009s lh volume G+S-subcentral</t>
  </si>
  <si>
    <t xml:space="preserve">    aparc-a2009s lh volume G+S-transv-frontopol</t>
  </si>
  <si>
    <t xml:space="preserve">    aparc-a2009s lh volume G-Ins-lg+S-cent-ins</t>
  </si>
  <si>
    <t xml:space="preserve">    aparc-a2009s lh volume G-cingul-Post-dorsal</t>
  </si>
  <si>
    <t xml:space="preserve">    aparc-a2009s lh volume G-cingul-Post-ventral</t>
  </si>
  <si>
    <t xml:space="preserve">    aparc-a2009s lh volume G-cuneus</t>
  </si>
  <si>
    <t xml:space="preserve">    aparc-a2009s lh volume G-front-inf-Opercular</t>
  </si>
  <si>
    <t xml:space="preserve">    aparc-a2009s lh volume G-front-inf-Orbital</t>
  </si>
  <si>
    <t xml:space="preserve">    aparc-a2009s lh volume G-front-inf-Triangul</t>
  </si>
  <si>
    <t xml:space="preserve">    aparc-a2009s lh volume G-front-middle</t>
  </si>
  <si>
    <t xml:space="preserve">    aparc-a2009s lh volume G-front-sup</t>
  </si>
  <si>
    <t xml:space="preserve">    aparc-a2009s lh volume G-insular-short</t>
  </si>
  <si>
    <t xml:space="preserve">    aparc-a2009s lh volume G-oc-temp-lat-fusifor</t>
  </si>
  <si>
    <t xml:space="preserve">    aparc-a2009s lh volume G-oc-temp-med-Lingual</t>
  </si>
  <si>
    <t xml:space="preserve">    aparc-a2009s lh volume G-oc-temp-med-Parahip</t>
  </si>
  <si>
    <t xml:space="preserve">    aparc-a2009s lh volume G-occipital-middle</t>
  </si>
  <si>
    <t xml:space="preserve">    aparc-a2009s lh volume G-occipital-sup</t>
  </si>
  <si>
    <t xml:space="preserve">    aparc-a2009s lh volume G-orbital</t>
  </si>
  <si>
    <t xml:space="preserve">    aparc-a2009s lh volume G-pariet-inf-Angular</t>
  </si>
  <si>
    <t xml:space="preserve">    aparc-a2009s lh volume G-pariet-inf-Supramar</t>
  </si>
  <si>
    <t xml:space="preserve">    aparc-a2009s lh volume G-parietal-sup</t>
  </si>
  <si>
    <t xml:space="preserve">    aparc-a2009s lh volume G-postcentral</t>
  </si>
  <si>
    <t xml:space="preserve">    aparc-a2009s lh volume G-precentral</t>
  </si>
  <si>
    <t xml:space="preserve">    aparc-a2009s lh volume G-precuneus</t>
  </si>
  <si>
    <t xml:space="preserve">    aparc-a2009s lh volume G-rectus</t>
  </si>
  <si>
    <t xml:space="preserve">    aparc-a2009s lh volume G-subcallosal</t>
  </si>
  <si>
    <t xml:space="preserve">    aparc-a2009s lh volume G-temp-sup-G-T-transv</t>
  </si>
  <si>
    <t xml:space="preserve">    aparc-a2009s lh volume G-temp-sup-Lateral</t>
  </si>
  <si>
    <t xml:space="preserve">    aparc-a2009s lh volume G-temp-sup-Plan-polar</t>
  </si>
  <si>
    <t xml:space="preserve">    aparc-a2009s lh volume G-temp-sup-Plan-tempo</t>
  </si>
  <si>
    <t xml:space="preserve">    aparc-a2009s lh volume G-temporal-inf</t>
  </si>
  <si>
    <t xml:space="preserve">    aparc-a2009s lh volume G-temporal-middle</t>
  </si>
  <si>
    <t xml:space="preserve">    aparc-a2009s lh volume Lat-Fis-ant-Horizont</t>
  </si>
  <si>
    <t xml:space="preserve">    aparc-a2009s lh volume Lat-Fis-ant-Vertical</t>
  </si>
  <si>
    <t xml:space="preserve">    aparc-a2009s lh volume Lat-Fis-post</t>
  </si>
  <si>
    <t xml:space="preserve">    aparc-a2009s lh volume Pole-occipital</t>
  </si>
  <si>
    <t xml:space="preserve">    aparc-a2009s lh volume Pole-temporal</t>
  </si>
  <si>
    <t xml:space="preserve">    aparc-a2009s lh volume S-calcarine</t>
  </si>
  <si>
    <t xml:space="preserve">    aparc-a2009s lh volume S-central</t>
  </si>
  <si>
    <t xml:space="preserve">    aparc-a2009s lh volume S-cingul-Marginalis</t>
  </si>
  <si>
    <t xml:space="preserve">    aparc-a2009s lh volume S-circular-insula-ant</t>
  </si>
  <si>
    <t xml:space="preserve">    aparc-a2009s lh volume S-circular-insula-inf</t>
  </si>
  <si>
    <t xml:space="preserve">    aparc-a2009s lh volume S-circular-insula-sup</t>
  </si>
  <si>
    <t xml:space="preserve">    aparc-a2009s lh volume S-collat-transv-ant</t>
  </si>
  <si>
    <t xml:space="preserve">    aparc-a2009s lh volume S-collat-transv-post</t>
  </si>
  <si>
    <t xml:space="preserve">    aparc-a2009s lh volume S-front-inf</t>
  </si>
  <si>
    <t xml:space="preserve">    aparc-a2009s lh volume S-front-middle</t>
  </si>
  <si>
    <t xml:space="preserve">    aparc-a2009s lh volume S-front-sup</t>
  </si>
  <si>
    <t xml:space="preserve">    aparc-a2009s lh volume S-interm-prim-Jensen</t>
  </si>
  <si>
    <t xml:space="preserve">    aparc-a2009s lh volume S-intrapariet+P-trans</t>
  </si>
  <si>
    <t xml:space="preserve">    aparc-a2009s lh volume S-oc-middle+Lunatus</t>
  </si>
  <si>
    <t xml:space="preserve">    aparc-a2009s lh volume S-oc-sup+transversal</t>
  </si>
  <si>
    <t xml:space="preserve">    aparc-a2009s lh volume S-oc-temp-lat</t>
  </si>
  <si>
    <t xml:space="preserve">    aparc-a2009s lh volume S-oc-temp-med+Lingual</t>
  </si>
  <si>
    <t xml:space="preserve">    aparc-a2009s lh volume S-occipital-ant</t>
  </si>
  <si>
    <t xml:space="preserve">    aparc-a2009s lh volume S-orbital-H-Shaped</t>
  </si>
  <si>
    <t xml:space="preserve">    aparc-a2009s lh volume S-orbital-lateral</t>
  </si>
  <si>
    <t xml:space="preserve">    aparc-a2009s lh volume S-orbital-med-olfact</t>
  </si>
  <si>
    <t xml:space="preserve">    aparc-a2009s lh volume S-parieto-occipital</t>
  </si>
  <si>
    <t xml:space="preserve">    aparc-a2009s lh volume S-pericallosal</t>
  </si>
  <si>
    <t xml:space="preserve">    aparc-a2009s lh volume S-postcentral</t>
  </si>
  <si>
    <t xml:space="preserve">    aparc-a2009s lh volume S-precentral-inf-part</t>
  </si>
  <si>
    <t xml:space="preserve">    aparc-a2009s lh volume S-precentral-sup-part</t>
  </si>
  <si>
    <t xml:space="preserve">    aparc-a2009s lh volume S-suborbital</t>
  </si>
  <si>
    <t xml:space="preserve">    aparc-a2009s lh volume S-subparietal</t>
  </si>
  <si>
    <t xml:space="preserve">    aparc-a2009s lh volume S-temporal-inf</t>
  </si>
  <si>
    <t xml:space="preserve">    aparc-a2009s lh volume S-temporal-sup</t>
  </si>
  <si>
    <t xml:space="preserve">    aparc-a2009s lh volume S-temporal-transverse</t>
  </si>
  <si>
    <t xml:space="preserve">    aparc-a2009s rh volume G+S-cingul-Ant</t>
  </si>
  <si>
    <t xml:space="preserve">    aparc-a2009s rh volume G+S-cingul-Mid-Ant</t>
  </si>
  <si>
    <t xml:space="preserve">    aparc-a2009s rh volume G+S-cingul-Mid-Post</t>
  </si>
  <si>
    <t xml:space="preserve">    aparc-a2009s rh volume G+S-frontomargin</t>
  </si>
  <si>
    <t xml:space="preserve">    aparc-a2009s rh volume G+S-occipital-inf</t>
  </si>
  <si>
    <t xml:space="preserve">    aparc-a2009s rh volume G+S-paracentral</t>
  </si>
  <si>
    <t xml:space="preserve">    aparc-a2009s rh volume G+S-subcentral</t>
  </si>
  <si>
    <t xml:space="preserve">    aparc-a2009s rh volume G+S-transv-frontopol</t>
  </si>
  <si>
    <t xml:space="preserve">    aparc-a2009s rh volume G-Ins-lg+S-cent-ins</t>
  </si>
  <si>
    <t xml:space="preserve">    aparc-a2009s rh volume G-cingul-Post-dorsal</t>
  </si>
  <si>
    <t xml:space="preserve">    aparc-a2009s rh volume G-cingul-Post-ventral</t>
  </si>
  <si>
    <t xml:space="preserve">    aparc-a2009s rh volume G-cuneus</t>
  </si>
  <si>
    <t xml:space="preserve">    aparc-a2009s rh volume G-front-inf-Opercular</t>
  </si>
  <si>
    <t xml:space="preserve">    aparc-a2009s rh volume G-front-inf-Orbital</t>
  </si>
  <si>
    <t xml:space="preserve">    aparc-a2009s rh volume G-front-inf-Triangul</t>
  </si>
  <si>
    <t xml:space="preserve">    aparc-a2009s rh volume G-front-middle</t>
  </si>
  <si>
    <t xml:space="preserve">    aparc-a2009s rh volume G-front-sup</t>
  </si>
  <si>
    <t xml:space="preserve">    aparc-a2009s rh volume G-insular-short</t>
  </si>
  <si>
    <t xml:space="preserve">    aparc-a2009s rh volume G-oc-temp-lat-fusifor</t>
  </si>
  <si>
    <t xml:space="preserve">    aparc-a2009s rh volume G-oc-temp-med-Lingual</t>
  </si>
  <si>
    <t xml:space="preserve">    aparc-a2009s rh volume G-oc-temp-med-Parahip</t>
  </si>
  <si>
    <t xml:space="preserve">    aparc-a2009s rh volume G-occipital-middle</t>
  </si>
  <si>
    <t xml:space="preserve">    aparc-a2009s rh volume G-occipital-sup</t>
  </si>
  <si>
    <t xml:space="preserve">    aparc-a2009s rh volume G-orbital</t>
  </si>
  <si>
    <t xml:space="preserve">    aparc-a2009s rh volume G-pariet-inf-Angular</t>
  </si>
  <si>
    <t xml:space="preserve">    aparc-a2009s rh volume G-pariet-inf-Supramar</t>
  </si>
  <si>
    <t xml:space="preserve">    aparc-a2009s rh volume G-parietal-sup</t>
  </si>
  <si>
    <t xml:space="preserve">    aparc-a2009s rh volume G-postcentral</t>
  </si>
  <si>
    <t xml:space="preserve">    aparc-a2009s rh volume G-precentral</t>
  </si>
  <si>
    <t xml:space="preserve">    aparc-a2009s rh volume G-precuneus</t>
  </si>
  <si>
    <t xml:space="preserve">    aparc-a2009s rh volume G-rectus</t>
  </si>
  <si>
    <t xml:space="preserve">    aparc-a2009s rh volume G-subcallosal</t>
  </si>
  <si>
    <t xml:space="preserve">    aparc-a2009s rh volume G-temp-sup-G-T-transv</t>
  </si>
  <si>
    <t xml:space="preserve">    aparc-a2009s rh volume G-temp-sup-Lateral</t>
  </si>
  <si>
    <t xml:space="preserve">    aparc-a2009s rh volume G-temp-sup-Plan-polar</t>
  </si>
  <si>
    <t xml:space="preserve">    aparc-a2009s rh volume G-temp-sup-Plan-tempo</t>
  </si>
  <si>
    <t xml:space="preserve">    aparc-a2009s rh volume G-temporal-inf</t>
  </si>
  <si>
    <t xml:space="preserve">    aparc-a2009s rh volume G-temporal-middle</t>
  </si>
  <si>
    <t xml:space="preserve">    aparc-a2009s rh volume Lat-Fis-ant-Horizont</t>
  </si>
  <si>
    <t xml:space="preserve">    aparc-a2009s rh volume Lat-Fis-ant-Vertical</t>
  </si>
  <si>
    <t xml:space="preserve">    aparc-a2009s rh volume Lat-Fis-post</t>
  </si>
  <si>
    <t xml:space="preserve">    aparc-a2009s rh volume Pole-occipital</t>
  </si>
  <si>
    <t xml:space="preserve">    aparc-a2009s rh volume Pole-temporal</t>
  </si>
  <si>
    <t xml:space="preserve">    aparc-a2009s rh volume S-calcarine</t>
  </si>
  <si>
    <t xml:space="preserve">    aparc-a2009s rh volume S-central</t>
  </si>
  <si>
    <t xml:space="preserve">    aparc-a2009s rh volume S-cingul-Marginalis</t>
  </si>
  <si>
    <t xml:space="preserve">    aparc-a2009s rh volume S-circular-insula-ant</t>
  </si>
  <si>
    <t xml:space="preserve">    aparc-a2009s rh volume S-circular-insula-inf</t>
  </si>
  <si>
    <t xml:space="preserve">    aparc-a2009s rh volume S-circular-insula-sup</t>
  </si>
  <si>
    <t xml:space="preserve">    aparc-a2009s rh volume S-collat-transv-ant</t>
  </si>
  <si>
    <t xml:space="preserve">    aparc-a2009s rh volume S-collat-transv-post</t>
  </si>
  <si>
    <t xml:space="preserve">    aparc-a2009s rh volume S-front-inf</t>
  </si>
  <si>
    <t xml:space="preserve">    aparc-a2009s rh volume S-front-middle</t>
  </si>
  <si>
    <t xml:space="preserve">    aparc-a2009s rh volume S-front-sup</t>
  </si>
  <si>
    <t xml:space="preserve">    aparc-a2009s rh volume S-interm-prim-Jensen</t>
  </si>
  <si>
    <t xml:space="preserve">    aparc-a2009s rh volume S-intrapariet+P-trans</t>
  </si>
  <si>
    <t xml:space="preserve">    aparc-a2009s rh volume S-oc-middle+Lunatus</t>
  </si>
  <si>
    <t xml:space="preserve">    aparc-a2009s rh volume S-oc-sup+transversal</t>
  </si>
  <si>
    <t xml:space="preserve">    aparc-a2009s rh volume S-oc-temp-lat</t>
  </si>
  <si>
    <t xml:space="preserve">    aparc-a2009s rh volume S-oc-temp-med+Lingual</t>
  </si>
  <si>
    <t xml:space="preserve">    aparc-a2009s rh volume S-occipital-ant</t>
  </si>
  <si>
    <t xml:space="preserve">    aparc-a2009s rh volume S-orbital-H-Shaped</t>
  </si>
  <si>
    <t xml:space="preserve">    aparc-a2009s rh volume S-orbital-lateral</t>
  </si>
  <si>
    <t xml:space="preserve">    aparc-a2009s rh volume S-orbital-med-olfact</t>
  </si>
  <si>
    <t xml:space="preserve">    aparc-a2009s rh volume S-parieto-occipital</t>
  </si>
  <si>
    <t xml:space="preserve">    aparc-a2009s rh volume S-pericallosal</t>
  </si>
  <si>
    <t xml:space="preserve">    aparc-a2009s rh volume S-postcentral</t>
  </si>
  <si>
    <t xml:space="preserve">    aparc-a2009s rh volume S-precentral-inf-part</t>
  </si>
  <si>
    <t xml:space="preserve">    aparc-a2009s rh volume S-precentral-sup-part</t>
  </si>
  <si>
    <t xml:space="preserve">    aparc-a2009s rh volume S-suborbital</t>
  </si>
  <si>
    <t xml:space="preserve">    aparc-a2009s rh volume S-subparietal</t>
  </si>
  <si>
    <t xml:space="preserve">    aparc-a2009s rh volume S-temporal-inf</t>
  </si>
  <si>
    <t xml:space="preserve">    aparc-a2009s rh volume S-temporal-sup</t>
  </si>
  <si>
    <t xml:space="preserve">    aparc-a2009s rh volume S-temporal-transverse</t>
  </si>
  <si>
    <t xml:space="preserve">    aseg global volume 3rd-Ventricle</t>
  </si>
  <si>
    <t xml:space="preserve">    aseg global volume 4th-Ventricle</t>
  </si>
  <si>
    <t xml:space="preserve">    aseg global volume 5th-Ventricle</t>
  </si>
  <si>
    <t xml:space="preserve">    aseg global volume Brain-Stem</t>
  </si>
  <si>
    <t xml:space="preserve">    aseg global volume BrainSeg</t>
  </si>
  <si>
    <t xml:space="preserve">    aseg global volume BrainSegNotVent</t>
  </si>
  <si>
    <t xml:space="preserve">    aseg global volume BrainSegNotVentSurf</t>
  </si>
  <si>
    <t xml:space="preserve">    aseg global volume CC-Anterior</t>
  </si>
  <si>
    <t xml:space="preserve">    aseg global volume CC-Central</t>
  </si>
  <si>
    <t xml:space="preserve">    aseg global volume CC-Mid-Anterior</t>
  </si>
  <si>
    <t xml:space="preserve">    aseg global volume CC-Mid-Posterior</t>
  </si>
  <si>
    <t xml:space="preserve">    aseg global volume CC-Posterior</t>
  </si>
  <si>
    <t xml:space="preserve">    aseg global volume CSF</t>
  </si>
  <si>
    <t xml:space="preserve">    aseg global volume EstimatedTotalIntraCranial</t>
  </si>
  <si>
    <t xml:space="preserve">    aseg global volume Optic-Chiasm</t>
  </si>
  <si>
    <t xml:space="preserve">    aseg global volume SubCortGray</t>
  </si>
  <si>
    <t xml:space="preserve">    aseg global volume SupraTentorial</t>
  </si>
  <si>
    <t xml:space="preserve">    aseg global volume SupraTentorialNotVent</t>
  </si>
  <si>
    <t xml:space="preserve">    aseg global volume TotalGray</t>
  </si>
  <si>
    <t xml:space="preserve">    aseg global volume VentricleChoroid</t>
  </si>
  <si>
    <t xml:space="preserve">    aseg global volume WM-hypointensities</t>
  </si>
  <si>
    <t xml:space="preserve">    aseg global volume non-WM-hypointensities</t>
  </si>
  <si>
    <t xml:space="preserve">    aseg global volume-ratio BrainSegVol-to-eTIV</t>
  </si>
  <si>
    <t xml:space="preserve">    aseg global volume-ratio MaskVol-to-eTIV</t>
  </si>
  <si>
    <t xml:space="preserve">    aseg lh number HolesBeforeFixing</t>
  </si>
  <si>
    <t xml:space="preserve">    aseg lh volume Accumbens-area</t>
  </si>
  <si>
    <t xml:space="preserve">    aseg lh volume Amygdala</t>
  </si>
  <si>
    <t xml:space="preserve">    aseg lh volume Caudate</t>
  </si>
  <si>
    <t xml:space="preserve">    aseg lh volume Cerebellum-Cortex</t>
  </si>
  <si>
    <t xml:space="preserve">    aseg lh volume Cerebellum-White-Matter</t>
  </si>
  <si>
    <t xml:space="preserve">    aseg lh volume CerebralWhiteMatter</t>
  </si>
  <si>
    <t xml:space="preserve">    aseg lh volume Cortex</t>
  </si>
  <si>
    <t xml:space="preserve">    aseg lh volume Hippocampus</t>
  </si>
  <si>
    <t xml:space="preserve">    aseg lh volume Inf-Lat-Vent</t>
  </si>
  <si>
    <t xml:space="preserve">    aseg lh volume Lateral-Ventricle</t>
  </si>
  <si>
    <t xml:space="preserve">    aseg lh volume Pallidum</t>
  </si>
  <si>
    <t xml:space="preserve">    aseg lh volume Putamen</t>
  </si>
  <si>
    <t xml:space="preserve">    aseg lh volume Thalamus-Proper</t>
  </si>
  <si>
    <t xml:space="preserve">    aseg lh volume VentralDC</t>
  </si>
  <si>
    <t xml:space="preserve">    aseg lh volume choroid-plexus</t>
  </si>
  <si>
    <t xml:space="preserve">    aseg lh volume vessel</t>
  </si>
  <si>
    <t xml:space="preserve">    aseg rh number HolesBeforeFixing</t>
  </si>
  <si>
    <t xml:space="preserve">    aseg rh volume Accumbens-area</t>
  </si>
  <si>
    <t xml:space="preserve">    aseg rh volume Amygdala</t>
  </si>
  <si>
    <t xml:space="preserve">    aseg rh volume Caudate</t>
  </si>
  <si>
    <t xml:space="preserve">    aseg rh volume Cerebellum-Cortex</t>
  </si>
  <si>
    <t xml:space="preserve">    aseg rh volume Cerebellum-White-Matter</t>
  </si>
  <si>
    <t xml:space="preserve">    aseg rh volume CerebralWhiteMatter</t>
  </si>
  <si>
    <t xml:space="preserve">    aseg rh volume Cortex</t>
  </si>
  <si>
    <t xml:space="preserve">    aseg rh volume Hippocampus</t>
  </si>
  <si>
    <t xml:space="preserve">    aseg rh volume Inf-Lat-Vent</t>
  </si>
  <si>
    <t xml:space="preserve">    aseg rh volume Lateral-Ventricle</t>
  </si>
  <si>
    <t xml:space="preserve">    aseg rh volume Pallidum</t>
  </si>
  <si>
    <t xml:space="preserve">    aseg rh volume Putamen</t>
  </si>
  <si>
    <t xml:space="preserve">    aseg rh volume Thalamus-Proper</t>
  </si>
  <si>
    <t xml:space="preserve">    aseg rh volume VentralDC</t>
  </si>
  <si>
    <t xml:space="preserve">    aseg rh volume choroid-plexus</t>
  </si>
  <si>
    <t xml:space="preserve">    aseg rh volume vessel</t>
  </si>
  <si>
    <t xml:space="preserve">    amygdala volume</t>
  </si>
  <si>
    <t xml:space="preserve">    amygdala volume change measurement</t>
  </si>
  <si>
    <t xml:space="preserve">    banks of the superior temporal sulcus volume measurement</t>
  </si>
  <si>
    <t xml:space="preserve">    brain cortex volume measurement</t>
  </si>
  <si>
    <t xml:space="preserve">    brain stem volume measurement</t>
  </si>
  <si>
    <t xml:space="preserve">    caudal anterior cingulate cortex volume measurement</t>
  </si>
  <si>
    <t xml:space="preserve">    caudal middle frontal gyrus volume measurement</t>
  </si>
  <si>
    <t xml:space="preserve">    caudate nucleus volume</t>
  </si>
  <si>
    <t xml:space="preserve">    caudate volume change measurement</t>
  </si>
  <si>
    <t xml:space="preserve">    cerebellar cortex volume measurement</t>
  </si>
  <si>
    <t xml:space="preserve">    cerebellar volume measurement</t>
  </si>
  <si>
    <t xml:space="preserve">    cerebellum cortex volume change measurement</t>
  </si>
  <si>
    <t xml:space="preserve">    cerebellum white matter volume change measurement</t>
  </si>
  <si>
    <t xml:space="preserve">    cerebral cortex volume measurement</t>
  </si>
  <si>
    <t xml:space="preserve">    cerebral volume measurement</t>
  </si>
  <si>
    <t xml:space="preserve">    cerebral white matter volume change measurement</t>
  </si>
  <si>
    <t xml:space="preserve">    cerebrospinal fluid volume measurement</t>
  </si>
  <si>
    <t xml:space="preserve">    choroid plexus volume measurement</t>
  </si>
  <si>
    <t xml:space="preserve">    cingulate cortex volume measurement</t>
  </si>
  <si>
    <t xml:space="preserve">    corpus callosum anterior volume measurement</t>
  </si>
  <si>
    <t xml:space="preserve">    corpus callosum central volume measurement</t>
  </si>
  <si>
    <t xml:space="preserve">    corpus callosum mid-anterior volume measurement</t>
  </si>
  <si>
    <t xml:space="preserve">    corpus callosum posterior volume measurement</t>
  </si>
  <si>
    <t xml:space="preserve">    corpus callosum volume measurement</t>
  </si>
  <si>
    <t xml:space="preserve">    corpus collosum mid-posterior volume measurement</t>
  </si>
  <si>
    <t xml:space="preserve">    cortex volume change measurement</t>
  </si>
  <si>
    <t xml:space="preserve">    cuneus cortex volume measurement</t>
  </si>
  <si>
    <t xml:space="preserve">    dentate gyrus volume measurement</t>
  </si>
  <si>
    <t xml:space="preserve">    entorhinal cortex volume measurement</t>
  </si>
  <si>
    <t xml:space="preserve">    entorhinal cortical volume</t>
  </si>
  <si>
    <t xml:space="preserve">    fornix volume measurement</t>
  </si>
  <si>
    <t xml:space="preserve">    fourth ventricle volume measurement</t>
  </si>
  <si>
    <t xml:space="preserve">    frontal lobe volume measurement</t>
  </si>
  <si>
    <t xml:space="preserve">    frontal pole volume measurement</t>
  </si>
  <si>
    <t xml:space="preserve">    fusiform gyrus volume measurement</t>
  </si>
  <si>
    <t xml:space="preserve">    granule cell layer dentate gyrus volume</t>
  </si>
  <si>
    <t xml:space="preserve">    grey matter volume measurement</t>
  </si>
  <si>
    <t xml:space="preserve">    hippocampal amigdala transition area volume</t>
  </si>
  <si>
    <t xml:space="preserve">    hippocampal CA1 volume</t>
  </si>
  <si>
    <t xml:space="preserve">    hippocampal CA3 volume</t>
  </si>
  <si>
    <t xml:space="preserve">    hippocampal CA4 volume</t>
  </si>
  <si>
    <t xml:space="preserve">    hippocampal fissure volume</t>
  </si>
  <si>
    <t xml:space="preserve">    hippocampal tail volume</t>
  </si>
  <si>
    <t xml:space="preserve">    hippocampal volume</t>
  </si>
  <si>
    <t xml:space="preserve">    hippocampus fimbria volume</t>
  </si>
  <si>
    <t xml:space="preserve">    hippocampus molecular layer volume</t>
  </si>
  <si>
    <t xml:space="preserve">    hippocampus volume change measurement</t>
  </si>
  <si>
    <t xml:space="preserve">    infant cerebrospinal fluid volume measurement</t>
  </si>
  <si>
    <t xml:space="preserve">    infant grey matter volume measurement</t>
  </si>
  <si>
    <t xml:space="preserve">    infant intracranial volume measurement</t>
  </si>
  <si>
    <t xml:space="preserve">    infant white matter volume measurement</t>
  </si>
  <si>
    <t xml:space="preserve">    inferior parietal cortex volume measurement</t>
  </si>
  <si>
    <t xml:space="preserve">    inferior temporal gyrus volume measurement</t>
  </si>
  <si>
    <t xml:space="preserve">    insular cortex volume measurement</t>
  </si>
  <si>
    <t xml:space="preserve">    intracranial volume measurement</t>
  </si>
  <si>
    <t xml:space="preserve">    isthmus cingulate cortex volume measurement</t>
  </si>
  <si>
    <t xml:space="preserve">    lateral occipital cortex volume measurement</t>
  </si>
  <si>
    <t xml:space="preserve">    lateral orbital frontal cortex volume measurement</t>
  </si>
  <si>
    <t xml:space="preserve">    lateral ventricle volume change measurement</t>
  </si>
  <si>
    <t xml:space="preserve">    lateral ventricle volume measurement</t>
  </si>
  <si>
    <t xml:space="preserve">    left inferior lateral ventricle volume measurement</t>
  </si>
  <si>
    <t xml:space="preserve">    left superior temporal gyrus grey matter volume measurement</t>
  </si>
  <si>
    <t xml:space="preserve">    lentiform nucleus measurement</t>
  </si>
  <si>
    <t xml:space="preserve">    limbic lobe volume measurement</t>
  </si>
  <si>
    <t xml:space="preserve">    lingual gyrus volume measurement</t>
  </si>
  <si>
    <t xml:space="preserve">    mean fractional anisotropy measurement</t>
  </si>
  <si>
    <t xml:space="preserve">    medial orbital frontal cortex volume measurement</t>
  </si>
  <si>
    <t xml:space="preserve">    middle temporal gyrus volume measurement</t>
  </si>
  <si>
    <t xml:space="preserve">    nucleus accumbens volume</t>
  </si>
  <si>
    <t xml:space="preserve">    nucleus accumbens volume change measurement</t>
  </si>
  <si>
    <t xml:space="preserve">    occipital lobe volume measurement</t>
  </si>
  <si>
    <t xml:space="preserve">    pallidum volume</t>
  </si>
  <si>
    <t xml:space="preserve">    pallidum volume change measurement</t>
  </si>
  <si>
    <t xml:space="preserve">    paracentral lobule volume measurement</t>
  </si>
  <si>
    <t xml:space="preserve">    parahippocampal gyrus volume measurement</t>
  </si>
  <si>
    <t xml:space="preserve">    parasubiculum volume</t>
  </si>
  <si>
    <t xml:space="preserve">    parietal cortex measurement</t>
  </si>
  <si>
    <t xml:space="preserve">    parietal lobe volume measurement</t>
  </si>
  <si>
    <t xml:space="preserve">    pars opercularis volume measurement</t>
  </si>
  <si>
    <t xml:space="preserve">    pars orbitalis volume measurement</t>
  </si>
  <si>
    <t xml:space="preserve">    pars triangularis volume measurement</t>
  </si>
  <si>
    <t xml:space="preserve">    pericalcarine cortex volume measurement</t>
  </si>
  <si>
    <t xml:space="preserve">    postcentral gyrus volume measurement</t>
  </si>
  <si>
    <t xml:space="preserve">    posterior cingulate cortex volume measurement</t>
  </si>
  <si>
    <t xml:space="preserve">    precentral gyrus volume measurement</t>
  </si>
  <si>
    <t xml:space="preserve">    precuneus cortex volume measurement</t>
  </si>
  <si>
    <t xml:space="preserve">    presubiculum volume</t>
  </si>
  <si>
    <t xml:space="preserve">    putamen volume</t>
  </si>
  <si>
    <t xml:space="preserve">    putamen volume change measurement</t>
  </si>
  <si>
    <t xml:space="preserve">    rostral anterior cingulate cortex volume measurement</t>
  </si>
  <si>
    <t xml:space="preserve">    rostral middle frontal gyrus volume measurement</t>
  </si>
  <si>
    <t xml:space="preserve">    subcortical volume measurement</t>
  </si>
  <si>
    <t xml:space="preserve">    subiculum volume</t>
  </si>
  <si>
    <t xml:space="preserve">    superior frontal gyrus grey matter volume measurement</t>
  </si>
  <si>
    <t xml:space="preserve">    superior frontal gyrus volume measurement</t>
  </si>
  <si>
    <t xml:space="preserve">    superior parietal cortex volume measurement</t>
  </si>
  <si>
    <t xml:space="preserve">    superior temporal gyrus volume measurement</t>
  </si>
  <si>
    <t xml:space="preserve">    supramarginal gyrus volume measurement</t>
  </si>
  <si>
    <t xml:space="preserve">    temporal horn of lateral ventricle volume measurement</t>
  </si>
  <si>
    <t xml:space="preserve">    temporal lobe volume measurement</t>
  </si>
  <si>
    <t xml:space="preserve">    temporal pole volume measurement</t>
  </si>
  <si>
    <t xml:space="preserve">    thalamus volume</t>
  </si>
  <si>
    <t xml:space="preserve">    thalamus volume change measurement</t>
  </si>
  <si>
    <t xml:space="preserve">    third ventricle volume measurement</t>
  </si>
  <si>
    <t xml:space="preserve">    total brain volume change measurement</t>
  </si>
  <si>
    <t xml:space="preserve">    transverse temporal cortex volume measurement</t>
  </si>
  <si>
    <t xml:space="preserve">    ventral diencephalon volume measurement</t>
  </si>
  <si>
    <t xml:space="preserve">    volumetric brain MRI</t>
  </si>
  <si>
    <t xml:space="preserve">    white matter volume measurement</t>
  </si>
  <si>
    <t xml:space="preserve">    whole-brain volume</t>
  </si>
  <si>
    <t xml:space="preserve">    Anteromedial temporal area (unadjusted for global measures)</t>
  </si>
  <si>
    <t xml:space="preserve">    Cortical surface area</t>
  </si>
  <si>
    <t xml:space="preserve">    Cortical surface area (MOSTest)</t>
  </si>
  <si>
    <t xml:space="preserve">    Cortical surface area (min-P)</t>
  </si>
  <si>
    <t xml:space="preserve">    Dorsolateral prefrontal area (unadjusted for global measures)</t>
  </si>
  <si>
    <t xml:space="preserve">    Dorsomedial frontal area (unadjusted for global measures)</t>
  </si>
  <si>
    <t xml:space="preserve">    Inferior parietal area (unadjusted for global measures)</t>
  </si>
  <si>
    <t xml:space="preserve">    Motor premotor area (unadjusted for global measures)</t>
  </si>
  <si>
    <t xml:space="preserve">    Occipital area (unadjusted for global measures)</t>
  </si>
  <si>
    <t xml:space="preserve">    Orbitofrontal area (unadjusted for global measures)</t>
  </si>
  <si>
    <t xml:space="preserve">    Parsopercularis area (unadjusted for global measures)</t>
  </si>
  <si>
    <t xml:space="preserve">    Posterolateral temporal area (unadjusted for global measures)</t>
  </si>
  <si>
    <t xml:space="preserve">    Precuneus area (unadjusted for global measures)</t>
  </si>
  <si>
    <t xml:space="preserve">    Superior parietal area (unadjusted for global measures)</t>
  </si>
  <si>
    <t xml:space="preserve">    Superior temporal area (unadjusted for global measures)</t>
  </si>
  <si>
    <t xml:space="preserve">    Vertex-wise cortical surface area</t>
  </si>
  <si>
    <t xml:space="preserve">    cortical surface area change measurement</t>
  </si>
  <si>
    <t xml:space="preserve">    total cortical area measurement</t>
  </si>
  <si>
    <t xml:space="preserve">    visual cortical surface area measurement</t>
  </si>
  <si>
    <t xml:space="preserve">    BA-exvivo lh thickness BA1</t>
  </si>
  <si>
    <t xml:space="preserve">    BA-exvivo lh thickness BA2</t>
  </si>
  <si>
    <t xml:space="preserve">    BA-exvivo lh thickness BA3a</t>
  </si>
  <si>
    <t xml:space="preserve">    BA-exvivo lh thickness BA3b</t>
  </si>
  <si>
    <t xml:space="preserve">    BA-exvivo lh thickness BA44</t>
  </si>
  <si>
    <t xml:space="preserve">    BA-exvivo lh thickness BA45</t>
  </si>
  <si>
    <t xml:space="preserve">    BA-exvivo lh thickness BA4a</t>
  </si>
  <si>
    <t xml:space="preserve">    BA-exvivo lh thickness BA4p</t>
  </si>
  <si>
    <t xml:space="preserve">    BA-exvivo lh thickness BA6</t>
  </si>
  <si>
    <t xml:space="preserve">    BA-exvivo lh thickness MT</t>
  </si>
  <si>
    <t xml:space="preserve">    BA-exvivo lh thickness V1</t>
  </si>
  <si>
    <t xml:space="preserve">    BA-exvivo lh thickness V2</t>
  </si>
  <si>
    <t xml:space="preserve">    BA-exvivo lh thickness entorhinal</t>
  </si>
  <si>
    <t xml:space="preserve">    BA-exvivo lh thickness perirhinal</t>
  </si>
  <si>
    <t xml:space="preserve">    BA-exvivo rh thickness BA1</t>
  </si>
  <si>
    <t xml:space="preserve">    BA-exvivo rh thickness BA2</t>
  </si>
  <si>
    <t xml:space="preserve">    BA-exvivo rh thickness BA3a</t>
  </si>
  <si>
    <t xml:space="preserve">    BA-exvivo rh thickness BA3b</t>
  </si>
  <si>
    <t xml:space="preserve">    BA-exvivo rh thickness BA44</t>
  </si>
  <si>
    <t xml:space="preserve">    BA-exvivo rh thickness BA45</t>
  </si>
  <si>
    <t xml:space="preserve">    BA-exvivo rh thickness BA4a</t>
  </si>
  <si>
    <t xml:space="preserve">    BA-exvivo rh thickness BA4p</t>
  </si>
  <si>
    <t xml:space="preserve">    BA-exvivo rh thickness BA6</t>
  </si>
  <si>
    <t xml:space="preserve">    BA-exvivo rh thickness MT</t>
  </si>
  <si>
    <t xml:space="preserve">    BA-exvivo rh thickness V1</t>
  </si>
  <si>
    <t xml:space="preserve">    BA-exvivo rh thickness V2</t>
  </si>
  <si>
    <t xml:space="preserve">    BA-exvivo rh thickness entorhinal</t>
  </si>
  <si>
    <t xml:space="preserve">    BA-exvivo rh thickness perirhinal</t>
  </si>
  <si>
    <t xml:space="preserve">    Cortical thickness</t>
  </si>
  <si>
    <t xml:space="preserve">    Cortical thickness (MOSTest)</t>
  </si>
  <si>
    <t xml:space="preserve">    Cortical thickness (PC1)</t>
  </si>
  <si>
    <t xml:space="preserve">    Cortical thickness (PC2)</t>
  </si>
  <si>
    <t xml:space="preserve">    Cortical thickness (min-P)</t>
  </si>
  <si>
    <t xml:space="preserve">    Dorsolateral prefrontal thickness (unadjusted for global measures)</t>
  </si>
  <si>
    <t xml:space="preserve">    Entorhinal cortical thickness</t>
  </si>
  <si>
    <t xml:space="preserve">    Entorhinal cortical thickness (Alzheimer's disease interaction)</t>
  </si>
  <si>
    <t xml:space="preserve">    Inferior parietal cortical thickness</t>
  </si>
  <si>
    <t xml:space="preserve">    Inferior parietal thickness (unadjusted for global measures)</t>
  </si>
  <si>
    <t xml:space="preserve">    Left inferior frontal gyrus (orbital part) cortical thickness</t>
  </si>
  <si>
    <t xml:space="preserve">    Left parahippocampal gyrus cortical thickness</t>
  </si>
  <si>
    <t xml:space="preserve">    Medial prefrontal thickness (unadjusted for global measures)</t>
  </si>
  <si>
    <t xml:space="preserve">    Medial temporal thickness (unadjusted for global measures)</t>
  </si>
  <si>
    <t xml:space="preserve">    Middle temporal cortical thickness</t>
  </si>
  <si>
    <t xml:space="preserve">    Middle temporal thickness (unadjusted for global measures)</t>
  </si>
  <si>
    <t xml:space="preserve">    Motor premotor thickness (unadjusted for global measures)</t>
  </si>
  <si>
    <t xml:space="preserve">    Occipital thickness (unadjusted for global measures)</t>
  </si>
  <si>
    <t xml:space="preserve">    Perisylvian thickness (unadjusted for global measures)</t>
  </si>
  <si>
    <t xml:space="preserve">    Superior frontal cortical thickness</t>
  </si>
  <si>
    <t xml:space="preserve">    Superior parietal thickness (unadjusted for global measures)</t>
  </si>
  <si>
    <t xml:space="preserve">    Temporal pole thickness (unadjusted for global measures)</t>
  </si>
  <si>
    <t xml:space="preserve">    Ventral frontal thickness (unadjusted for global measures)</t>
  </si>
  <si>
    <t xml:space="preserve">    Ventromedial occipital thickness (unadjusted for global measures)</t>
  </si>
  <si>
    <t xml:space="preserve">    Vertex-wise cortical thickness</t>
  </si>
  <si>
    <t xml:space="preserve">    aparc-DKTatlas lh thickness caudalanteriorcingulate</t>
  </si>
  <si>
    <t xml:space="preserve">    aparc-DKTatlas lh thickness caudalmiddlefrontal</t>
  </si>
  <si>
    <t xml:space="preserve">    aparc-DKTatlas lh thickness cuneus</t>
  </si>
  <si>
    <t xml:space="preserve">    aparc-DKTatlas lh thickness entorhinal</t>
  </si>
  <si>
    <t xml:space="preserve">    aparc-DKTatlas lh thickness fusiform</t>
  </si>
  <si>
    <t xml:space="preserve">    aparc-DKTatlas lh thickness inferiorparietal</t>
  </si>
  <si>
    <t xml:space="preserve">    aparc-DKTatlas lh thickness inferiortemporal</t>
  </si>
  <si>
    <t xml:space="preserve">    aparc-DKTatlas lh thickness insula</t>
  </si>
  <si>
    <t xml:space="preserve">    aparc-DKTatlas lh thickness isthmuscingulate</t>
  </si>
  <si>
    <t xml:space="preserve">    aparc-DKTatlas lh thickness lateraloccipital</t>
  </si>
  <si>
    <t xml:space="preserve">    aparc-DKTatlas lh thickness lateralorbitofrontal</t>
  </si>
  <si>
    <t xml:space="preserve">    aparc-DKTatlas lh thickness lingual</t>
  </si>
  <si>
    <t xml:space="preserve">    aparc-DKTatlas lh thickness medialorbitofrontal</t>
  </si>
  <si>
    <t xml:space="preserve">    aparc-DKTatlas lh thickness middletemporal</t>
  </si>
  <si>
    <t xml:space="preserve">    aparc-DKTatlas lh thickness paracentral</t>
  </si>
  <si>
    <t xml:space="preserve">    aparc-DKTatlas lh thickness parahippocampal</t>
  </si>
  <si>
    <t xml:space="preserve">    aparc-DKTatlas lh thickness parsopercularis</t>
  </si>
  <si>
    <t xml:space="preserve">    aparc-DKTatlas lh thickness parsorbitalis</t>
  </si>
  <si>
    <t xml:space="preserve">    aparc-DKTatlas lh thickness parstriangularis</t>
  </si>
  <si>
    <t xml:space="preserve">    aparc-DKTatlas lh thickness pericalcarine</t>
  </si>
  <si>
    <t xml:space="preserve">    aparc-DKTatlas lh thickness postcentral</t>
  </si>
  <si>
    <t xml:space="preserve">    aparc-DKTatlas lh thickness posteriorcingulate</t>
  </si>
  <si>
    <t xml:space="preserve">    aparc-DKTatlas lh thickness precentral</t>
  </si>
  <si>
    <t xml:space="preserve">    aparc-DKTatlas lh thickness precuneus</t>
  </si>
  <si>
    <t xml:space="preserve">    aparc-DKTatlas lh thickness rostralanteriorcingulate</t>
  </si>
  <si>
    <t xml:space="preserve">    aparc-DKTatlas lh thickness rostralmiddlefrontal</t>
  </si>
  <si>
    <t xml:space="preserve">    aparc-DKTatlas lh thickness superiorfrontal</t>
  </si>
  <si>
    <t xml:space="preserve">    aparc-DKTatlas lh thickness superiorparietal</t>
  </si>
  <si>
    <t xml:space="preserve">    aparc-DKTatlas lh thickness superiortemporal</t>
  </si>
  <si>
    <t xml:space="preserve">    aparc-DKTatlas lh thickness supramarginal</t>
  </si>
  <si>
    <t xml:space="preserve">    aparc-DKTatlas lh thickness transversetemporal</t>
  </si>
  <si>
    <t xml:space="preserve">    aparc-DKTatlas rh thickness caudalanteriorcingulate</t>
  </si>
  <si>
    <t xml:space="preserve">    aparc-DKTatlas rh thickness caudalmiddlefrontal</t>
  </si>
  <si>
    <t xml:space="preserve">    aparc-DKTatlas rh thickness cuneus</t>
  </si>
  <si>
    <t xml:space="preserve">    aparc-DKTatlas rh thickness entorhinal</t>
  </si>
  <si>
    <t xml:space="preserve">    aparc-DKTatlas rh thickness fusiform</t>
  </si>
  <si>
    <t xml:space="preserve">    aparc-DKTatlas rh thickness inferiorparietal</t>
  </si>
  <si>
    <t xml:space="preserve">    aparc-DKTatlas rh thickness inferiortemporal</t>
  </si>
  <si>
    <t xml:space="preserve">    aparc-DKTatlas rh thickness insula</t>
  </si>
  <si>
    <t xml:space="preserve">    aparc-DKTatlas rh thickness isthmuscingulate</t>
  </si>
  <si>
    <t xml:space="preserve">    aparc-DKTatlas rh thickness lateraloccipital</t>
  </si>
  <si>
    <t xml:space="preserve">    aparc-DKTatlas rh thickness lateralorbitofrontal</t>
  </si>
  <si>
    <t xml:space="preserve">    aparc-DKTatlas rh thickness lingual</t>
  </si>
  <si>
    <t xml:space="preserve">    aparc-DKTatlas rh thickness medialorbitofrontal</t>
  </si>
  <si>
    <t xml:space="preserve">    aparc-DKTatlas rh thickness middletemporal</t>
  </si>
  <si>
    <t xml:space="preserve">    aparc-DKTatlas rh thickness paracentral</t>
  </si>
  <si>
    <t xml:space="preserve">    aparc-DKTatlas rh thickness parahippocampal</t>
  </si>
  <si>
    <t xml:space="preserve">    aparc-DKTatlas rh thickness parsopercularis</t>
  </si>
  <si>
    <t xml:space="preserve">    aparc-DKTatlas rh thickness parsorbitalis</t>
  </si>
  <si>
    <t xml:space="preserve">    aparc-DKTatlas rh thickness parstriangularis</t>
  </si>
  <si>
    <t xml:space="preserve">    aparc-DKTatlas rh thickness pericalcarine</t>
  </si>
  <si>
    <t xml:space="preserve">    aparc-DKTatlas rh thickness postcentral</t>
  </si>
  <si>
    <t xml:space="preserve">    aparc-DKTatlas rh thickness posteriorcingulate</t>
  </si>
  <si>
    <t xml:space="preserve">    aparc-DKTatlas rh thickness precentral</t>
  </si>
  <si>
    <t xml:space="preserve">    aparc-DKTatlas rh thickness precuneus</t>
  </si>
  <si>
    <t xml:space="preserve">    aparc-DKTatlas rh thickness rostralanteriorcingulate</t>
  </si>
  <si>
    <t xml:space="preserve">    aparc-DKTatlas rh thickness rostralmiddlefrontal</t>
  </si>
  <si>
    <t xml:space="preserve">    aparc-DKTatlas rh thickness superiorfrontal</t>
  </si>
  <si>
    <t xml:space="preserve">    aparc-DKTatlas rh thickness superiorparietal</t>
  </si>
  <si>
    <t xml:space="preserve">    aparc-DKTatlas rh thickness superiortemporal</t>
  </si>
  <si>
    <t xml:space="preserve">    aparc-DKTatlas rh thickness supramarginal</t>
  </si>
  <si>
    <t xml:space="preserve">    aparc-DKTatlas rh thickness transversetemporal</t>
  </si>
  <si>
    <t xml:space="preserve">    aparc-Desikan lh thickness GlobalMeanThickness</t>
  </si>
  <si>
    <t xml:space="preserve">    aparc-Desikan lh thickness bankssts</t>
  </si>
  <si>
    <t xml:space="preserve">    aparc-Desikan lh thickness caudalanteriorcingulate</t>
  </si>
  <si>
    <t xml:space="preserve">    aparc-Desikan lh thickness caudalmiddlefrontal</t>
  </si>
  <si>
    <t xml:space="preserve">    aparc-Desikan lh thickness cuneus</t>
  </si>
  <si>
    <t xml:space="preserve">    aparc-Desikan lh thickness entorhinal</t>
  </si>
  <si>
    <t xml:space="preserve">    aparc-Desikan lh thickness frontalpole</t>
  </si>
  <si>
    <t xml:space="preserve">    aparc-Desikan lh thickness fusiform</t>
  </si>
  <si>
    <t xml:space="preserve">    aparc-Desikan lh thickness inferiorparietal</t>
  </si>
  <si>
    <t xml:space="preserve">    aparc-Desikan lh thickness inferiortemporal</t>
  </si>
  <si>
    <t xml:space="preserve">    aparc-Desikan lh thickness insula</t>
  </si>
  <si>
    <t xml:space="preserve">    aparc-Desikan lh thickness isthmuscingulate</t>
  </si>
  <si>
    <t xml:space="preserve">    aparc-Desikan lh thickness lateraloccipital</t>
  </si>
  <si>
    <t xml:space="preserve">    aparc-Desikan lh thickness lateralorbitofrontal</t>
  </si>
  <si>
    <t xml:space="preserve">    aparc-Desikan lh thickness lingual</t>
  </si>
  <si>
    <t xml:space="preserve">    aparc-Desikan lh thickness medialorbitofrontal</t>
  </si>
  <si>
    <t xml:space="preserve">    aparc-Desikan lh thickness middletemporal</t>
  </si>
  <si>
    <t xml:space="preserve">    aparc-Desikan lh thickness paracentral</t>
  </si>
  <si>
    <t xml:space="preserve">    aparc-Desikan lh thickness parahippocampal</t>
  </si>
  <si>
    <t xml:space="preserve">    aparc-Desikan lh thickness parsopercularis</t>
  </si>
  <si>
    <t xml:space="preserve">    aparc-Desikan lh thickness parsorbitalis</t>
  </si>
  <si>
    <t xml:space="preserve">    aparc-Desikan lh thickness parstriangularis</t>
  </si>
  <si>
    <t xml:space="preserve">    aparc-Desikan lh thickness pericalcarine</t>
  </si>
  <si>
    <t xml:space="preserve">    aparc-Desikan lh thickness postcentral</t>
  </si>
  <si>
    <t xml:space="preserve">    aparc-Desikan lh thickness posteriorcingulate</t>
  </si>
  <si>
    <t xml:space="preserve">    aparc-Desikan lh thickness precentral</t>
  </si>
  <si>
    <t xml:space="preserve">    aparc-Desikan lh thickness precuneus</t>
  </si>
  <si>
    <t xml:space="preserve">    aparc-Desikan lh thickness rostralanteriorcingulate</t>
  </si>
  <si>
    <t xml:space="preserve">    aparc-Desikan lh thickness rostralmiddlefrontal</t>
  </si>
  <si>
    <t xml:space="preserve">    aparc-Desikan lh thickness superiorfrontal</t>
  </si>
  <si>
    <t xml:space="preserve">    aparc-Desikan lh thickness superiorparietal</t>
  </si>
  <si>
    <t xml:space="preserve">    aparc-Desikan lh thickness superiortemporal</t>
  </si>
  <si>
    <t xml:space="preserve">    aparc-Desikan lh thickness supramarginal</t>
  </si>
  <si>
    <t xml:space="preserve">    aparc-Desikan lh thickness transversetemporal</t>
  </si>
  <si>
    <t xml:space="preserve">    aparc-Desikan rh thickness GlobalMeanThickness</t>
  </si>
  <si>
    <t xml:space="preserve">    aparc-Desikan rh thickness bankssts</t>
  </si>
  <si>
    <t xml:space="preserve">    aparc-Desikan rh thickness caudalanteriorcingulate</t>
  </si>
  <si>
    <t xml:space="preserve">    aparc-Desikan rh thickness caudalmiddlefrontal</t>
  </si>
  <si>
    <t xml:space="preserve">    aparc-Desikan rh thickness cuneus</t>
  </si>
  <si>
    <t xml:space="preserve">    aparc-Desikan rh thickness entorhinal</t>
  </si>
  <si>
    <t xml:space="preserve">    aparc-Desikan rh thickness frontalpole</t>
  </si>
  <si>
    <t xml:space="preserve">    aparc-Desikan rh thickness fusiform</t>
  </si>
  <si>
    <t xml:space="preserve">    aparc-Desikan rh thickness inferiorparietal</t>
  </si>
  <si>
    <t xml:space="preserve">    aparc-Desikan rh thickness inferiortemporal</t>
  </si>
  <si>
    <t xml:space="preserve">    aparc-Desikan rh thickness insula</t>
  </si>
  <si>
    <t xml:space="preserve">    aparc-Desikan rh thickness isthmuscingulate</t>
  </si>
  <si>
    <t xml:space="preserve">    aparc-Desikan rh thickness lateraloccipital</t>
  </si>
  <si>
    <t xml:space="preserve">    aparc-Desikan rh thickness lateralorbitofrontal</t>
  </si>
  <si>
    <t xml:space="preserve">    aparc-Desikan rh thickness lingual</t>
  </si>
  <si>
    <t xml:space="preserve">    aparc-Desikan rh thickness medialorbitofrontal</t>
  </si>
  <si>
    <t xml:space="preserve">    aparc-Desikan rh thickness middletemporal</t>
  </si>
  <si>
    <t xml:space="preserve">    aparc-Desikan rh thickness paracentral</t>
  </si>
  <si>
    <t xml:space="preserve">    aparc-Desikan rh thickness parahippocampal</t>
  </si>
  <si>
    <t xml:space="preserve">    aparc-Desikan rh thickness parsopercularis</t>
  </si>
  <si>
    <t xml:space="preserve">    aparc-Desikan rh thickness parsorbitalis</t>
  </si>
  <si>
    <t xml:space="preserve">    aparc-Desikan rh thickness parstriangularis</t>
  </si>
  <si>
    <t xml:space="preserve">    aparc-Desikan rh thickness pericalcarine</t>
  </si>
  <si>
    <t xml:space="preserve">    aparc-Desikan rh thickness postcentral</t>
  </si>
  <si>
    <t xml:space="preserve">    aparc-Desikan rh thickness posteriorcingulate</t>
  </si>
  <si>
    <t xml:space="preserve">    aparc-Desikan rh thickness precentral</t>
  </si>
  <si>
    <t xml:space="preserve">    aparc-Desikan rh thickness precuneus</t>
  </si>
  <si>
    <t xml:space="preserve">    aparc-Desikan rh thickness rostralanteriorcingulate</t>
  </si>
  <si>
    <t xml:space="preserve">    aparc-Desikan rh thickness rostralmiddlefrontal</t>
  </si>
  <si>
    <t xml:space="preserve">    aparc-Desikan rh thickness superiorfrontal</t>
  </si>
  <si>
    <t xml:space="preserve">    aparc-Desikan rh thickness superiorparietal</t>
  </si>
  <si>
    <t xml:space="preserve">    aparc-Desikan rh thickness superiortemporal</t>
  </si>
  <si>
    <t xml:space="preserve">    aparc-Desikan rh thickness supramarginal</t>
  </si>
  <si>
    <t xml:space="preserve">    aparc-Desikan rh thickness transversetemporal</t>
  </si>
  <si>
    <t xml:space="preserve">    aparc-a2009s lh thickness G+S-cingul-Ant</t>
  </si>
  <si>
    <t xml:space="preserve">    aparc-a2009s lh thickness G+S-cingul-Mid-Ant</t>
  </si>
  <si>
    <t xml:space="preserve">    aparc-a2009s lh thickness G+S-cingul-Mid-Post</t>
  </si>
  <si>
    <t xml:space="preserve">    aparc-a2009s lh thickness G+S-frontomargin</t>
  </si>
  <si>
    <t xml:space="preserve">    aparc-a2009s lh thickness G+S-occipital-inf</t>
  </si>
  <si>
    <t xml:space="preserve">    aparc-a2009s lh thickness G+S-paracentral</t>
  </si>
  <si>
    <t xml:space="preserve">    aparc-a2009s lh thickness G+S-subcentral</t>
  </si>
  <si>
    <t xml:space="preserve">    aparc-a2009s lh thickness G+S-transv-frontopol</t>
  </si>
  <si>
    <t xml:space="preserve">    aparc-a2009s lh thickness G-Ins-lg+S-cent-ins</t>
  </si>
  <si>
    <t xml:space="preserve">    aparc-a2009s lh thickness G-cingul-Post-dorsal</t>
  </si>
  <si>
    <t xml:space="preserve">    aparc-a2009s lh thickness G-cingul-Post-ventral</t>
  </si>
  <si>
    <t xml:space="preserve">    aparc-a2009s lh thickness G-cuneus</t>
  </si>
  <si>
    <t xml:space="preserve">    aparc-a2009s lh thickness G-front-inf-Opercular</t>
  </si>
  <si>
    <t xml:space="preserve">    aparc-a2009s lh thickness G-front-inf-Orbital</t>
  </si>
  <si>
    <t xml:space="preserve">    aparc-a2009s lh thickness G-front-inf-Triangul</t>
  </si>
  <si>
    <t xml:space="preserve">    aparc-a2009s lh thickness G-front-middle</t>
  </si>
  <si>
    <t xml:space="preserve">    aparc-a2009s lh thickness G-front-sup</t>
  </si>
  <si>
    <t xml:space="preserve">    aparc-a2009s lh thickness G-insular-short</t>
  </si>
  <si>
    <t xml:space="preserve">    aparc-a2009s lh thickness G-oc-temp-lat-fusifor</t>
  </si>
  <si>
    <t xml:space="preserve">    aparc-a2009s lh thickness G-oc-temp-med-Lingual</t>
  </si>
  <si>
    <t xml:space="preserve">    aparc-a2009s lh thickness G-oc-temp-med-Parahip</t>
  </si>
  <si>
    <t xml:space="preserve">    aparc-a2009s lh thickness G-occipital-middle</t>
  </si>
  <si>
    <t xml:space="preserve">    aparc-a2009s lh thickness G-occipital-sup</t>
  </si>
  <si>
    <t xml:space="preserve">    aparc-a2009s lh thickness G-orbital</t>
  </si>
  <si>
    <t xml:space="preserve">    aparc-a2009s lh thickness G-pariet-inf-Angular</t>
  </si>
  <si>
    <t xml:space="preserve">    aparc-a2009s lh thickness G-pariet-inf-Supramar</t>
  </si>
  <si>
    <t xml:space="preserve">    aparc-a2009s lh thickness G-parietal-sup</t>
  </si>
  <si>
    <t xml:space="preserve">    aparc-a2009s lh thickness G-postcentral</t>
  </si>
  <si>
    <t xml:space="preserve">    aparc-a2009s lh thickness G-precentral</t>
  </si>
  <si>
    <t xml:space="preserve">    aparc-a2009s lh thickness G-precuneus</t>
  </si>
  <si>
    <t xml:space="preserve">    aparc-a2009s lh thickness G-rectus</t>
  </si>
  <si>
    <t xml:space="preserve">    aparc-a2009s lh thickness G-subcallosal</t>
  </si>
  <si>
    <t xml:space="preserve">    aparc-a2009s lh thickness G-temp-sup-G-T-transv</t>
  </si>
  <si>
    <t xml:space="preserve">    aparc-a2009s lh thickness G-temp-sup-Lateral</t>
  </si>
  <si>
    <t xml:space="preserve">    aparc-a2009s lh thickness G-temp-sup-Plan-polar</t>
  </si>
  <si>
    <t xml:space="preserve">    aparc-a2009s lh thickness G-temp-sup-Plan-tempo</t>
  </si>
  <si>
    <t xml:space="preserve">    aparc-a2009s lh thickness G-temporal-inf</t>
  </si>
  <si>
    <t xml:space="preserve">    aparc-a2009s lh thickness G-temporal-middle</t>
  </si>
  <si>
    <t xml:space="preserve">    aparc-a2009s lh thickness Lat-Fis-ant-Horizont</t>
  </si>
  <si>
    <t xml:space="preserve">    aparc-a2009s lh thickness Lat-Fis-ant-Vertical</t>
  </si>
  <si>
    <t xml:space="preserve">    aparc-a2009s lh thickness Lat-Fis-post</t>
  </si>
  <si>
    <t xml:space="preserve">    aparc-a2009s lh thickness Pole-occipital</t>
  </si>
  <si>
    <t xml:space="preserve">    aparc-a2009s lh thickness Pole-temporal</t>
  </si>
  <si>
    <t xml:space="preserve">    aparc-a2009s lh thickness S-calcarine</t>
  </si>
  <si>
    <t xml:space="preserve">    aparc-a2009s lh thickness S-central</t>
  </si>
  <si>
    <t xml:space="preserve">    aparc-a2009s lh thickness S-cingul-Marginalis</t>
  </si>
  <si>
    <t xml:space="preserve">    aparc-a2009s lh thickness S-circular-insula-ant</t>
  </si>
  <si>
    <t xml:space="preserve">    aparc-a2009s lh thickness S-circular-insula-inf</t>
  </si>
  <si>
    <t xml:space="preserve">    aparc-a2009s lh thickness S-circular-insula-sup</t>
  </si>
  <si>
    <t xml:space="preserve">    aparc-a2009s lh thickness S-collat-transv-ant</t>
  </si>
  <si>
    <t xml:space="preserve">    aparc-a2009s lh thickness S-collat-transv-post</t>
  </si>
  <si>
    <t xml:space="preserve">    aparc-a2009s lh thickness S-front-inf</t>
  </si>
  <si>
    <t xml:space="preserve">    aparc-a2009s lh thickness S-front-middle</t>
  </si>
  <si>
    <t xml:space="preserve">    aparc-a2009s lh thickness S-front-sup</t>
  </si>
  <si>
    <t xml:space="preserve">    aparc-a2009s lh thickness S-interm-prim-Jensen</t>
  </si>
  <si>
    <t xml:space="preserve">    aparc-a2009s lh thickness S-intrapariet+P-trans</t>
  </si>
  <si>
    <t xml:space="preserve">    aparc-a2009s lh thickness S-oc-middle+Lunatus</t>
  </si>
  <si>
    <t xml:space="preserve">    aparc-a2009s lh thickness S-oc-sup+transversal</t>
  </si>
  <si>
    <t xml:space="preserve">    aparc-a2009s lh thickness S-oc-temp-lat</t>
  </si>
  <si>
    <t xml:space="preserve">    aparc-a2009s lh thickness S-oc-temp-med+Lingual</t>
  </si>
  <si>
    <t xml:space="preserve">    aparc-a2009s lh thickness S-occipital-ant</t>
  </si>
  <si>
    <t xml:space="preserve">    aparc-a2009s lh thickness S-orbital-H-Shaped</t>
  </si>
  <si>
    <t xml:space="preserve">    aparc-a2009s lh thickness S-orbital-lateral</t>
  </si>
  <si>
    <t xml:space="preserve">    aparc-a2009s lh thickness S-orbital-med-olfact</t>
  </si>
  <si>
    <t xml:space="preserve">    aparc-a2009s lh thickness S-parieto-occipital</t>
  </si>
  <si>
    <t xml:space="preserve">    aparc-a2009s lh thickness S-pericallosal</t>
  </si>
  <si>
    <t xml:space="preserve">    aparc-a2009s lh thickness S-postcentral</t>
  </si>
  <si>
    <t xml:space="preserve">    aparc-a2009s lh thickness S-precentral-inf-part</t>
  </si>
  <si>
    <t xml:space="preserve">    aparc-a2009s lh thickness S-precentral-sup-part</t>
  </si>
  <si>
    <t xml:space="preserve">    aparc-a2009s lh thickness S-suborbital</t>
  </si>
  <si>
    <t xml:space="preserve">    aparc-a2009s lh thickness S-subparietal</t>
  </si>
  <si>
    <t xml:space="preserve">    aparc-a2009s lh thickness S-temporal-inf</t>
  </si>
  <si>
    <t xml:space="preserve">    aparc-a2009s lh thickness S-temporal-sup</t>
  </si>
  <si>
    <t xml:space="preserve">    aparc-a2009s lh thickness S-temporal-transverse</t>
  </si>
  <si>
    <t xml:space="preserve">    aparc-a2009s rh thickness G+S-cingul-Ant</t>
  </si>
  <si>
    <t xml:space="preserve">    aparc-a2009s rh thickness G+S-cingul-Mid-Ant</t>
  </si>
  <si>
    <t xml:space="preserve">    aparc-a2009s rh thickness G+S-cingul-Mid-Post</t>
  </si>
  <si>
    <t xml:space="preserve">    aparc-a2009s rh thickness G+S-frontomargin</t>
  </si>
  <si>
    <t xml:space="preserve">    aparc-a2009s rh thickness G+S-occipital-inf</t>
  </si>
  <si>
    <t xml:space="preserve">    aparc-a2009s rh thickness G+S-paracentral</t>
  </si>
  <si>
    <t xml:space="preserve">    aparc-a2009s rh thickness G+S-subcentral</t>
  </si>
  <si>
    <t xml:space="preserve">    aparc-a2009s rh thickness G+S-transv-frontopol</t>
  </si>
  <si>
    <t xml:space="preserve">    aparc-a2009s rh thickness G-Ins-lg+S-cent-ins</t>
  </si>
  <si>
    <t xml:space="preserve">    aparc-a2009s rh thickness G-cingul-Post-dorsal</t>
  </si>
  <si>
    <t xml:space="preserve">    aparc-a2009s rh thickness G-cingul-Post-ventral</t>
  </si>
  <si>
    <t xml:space="preserve">    aparc-a2009s rh thickness G-cuneus</t>
  </si>
  <si>
    <t xml:space="preserve">    aparc-a2009s rh thickness G-front-inf-Opercular</t>
  </si>
  <si>
    <t xml:space="preserve">    aparc-a2009s rh thickness G-front-inf-Orbital</t>
  </si>
  <si>
    <t xml:space="preserve">    aparc-a2009s rh thickness G-front-inf-Triangul</t>
  </si>
  <si>
    <t xml:space="preserve">    aparc-a2009s rh thickness G-front-middle</t>
  </si>
  <si>
    <t xml:space="preserve">    aparc-a2009s rh thickness G-front-sup</t>
  </si>
  <si>
    <t xml:space="preserve">    aparc-a2009s rh thickness G-insular-short</t>
  </si>
  <si>
    <t xml:space="preserve">    aparc-a2009s rh thickness G-oc-temp-lat-fusifor</t>
  </si>
  <si>
    <t xml:space="preserve">    aparc-a2009s rh thickness G-oc-temp-med-Lingual</t>
  </si>
  <si>
    <t xml:space="preserve">    aparc-a2009s rh thickness G-oc-temp-med-Parahip</t>
  </si>
  <si>
    <t xml:space="preserve">    aparc-a2009s rh thickness G-occipital-middle</t>
  </si>
  <si>
    <t xml:space="preserve">    aparc-a2009s rh thickness G-occipital-sup</t>
  </si>
  <si>
    <t xml:space="preserve">    aparc-a2009s rh thickness G-orbital</t>
  </si>
  <si>
    <t xml:space="preserve">    aparc-a2009s rh thickness G-pariet-inf-Angular</t>
  </si>
  <si>
    <t xml:space="preserve">    aparc-a2009s rh thickness G-pariet-inf-Supramar</t>
  </si>
  <si>
    <t xml:space="preserve">    aparc-a2009s rh thickness G-parietal-sup</t>
  </si>
  <si>
    <t xml:space="preserve">    aparc-a2009s rh thickness G-postcentral</t>
  </si>
  <si>
    <t xml:space="preserve">    aparc-a2009s rh thickness G-precentral</t>
  </si>
  <si>
    <t xml:space="preserve">    aparc-a2009s rh thickness G-precuneus</t>
  </si>
  <si>
    <t xml:space="preserve">    aparc-a2009s rh thickness G-rectus</t>
  </si>
  <si>
    <t xml:space="preserve">    aparc-a2009s rh thickness G-subcallosal</t>
  </si>
  <si>
    <t xml:space="preserve">    aparc-a2009s rh thickness G-temp-sup-G-T-transv</t>
  </si>
  <si>
    <t xml:space="preserve">    aparc-a2009s rh thickness G-temp-sup-Lateral</t>
  </si>
  <si>
    <t xml:space="preserve">    aparc-a2009s rh thickness G-temp-sup-Plan-polar</t>
  </si>
  <si>
    <t xml:space="preserve">    aparc-a2009s rh thickness G-temp-sup-Plan-tempo</t>
  </si>
  <si>
    <t xml:space="preserve">    aparc-a2009s rh thickness G-temporal-inf</t>
  </si>
  <si>
    <t xml:space="preserve">    aparc-a2009s rh thickness G-temporal-middle</t>
  </si>
  <si>
    <t xml:space="preserve">    aparc-a2009s rh thickness Lat-Fis-ant-Horizont</t>
  </si>
  <si>
    <t xml:space="preserve">    aparc-a2009s rh thickness Lat-Fis-ant-Vertical</t>
  </si>
  <si>
    <t xml:space="preserve">    aparc-a2009s rh thickness Lat-Fis-post</t>
  </si>
  <si>
    <t xml:space="preserve">    aparc-a2009s rh thickness Pole-occipital</t>
  </si>
  <si>
    <t xml:space="preserve">    aparc-a2009s rh thickness Pole-temporal</t>
  </si>
  <si>
    <t xml:space="preserve">    aparc-a2009s rh thickness S-calcarine</t>
  </si>
  <si>
    <t xml:space="preserve">    aparc-a2009s rh thickness S-central</t>
  </si>
  <si>
    <t xml:space="preserve">    aparc-a2009s rh thickness S-cingul-Marginalis</t>
  </si>
  <si>
    <t xml:space="preserve">    aparc-a2009s rh thickness S-circular-insula-ant</t>
  </si>
  <si>
    <t xml:space="preserve">    aparc-a2009s rh thickness S-circular-insula-inf</t>
  </si>
  <si>
    <t xml:space="preserve">    aparc-a2009s rh thickness S-circular-insula-sup</t>
  </si>
  <si>
    <t xml:space="preserve">    aparc-a2009s rh thickness S-collat-transv-ant</t>
  </si>
  <si>
    <t xml:space="preserve">    aparc-a2009s rh thickness S-collat-transv-post</t>
  </si>
  <si>
    <t xml:space="preserve">    aparc-a2009s rh thickness S-front-inf</t>
  </si>
  <si>
    <t xml:space="preserve">    aparc-a2009s rh thickness S-front-middle</t>
  </si>
  <si>
    <t xml:space="preserve">    aparc-a2009s rh thickness S-front-sup</t>
  </si>
  <si>
    <t xml:space="preserve">    aparc-a2009s rh thickness S-interm-prim-Jensen</t>
  </si>
  <si>
    <t xml:space="preserve">    aparc-a2009s rh thickness S-intrapariet+P-trans</t>
  </si>
  <si>
    <t xml:space="preserve">    aparc-a2009s rh thickness S-oc-middle+Lunatus</t>
  </si>
  <si>
    <t xml:space="preserve">    aparc-a2009s rh thickness S-oc-sup+transversal</t>
  </si>
  <si>
    <t xml:space="preserve">    aparc-a2009s rh thickness S-oc-temp-lat</t>
  </si>
  <si>
    <t xml:space="preserve">    aparc-a2009s rh thickness S-oc-temp-med+Lingual</t>
  </si>
  <si>
    <t xml:space="preserve">    aparc-a2009s rh thickness S-occipital-ant</t>
  </si>
  <si>
    <t xml:space="preserve">    aparc-a2009s rh thickness S-orbital-H-Shaped</t>
  </si>
  <si>
    <t xml:space="preserve">    aparc-a2009s rh thickness S-orbital-lateral</t>
  </si>
  <si>
    <t xml:space="preserve">    aparc-a2009s rh thickness S-orbital-med-olfact</t>
  </si>
  <si>
    <t xml:space="preserve">    aparc-a2009s rh thickness S-parieto-occipital</t>
  </si>
  <si>
    <t xml:space="preserve">    aparc-a2009s rh thickness S-pericallosal</t>
  </si>
  <si>
    <t xml:space="preserve">    aparc-a2009s rh thickness S-postcentral</t>
  </si>
  <si>
    <t xml:space="preserve">    aparc-a2009s rh thickness S-precentral-inf-part</t>
  </si>
  <si>
    <t xml:space="preserve">    aparc-a2009s rh thickness S-precentral-sup-part</t>
  </si>
  <si>
    <t xml:space="preserve">    aparc-a2009s rh thickness S-suborbital</t>
  </si>
  <si>
    <t xml:space="preserve">    aparc-a2009s rh thickness S-subparietal</t>
  </si>
  <si>
    <t xml:space="preserve">    aparc-a2009s rh thickness S-temporal-inf</t>
  </si>
  <si>
    <t xml:space="preserve">    aparc-a2009s rh thickness S-temporal-sup</t>
  </si>
  <si>
    <t xml:space="preserve">    aparc-a2009s rh thickness S-temporal-transverse</t>
  </si>
  <si>
    <t xml:space="preserve">    cortical thickness change measurement</t>
  </si>
  <si>
    <t xml:space="preserve">    left superior temporal gyrus thickness measurement</t>
  </si>
  <si>
    <t>Brain Volume measurements (EFO_0006930)</t>
  </si>
  <si>
    <t>Cortical surface area measurements (EFO_0010736)</t>
  </si>
  <si>
    <t>Cortical Thickness (EFO_0004840)</t>
  </si>
  <si>
    <t>Brainstem volume</t>
  </si>
  <si>
    <t>Total cerebellar volume</t>
  </si>
  <si>
    <t>Brain shape (segment 86)</t>
  </si>
  <si>
    <t>Brain shape (segment 15)</t>
  </si>
  <si>
    <t>Brain shape (segment 199)</t>
  </si>
  <si>
    <t>Cortical surface area (global PC1)</t>
  </si>
  <si>
    <t>aparc-Desikan rh area lateraloccipital</t>
  </si>
  <si>
    <t>aparc-DKTatlas rh area lateraloccipital</t>
  </si>
  <si>
    <t>aparc-Desikan rh area TotalSurface</t>
  </si>
  <si>
    <t>aparc-Desikan lh area TotalSurface</t>
  </si>
  <si>
    <t>aparc-pial rh area TotalSurface</t>
  </si>
  <si>
    <t>aparc-pial lh area TotalSurface</t>
  </si>
  <si>
    <t>Right molecular layer hippocampal volume (head)</t>
  </si>
  <si>
    <t>aparc-a2009s lh area S-collat-transv-ant</t>
  </si>
  <si>
    <t>aparc-Desikan lh area fusiform</t>
  </si>
  <si>
    <t>aparc-DKTatlas lh area fusiform</t>
  </si>
  <si>
    <t>Left hippocampal volume (body)</t>
  </si>
  <si>
    <t>Left molecular layer hippocampal volume (head)</t>
  </si>
  <si>
    <t>Right subiculum volume (head)</t>
  </si>
  <si>
    <t>Intracranial volume</t>
  </si>
  <si>
    <t>Hippocampal subfield left CA3 volume (body)</t>
  </si>
  <si>
    <t>Ventral diencephalon volume</t>
  </si>
  <si>
    <t>aparc-a2009s rh area G-oc-temp-lat-fusifor</t>
  </si>
  <si>
    <t>aparc-a2009s lh area S-orbital-H-Shaped</t>
  </si>
  <si>
    <t>aparc-Desikan rh area fusiform</t>
  </si>
  <si>
    <t>aparc-DKTatlas rh area fusiform</t>
  </si>
  <si>
    <t>aparc-pial rh area fusiform</t>
  </si>
  <si>
    <t>BA-exvivo rh area V2</t>
  </si>
  <si>
    <t>Lower thalamus volume</t>
  </si>
  <si>
    <t>Fornix volume</t>
  </si>
  <si>
    <t>Right hippocampal volume (body)</t>
  </si>
  <si>
    <t>Brain shape (segment 20)</t>
  </si>
  <si>
    <t>Anterior thalamic nuclei volume</t>
  </si>
  <si>
    <t>Lateral thalamic nuclei volume</t>
  </si>
  <si>
    <t>Brain imaging measurements</t>
  </si>
  <si>
    <t>Voxel-wise structural brain imaging measurements</t>
  </si>
  <si>
    <t>Total cerebellar volume (excluding Crus I vermis)</t>
  </si>
  <si>
    <t>Brain shape (segment 10)</t>
  </si>
  <si>
    <t>Hippocampal subfield CA1 volume</t>
  </si>
  <si>
    <t>Hippocampal subfield CA3 volume</t>
  </si>
  <si>
    <t>Presubiculum volume (corrected for total hippocampal volume)</t>
  </si>
  <si>
    <t>Hippocampal subfield CA1 volume (corrected for total hippocampal volume)</t>
  </si>
  <si>
    <t>Hippocampal subfield CA4 volume</t>
  </si>
  <si>
    <t>Hippocampal subfield right CA1 volume (head)</t>
  </si>
  <si>
    <t>Hippocampal subfield right CA3 volume (body)</t>
  </si>
  <si>
    <t>Hippocampal subfield right CA1 volume (body)</t>
  </si>
  <si>
    <t>Hippocampal subfield left CA1 volume (body)</t>
  </si>
  <si>
    <t>Left hippocampal volume (tail)</t>
  </si>
  <si>
    <t>Left fimbria volume</t>
  </si>
  <si>
    <t>Left hippocampal volume</t>
  </si>
  <si>
    <t>Right hippocampal volume</t>
  </si>
  <si>
    <t>Left hippocampal volume (fissure)</t>
  </si>
  <si>
    <t>Hippocampal subfield left CA1 volume (head)</t>
  </si>
  <si>
    <t>Ventral thalamic nuclei volume</t>
  </si>
  <si>
    <t>Hippocampal subfield left CA4 volume (head)</t>
  </si>
  <si>
    <t>Hippocampal left GC-ML-DG volume (head)</t>
  </si>
  <si>
    <t>Left hippocampal volume (head)</t>
  </si>
  <si>
    <t>Left presubiculum volume (head)</t>
  </si>
  <si>
    <t>Left subiculum volume (head)</t>
  </si>
  <si>
    <t>Hippocampal right GC-ML-DG volume (head)</t>
  </si>
  <si>
    <t>Hippocampal subfield right CA3 volume (head)</t>
  </si>
  <si>
    <t>Hippocampal subfield right CA4 volume (body)</t>
  </si>
  <si>
    <t>Hippocampal subfield right CA4 volume (head)</t>
  </si>
  <si>
    <t>Right hippocampal volume (tail)</t>
  </si>
  <si>
    <t>Right hippocampal volume (head)</t>
  </si>
  <si>
    <t>Right subiculum volume (body)</t>
  </si>
  <si>
    <t>Hippocampal subfield left CA3 volume (head)</t>
  </si>
  <si>
    <t>Hippocampal subfield left CA4 volume (body)</t>
  </si>
  <si>
    <t>Left subiculum volume (body)</t>
  </si>
  <si>
    <t>Total hippocampal volume</t>
  </si>
  <si>
    <t>Left-right brain asymmetry</t>
  </si>
  <si>
    <t>Additional brain traits</t>
  </si>
  <si>
    <t>onlyOtherTraits</t>
  </si>
  <si>
    <t>rs11111088</t>
  </si>
  <si>
    <t>brain</t>
  </si>
  <si>
    <t>noGWASCat</t>
  </si>
  <si>
    <t>rs1547050</t>
  </si>
  <si>
    <t>rs13066753</t>
  </si>
  <si>
    <t>rs200690866</t>
  </si>
  <si>
    <t>rs13135092</t>
  </si>
  <si>
    <t>rs13109272</t>
  </si>
  <si>
    <t>rs6846971</t>
  </si>
  <si>
    <t>rs233823</t>
  </si>
  <si>
    <t>rs1187156</t>
  </si>
  <si>
    <t>rs1892925</t>
  </si>
  <si>
    <t>rs1061278</t>
  </si>
  <si>
    <t>rs3742959</t>
  </si>
  <si>
    <t>rs72754266</t>
  </si>
  <si>
    <t>rs1874583</t>
  </si>
  <si>
    <t>rs7214759</t>
  </si>
  <si>
    <t>rs9421745</t>
  </si>
  <si>
    <t>LD_SNP1</t>
  </si>
  <si>
    <t>LD_SNP2</t>
  </si>
  <si>
    <t>GWAS catalog category</t>
  </si>
  <si>
    <t>Brain Structure</t>
  </si>
  <si>
    <t>PC1</t>
  </si>
  <si>
    <t>PC2</t>
  </si>
  <si>
    <t>PC3</t>
  </si>
  <si>
    <t>4th Ventricle</t>
  </si>
  <si>
    <t>Brain Stem</t>
  </si>
  <si>
    <t>Left Accumbens area</t>
  </si>
  <si>
    <t>Left Amygdala</t>
  </si>
  <si>
    <t>Left Caudate</t>
  </si>
  <si>
    <t>Left Cerebellum Cortex</t>
  </si>
  <si>
    <t>Left Cerebellum White Matter</t>
  </si>
  <si>
    <t>Left Hippocampus</t>
  </si>
  <si>
    <t>Left Pallidum</t>
  </si>
  <si>
    <t>Left Putamen</t>
  </si>
  <si>
    <t>Left Thalamus Proper</t>
  </si>
  <si>
    <t>Left Ventral DC</t>
  </si>
  <si>
    <t>Right Accumbens area</t>
  </si>
  <si>
    <t>Right Amygdala</t>
  </si>
  <si>
    <t>Right Caudate</t>
  </si>
  <si>
    <t>Right Cerebellum Cortex</t>
  </si>
  <si>
    <t>Right Cerebellum White Matter</t>
  </si>
  <si>
    <t>Right Hippocampus</t>
  </si>
  <si>
    <t>Right Pallidum</t>
  </si>
  <si>
    <t>Right Putamen</t>
  </si>
  <si>
    <t>Right Thalamus Proper</t>
  </si>
  <si>
    <t>Right Ventral DC</t>
  </si>
  <si>
    <t>Supplementary Table 13</t>
  </si>
  <si>
    <t>Supplementary Table 14</t>
  </si>
  <si>
    <t>Supplementary Table 15</t>
  </si>
  <si>
    <t>Supplementary Table 16</t>
  </si>
  <si>
    <t># genome-wide significant brainstructures after Bonferroni</t>
  </si>
  <si>
    <t>Supplementary Table 17</t>
  </si>
  <si>
    <t>Supplementary Table 18</t>
  </si>
  <si>
    <t>Supplementary Table 19</t>
  </si>
  <si>
    <t>h^2</t>
  </si>
  <si>
    <t>h^2_SE</t>
  </si>
  <si>
    <t>h^2_var (computed according to Ge et al. (2016))</t>
  </si>
  <si>
    <t>h^2_SE (computed according to Ge et al. (2016))</t>
  </si>
  <si>
    <t>waldStats</t>
  </si>
  <si>
    <t>waldP</t>
  </si>
  <si>
    <t>waldP_log10</t>
  </si>
  <si>
    <t>Left VentralDC</t>
  </si>
  <si>
    <t>Right VentralDC</t>
  </si>
  <si>
    <t>Accumbens area</t>
  </si>
  <si>
    <t>Amygdala</t>
  </si>
  <si>
    <t>Cerebellum 
(Brain Stem, Cerebellum White Matter, Cerebellum Cortex)</t>
  </si>
  <si>
    <t>Thalamus Proper</t>
  </si>
  <si>
    <t xml:space="preserve">h^2 </t>
  </si>
  <si>
    <t>SE</t>
  </si>
  <si>
    <t>h^2 Ge2016</t>
  </si>
  <si>
    <t>SE Ge2016</t>
  </si>
  <si>
    <t>her_diff</t>
  </si>
  <si>
    <t>waldP_diff</t>
  </si>
  <si>
    <t>Supplementary Table 20</t>
  </si>
  <si>
    <t>Supplementary Table 21</t>
  </si>
  <si>
    <t>rs33931638</t>
  </si>
  <si>
    <t>rs58531798</t>
  </si>
  <si>
    <t>rs13131500</t>
  </si>
  <si>
    <t>rs4947122</t>
  </si>
  <si>
    <t>rs1419859</t>
  </si>
  <si>
    <t>rs11068224</t>
  </si>
  <si>
    <t>rs10414043</t>
  </si>
  <si>
    <t>PVAL_left_no_norm</t>
  </si>
  <si>
    <t>PVAL_right_no_norm</t>
  </si>
  <si>
    <t>PVAL_left_vol_surf</t>
  </si>
  <si>
    <t>PVAL_right_vol_surf</t>
  </si>
  <si>
    <t>FDR_PVAL_left_vol_surf</t>
  </si>
  <si>
    <t>FDR_PVAL_right_vol_surf</t>
  </si>
  <si>
    <t>FDR_PVAL_left_no_norm</t>
  </si>
  <si>
    <t>FDR_PVAL_right_no_norm</t>
  </si>
  <si>
    <t>Supplementary Table 22</t>
  </si>
  <si>
    <r>
      <t xml:space="preserve">Table S2. </t>
    </r>
    <r>
      <rPr>
        <i/>
        <sz val="14"/>
        <color indexed="8"/>
        <rFont val="Times New Roman"/>
        <family val="1"/>
      </rPr>
      <t>Reported Brain Shape Related Traits from GWAS Catalog</t>
    </r>
    <r>
      <rPr>
        <sz val="14"/>
        <color indexed="8"/>
        <rFont val="Times New Roman"/>
        <family val="1"/>
      </rPr>
      <t>. Table lists all traits for brain volume measurements, cortical surface area measurements and cortical thickness as extracted from GWAS catalog. The last column lists additional brain shape traits from GWAS catalog, which are significantly associated with SNPs (or their proxies) that have also been found to be significant in the present study. All these traits were used to categorize SNPs into the “brain” category in Table S1.</t>
    </r>
  </si>
  <si>
    <r>
      <rPr>
        <b/>
        <sz val="14"/>
        <color rgb="FF000000"/>
        <rFont val="Times New Roman"/>
        <family val="1"/>
      </rPr>
      <t xml:space="preserve">Table S3. </t>
    </r>
    <r>
      <rPr>
        <i/>
        <sz val="14"/>
        <color rgb="FF000000"/>
        <rFont val="Times New Roman"/>
        <family val="1"/>
      </rPr>
      <t>Functional Annotation of the 80 Independent Significant SNPs.</t>
    </r>
    <r>
      <rPr>
        <sz val="14"/>
        <color rgb="FF000000"/>
        <rFont val="Times New Roman"/>
        <family val="1"/>
      </rPr>
      <t xml:space="preserve"> Results from FUMA with non-effect allele (NEA), effect allele (EA), effect allele frequency (EAF) based on the reference panel (see Methods), distance to nearest gene (dist), and functional annotation (func) according to ANNOVAR.</t>
    </r>
  </si>
  <si>
    <r>
      <rPr>
        <b/>
        <sz val="14"/>
        <color rgb="FF000000"/>
        <rFont val="Times New Roman"/>
        <family val="1"/>
      </rPr>
      <t>Table S4.</t>
    </r>
    <r>
      <rPr>
        <sz val="14"/>
        <color rgb="FF000000"/>
        <rFont val="Times New Roman"/>
        <family val="1"/>
      </rPr>
      <t xml:space="preserve"> </t>
    </r>
    <r>
      <rPr>
        <i/>
        <sz val="14"/>
        <color rgb="FF000000"/>
        <rFont val="Times New Roman"/>
        <family val="1"/>
      </rPr>
      <t xml:space="preserve">Exonic Nonsynonymous SNPs in LD with the 80 Independent SNPs - extension of Table 1. </t>
    </r>
    <r>
      <rPr>
        <sz val="14"/>
        <color rgb="FF000000"/>
        <rFont val="Times New Roman"/>
        <family val="1"/>
      </rPr>
      <t>Results from FUMA with non-effect allele (NEA), effect allele (EA), effect allele frequency (EAF), minimum p-value in all GWASs in the present study (min_gwasP), linkage disequilibrium (r2) to the independent SNP (IndSigSNP) in the respective brain structure GWAS (brainstructure), and exon number (exon) of the gene’s transcript as chosen by ANNOVAR.</t>
    </r>
  </si>
  <si>
    <r>
      <rPr>
        <b/>
        <sz val="14"/>
        <color rgb="FF000000"/>
        <rFont val="Times New Roman"/>
        <family val="1"/>
      </rPr>
      <t>Table S5.</t>
    </r>
    <r>
      <rPr>
        <sz val="14"/>
        <color rgb="FF000000"/>
        <rFont val="Times New Roman"/>
        <family val="1"/>
      </rPr>
      <t xml:space="preserve"> </t>
    </r>
    <r>
      <rPr>
        <i/>
        <sz val="14"/>
        <color rgb="FF000000"/>
        <rFont val="Times New Roman"/>
        <family val="1"/>
      </rPr>
      <t xml:space="preserve">EQTL Associations of rs1687225 that is significantly associated with Brain Stem LBS. </t>
    </r>
    <r>
      <rPr>
        <sz val="14"/>
        <color rgb="FF000000"/>
        <rFont val="Times New Roman"/>
        <family val="1"/>
      </rPr>
      <t>Results from FUMA analysis of brain-related databases (db) with p-values (p) and statistics from the eQTL association.</t>
    </r>
  </si>
  <si>
    <r>
      <t xml:space="preserve">Table S9. </t>
    </r>
    <r>
      <rPr>
        <i/>
        <sz val="12"/>
        <color indexed="8"/>
        <rFont val="Times New Roman"/>
        <family val="1"/>
      </rPr>
      <t>Results from GWAS Catalog for rs6658111 and rs12146713 Using LDTrait.</t>
    </r>
  </si>
  <si>
    <r>
      <t xml:space="preserve">Table S10. </t>
    </r>
    <r>
      <rPr>
        <i/>
        <sz val="14"/>
        <color indexed="8"/>
        <rFont val="Times New Roman"/>
        <family val="1"/>
      </rPr>
      <t>Prioritized Genes Across all Brain Structures.</t>
    </r>
    <r>
      <rPr>
        <sz val="14"/>
        <color indexed="8"/>
        <rFont val="Times New Roman"/>
        <family val="1"/>
      </rPr>
      <t xml:space="preserve"> Binary coding if the gene was prioritized for the respective structures (1: True, 0: False).</t>
    </r>
  </si>
  <si>
    <r>
      <rPr>
        <b/>
        <sz val="14"/>
        <color rgb="FF000000"/>
        <rFont val="Times New Roman"/>
        <family val="1"/>
      </rPr>
      <t>Table S11.</t>
    </r>
    <r>
      <rPr>
        <sz val="14"/>
        <color indexed="8"/>
        <rFont val="Times New Roman"/>
        <family val="1"/>
      </rPr>
      <t xml:space="preserve"> </t>
    </r>
    <r>
      <rPr>
        <i/>
        <sz val="14"/>
        <color indexed="8"/>
        <rFont val="Times New Roman"/>
        <family val="1"/>
      </rPr>
      <t xml:space="preserve">Pearson Correlations Between Polygenic Risk Scores – Correlation coefficients. </t>
    </r>
    <r>
      <rPr>
        <sz val="14"/>
        <color indexed="8"/>
        <rFont val="Times New Roman"/>
        <family val="1"/>
      </rPr>
      <t>Table contains</t>
    </r>
    <r>
      <rPr>
        <i/>
        <sz val="14"/>
        <color indexed="8"/>
        <rFont val="Times New Roman"/>
        <family val="1"/>
      </rPr>
      <t xml:space="preserve"> </t>
    </r>
    <r>
      <rPr>
        <sz val="14"/>
        <color indexed="8"/>
        <rFont val="Times New Roman"/>
        <family val="1"/>
      </rPr>
      <t>polygenic risk scores for Alzheimer’s disease (AD), bipolar disorder (BD), ischemic stroke (ISS), multiple sclerosis (MS), Parkinson’s disease (PD), schizophrenia (SCZ), and alcohol use disorder (ALC).</t>
    </r>
  </si>
  <si>
    <r>
      <t xml:space="preserve">Table S15. </t>
    </r>
    <r>
      <rPr>
        <i/>
        <sz val="14"/>
        <color indexed="8"/>
        <rFont val="Times New Roman"/>
        <family val="1"/>
      </rPr>
      <t>Mean Loadings of CCA Results.</t>
    </r>
    <r>
      <rPr>
        <sz val="14"/>
        <color indexed="8"/>
        <rFont val="Times New Roman"/>
        <family val="1"/>
      </rPr>
      <t xml:space="preserve"> The table shows the mean of all loadings for each canonical correlation between polygenic risk score and brain structure eigenvalue spectrum. In parentheses, the number of negative loadings is stated. NA indicates zero negative loadings. </t>
    </r>
  </si>
  <si>
    <r>
      <rPr>
        <b/>
        <sz val="14"/>
        <color rgb="FF000000"/>
        <rFont val="Times New Roman"/>
        <family val="1"/>
      </rPr>
      <t>Table S18.</t>
    </r>
    <r>
      <rPr>
        <sz val="14"/>
        <color indexed="8"/>
        <rFont val="Times New Roman"/>
        <family val="1"/>
      </rPr>
      <t xml:space="preserve"> </t>
    </r>
    <r>
      <rPr>
        <i/>
        <sz val="14"/>
        <color indexed="8"/>
        <rFont val="Times New Roman"/>
        <family val="1"/>
      </rPr>
      <t>Results of the 80 Independent Significant SNPs in Replication Data Set.</t>
    </r>
    <r>
      <rPr>
        <sz val="14"/>
        <color indexed="8"/>
        <rFont val="Times New Roman"/>
        <family val="1"/>
      </rPr>
      <t xml:space="preserve"> Results of all Bonferroni significant associations of the 80 independent significant SNPs (148 occurrences in total) are listed. Table shows the results with base pair (BP) and chromosome (CHR) position, effect allele (A1), non-effect allele (A2), p-value in discovery data set (PVAL_disc), in replication set (PVAL_rep), and in replication set with FDR correction for all associations in the respective brain structure (PVAL_rep_fdr). SNP is marked with a “*” for nominal significance (PVAL_rep &lt; 0.05) or with “**” for FDR-corrected significance (PVAL_rep_fdr &lt; 0.05).</t>
    </r>
  </si>
  <si>
    <r>
      <rPr>
        <b/>
        <sz val="14"/>
        <color rgb="FF000000"/>
        <rFont val="Times New Roman"/>
        <family val="1"/>
      </rPr>
      <t>Table S6.</t>
    </r>
    <r>
      <rPr>
        <sz val="14"/>
        <color indexed="8"/>
        <rFont val="Times New Roman"/>
        <family val="1"/>
      </rPr>
      <t xml:space="preserve"> </t>
    </r>
    <r>
      <rPr>
        <i/>
        <sz val="14"/>
        <color indexed="8"/>
        <rFont val="Times New Roman"/>
        <family val="1"/>
      </rPr>
      <t>ExNS eQTLs of Protein Coding Genes in Genomic Locus 12 of Brain Stem LBS GWAS with rs568589031 as Lead SNP.</t>
    </r>
    <r>
      <rPr>
        <sz val="14"/>
        <color indexed="8"/>
        <rFont val="Times New Roman"/>
        <family val="1"/>
      </rPr>
      <t xml:space="preserve"> Results from FUMA as in Table S5, eQTL gene (eqtlGene) and the positional gene (posGene) as obtained by ANNOVAR.</t>
    </r>
  </si>
  <si>
    <r>
      <t xml:space="preserve">Table S12. </t>
    </r>
    <r>
      <rPr>
        <i/>
        <sz val="14"/>
        <color indexed="8"/>
        <rFont val="Times New Roman"/>
        <family val="1"/>
      </rPr>
      <t xml:space="preserve">Pearson Correlations Between Polygenic Risk Scores - Unadjusted P-values. </t>
    </r>
    <r>
      <rPr>
        <sz val="14"/>
        <color indexed="8"/>
        <rFont val="Times New Roman"/>
        <family val="1"/>
      </rPr>
      <t>See description for Table S11.</t>
    </r>
  </si>
  <si>
    <r>
      <t xml:space="preserve">Table S13. </t>
    </r>
    <r>
      <rPr>
        <i/>
        <sz val="14"/>
        <color indexed="8"/>
        <rFont val="Times New Roman"/>
        <family val="1"/>
      </rPr>
      <t xml:space="preserve">Pearson Correlations Between Polygenic Risk Scores – Test Statistics. </t>
    </r>
    <r>
      <rPr>
        <sz val="14"/>
        <color indexed="8"/>
        <rFont val="Times New Roman"/>
        <family val="1"/>
      </rPr>
      <t>See description for Table S11.</t>
    </r>
  </si>
  <si>
    <r>
      <t xml:space="preserve">Table S14. </t>
    </r>
    <r>
      <rPr>
        <i/>
        <sz val="14"/>
        <color indexed="8"/>
        <rFont val="Times New Roman"/>
        <family val="1"/>
      </rPr>
      <t>Results from Canonical Correlation Analysis.</t>
    </r>
    <r>
      <rPr>
        <sz val="14"/>
        <color indexed="8"/>
        <rFont val="Times New Roman"/>
        <family val="1"/>
      </rPr>
      <t xml:space="preserve"> Table contains canonical correlations (*_CCA) between each polygenic risk score (abbreviations see description of Table S11) and each brain structure and the corresponding unadjusted p-value of the correlation (*_pval).</t>
    </r>
  </si>
  <si>
    <t>Split</t>
  </si>
  <si>
    <t>rs34005024</t>
  </si>
  <si>
    <t>rs7936928</t>
  </si>
  <si>
    <t>rs1724399</t>
  </si>
  <si>
    <t>rs62062798</t>
  </si>
  <si>
    <t>rs7224296</t>
  </si>
  <si>
    <t>rs1201352</t>
  </si>
  <si>
    <t>rs13380816</t>
  </si>
  <si>
    <t>rs8074144</t>
  </si>
  <si>
    <t>rs13121488</t>
  </si>
  <si>
    <t>rs1986854</t>
  </si>
  <si>
    <t>rs11111293</t>
  </si>
  <si>
    <t>rs4795165</t>
  </si>
  <si>
    <t>rs4308325</t>
  </si>
  <si>
    <t>rs10830894</t>
  </si>
  <si>
    <t>rs13105581</t>
  </si>
  <si>
    <t>rs34205595</t>
  </si>
  <si>
    <t>rs233811</t>
  </si>
  <si>
    <t>rs11652230</t>
  </si>
  <si>
    <t>rs9905515</t>
  </si>
  <si>
    <t>rs17224728</t>
  </si>
  <si>
    <t>rs557925930</t>
  </si>
  <si>
    <t>X4th.Ventricle</t>
  </si>
  <si>
    <t>rs11733427</t>
  </si>
  <si>
    <t>rs11971107</t>
  </si>
  <si>
    <t>rs1724390</t>
  </si>
  <si>
    <t>rs3785884</t>
  </si>
  <si>
    <t>rs916888</t>
  </si>
  <si>
    <t>rs8090731</t>
  </si>
  <si>
    <t>rs17882461</t>
  </si>
  <si>
    <t>rs68093876</t>
  </si>
  <si>
    <t>rs2875238</t>
  </si>
  <si>
    <t>rs56100710</t>
  </si>
  <si>
    <t>rs1094479</t>
  </si>
  <si>
    <t>rs1383525</t>
  </si>
  <si>
    <t>rs13143234</t>
  </si>
  <si>
    <t>rs61067594</t>
  </si>
  <si>
    <t>rs4646570</t>
  </si>
  <si>
    <t>rs680310</t>
  </si>
  <si>
    <t>rs4090</t>
  </si>
  <si>
    <t>rs4646609</t>
  </si>
  <si>
    <t>rs2642644</t>
  </si>
  <si>
    <t>rs406400</t>
  </si>
  <si>
    <t>rs2316784</t>
  </si>
  <si>
    <t>rs6539018</t>
  </si>
  <si>
    <t>rs7958593</t>
  </si>
  <si>
    <t>rs61987461</t>
  </si>
  <si>
    <t>rs13129951</t>
  </si>
  <si>
    <t>Results of Random Split Replication Analysis.</t>
  </si>
  <si>
    <t>PVAL_Brain.Stem_OutRem</t>
  </si>
  <si>
    <t>PVAL_Left.Accumbens.area_OutRem</t>
  </si>
  <si>
    <t>PVAL_Left.Amygdala_OutRem</t>
  </si>
  <si>
    <t>PVAL_Left.Cerebellum.Cortex_OutRem</t>
  </si>
  <si>
    <t>PVAL_Left.Cerebellum.White.Matter_OutRem</t>
  </si>
  <si>
    <t>PVAL_Left.Putamen_OutRem</t>
  </si>
  <si>
    <t>PVAL_Left.Thalamus.Proper_OutRem</t>
  </si>
  <si>
    <t>PVAL_Right.Accumbens.area_OutRem</t>
  </si>
  <si>
    <t>PVAL_Right.Amygdala_OutRem</t>
  </si>
  <si>
    <t>PVAL_Right.Cerebellum.Cortex_OutRem</t>
  </si>
  <si>
    <t>PVAL_Right.Cerebellum.White.Matter_OutRem</t>
  </si>
  <si>
    <t>PVAL_Right.Putamen_OutRem</t>
  </si>
  <si>
    <t>PVAL_Right.Thalamus.Proper_OutRem</t>
  </si>
  <si>
    <t>PVAL_4th.Ventricle_OutRem</t>
  </si>
  <si>
    <t>Outlier removed</t>
  </si>
  <si>
    <t xml:space="preserve">Reported Brain Shape Related Traits from GWAS Catalog. </t>
  </si>
  <si>
    <t>Exonic Nonsynonymous SNPs in LD with the 80 Independent SNPs - extension of Table 1.</t>
  </si>
  <si>
    <t xml:space="preserve">EQTL Associations of rs1687225 that is significantly associated with Brain Stem LBS. </t>
  </si>
  <si>
    <t xml:space="preserve">ExNS eQTLs of Protein Coding Genes in Genomic Locus 12 of Brain Stem LBS GWAS with rs568589031 as Lead SNP. </t>
  </si>
  <si>
    <t xml:space="preserve">P-values of the 80 Independent Significant SNPs Before and After Outlier Removal. </t>
  </si>
  <si>
    <t>Results from GWAS Catalog for rs6658111 and rs12146713 Using LDTrait.</t>
  </si>
  <si>
    <t>Prioritized Genes Across all Brain Structures.</t>
  </si>
  <si>
    <t xml:space="preserve">Pearson Correlations Between Polygenic Risk Scores – Correlation coefficients. </t>
  </si>
  <si>
    <t>Association of Independent Significant SNPs with GWAS Catalog Traits.</t>
  </si>
  <si>
    <t>Functional Annotation of the 80 Independent Significant SNPs.</t>
  </si>
  <si>
    <t>Pearson Correlations Between Polygenic Risk Scores - Unadjusted P-values.</t>
  </si>
  <si>
    <t xml:space="preserve">Pearson Correlations Between Polygenic Risk Scores – Test Statistics. </t>
  </si>
  <si>
    <t>Results from Canonical Correlation Analysis.</t>
  </si>
  <si>
    <t xml:space="preserve">Mean Loadings of CCA Results. </t>
  </si>
  <si>
    <t xml:space="preserve">Extended Heritability Results of Combined Brain Structures. </t>
  </si>
  <si>
    <t>Extended Heritability Results of Single Brain Structures.</t>
  </si>
  <si>
    <t xml:space="preserve">Results of the 80 Independent Significant SNPs in Replication Data Set. </t>
  </si>
  <si>
    <t>Replication of 37 Independent Significant SNPs of Brain Stem GWAS with Height as Additional Covariate.</t>
  </si>
  <si>
    <t>Comparison of Amygdala Variants.</t>
  </si>
  <si>
    <t>Results of the 80 Independent Significant SNPs in GWAS with Volume as Additional Covariate.</t>
  </si>
  <si>
    <r>
      <rPr>
        <b/>
        <sz val="14"/>
        <color rgb="FF000000"/>
        <rFont val="Times New Roman"/>
        <family val="1"/>
      </rPr>
      <t>Table S17.</t>
    </r>
    <r>
      <rPr>
        <sz val="14"/>
        <color indexed="8"/>
        <rFont val="Times New Roman"/>
        <family val="1"/>
      </rPr>
      <t xml:space="preserve"> </t>
    </r>
    <r>
      <rPr>
        <i/>
        <sz val="14"/>
        <color indexed="8"/>
        <rFont val="Times New Roman"/>
        <family val="1"/>
      </rPr>
      <t xml:space="preserve">Extended Heritability Results of Combined Brain Structures. </t>
    </r>
    <r>
      <rPr>
        <sz val="14"/>
        <color indexed="8"/>
        <rFont val="Times New Roman"/>
        <family val="1"/>
      </rPr>
      <t xml:space="preserve">Table extends Table 2 with results from the heritability Wald test of each combined structure (waldStats, waldP, waldP_log10) and from the Wald test on difference in </t>
    </r>
    <r>
      <rPr>
        <sz val="14"/>
        <color rgb="FF000000"/>
        <rFont val="Times New Roman"/>
        <family val="1"/>
      </rPr>
      <t>heritability betwe</t>
    </r>
    <r>
      <rPr>
        <sz val="14"/>
        <color indexed="8"/>
        <rFont val="Times New Roman"/>
        <family val="1"/>
      </rPr>
      <t>en our results and thos</t>
    </r>
    <r>
      <rPr>
        <sz val="14"/>
        <color rgb="FF000000"/>
        <rFont val="Times New Roman"/>
        <family val="1"/>
      </rPr>
      <t>e of (</t>
    </r>
    <r>
      <rPr>
        <i/>
        <sz val="14"/>
        <color rgb="FF000000"/>
        <rFont val="Times New Roman"/>
        <family val="1"/>
      </rPr>
      <t>6</t>
    </r>
    <r>
      <rPr>
        <sz val="14"/>
        <color rgb="FF000000"/>
        <rFont val="Times New Roman"/>
        <family val="1"/>
      </rPr>
      <t>) including</t>
    </r>
    <r>
      <rPr>
        <sz val="14"/>
        <color indexed="8"/>
        <rFont val="Times New Roman"/>
        <family val="1"/>
      </rPr>
      <t xml:space="preserve"> absolute difference of heritability estimates (her_diff) and p-values of the test (waldP_diff).</t>
    </r>
  </si>
  <si>
    <r>
      <rPr>
        <b/>
        <sz val="14"/>
        <color rgb="FF000000"/>
        <rFont val="Times New Roman"/>
        <family val="1"/>
      </rPr>
      <t xml:space="preserve">Table S16. </t>
    </r>
    <r>
      <rPr>
        <i/>
        <sz val="14"/>
        <color indexed="8"/>
        <rFont val="Times New Roman"/>
        <family val="1"/>
      </rPr>
      <t>Extended Heritability Results of Single Brain Structures.</t>
    </r>
    <r>
      <rPr>
        <sz val="14"/>
        <color indexed="8"/>
        <rFont val="Times New Roman"/>
        <family val="1"/>
      </rPr>
      <t xml:space="preserve"> Table extends Table 2 with data on heritability variance (h^2_var) and results from the heritability Wald test (waldStats, waldP, waldP_log10).</t>
    </r>
  </si>
  <si>
    <r>
      <rPr>
        <b/>
        <sz val="14"/>
        <color rgb="FF000000"/>
        <rFont val="Times New Roman"/>
        <family val="1"/>
      </rPr>
      <t>Table S1.</t>
    </r>
    <r>
      <rPr>
        <sz val="14"/>
        <color indexed="8"/>
        <rFont val="Times New Roman"/>
        <family val="1"/>
      </rPr>
      <t xml:space="preserve"> </t>
    </r>
    <r>
      <rPr>
        <i/>
        <sz val="14"/>
        <color rgb="FF000000"/>
        <rFont val="Times New Roman"/>
        <family val="1"/>
      </rPr>
      <t xml:space="preserve">Association of Independent Significant SNPs with GWAS Catalog Traits. </t>
    </r>
    <r>
      <rPr>
        <sz val="14"/>
        <color indexed="8"/>
        <rFont val="Times New Roman"/>
        <family val="1"/>
      </rPr>
      <t xml:space="preserve">The individual columns show the following: SNP, 80 independent significant SNPs of the present study that were indicated by the analysis (MOSTest on LBS) of at least one brain structure; LD_SNP1 and LD_SNP2, SNPs selected as independent significant by FUMA in at least one brain structure but belonging to the same locus (r2 &gt;= 0.6) as the variant in the SNP column; GWAS catalog category, whether GWAS catalog brain shape traits (“brain”) defined as in Table S2, only other GWAS catalog traits (“onlyOtherTraits”) or no GWAS catalog traits at all have been significantly associated with SNPs in the first three columns or proxies of them (r2 &gt;= 0.6). The subsequent columns relate the information in the fourth column to the specific brain structure(s) that were analyzed in the present study. NA indicates that there was no significant association after Bonferroni correction. </t>
    </r>
  </si>
  <si>
    <t>Coordinates of Principal Components 1-3 of -log10-scaled P-values of 80 Independent Significant SNPs.</t>
  </si>
  <si>
    <r>
      <t xml:space="preserve">Table S8. </t>
    </r>
    <r>
      <rPr>
        <i/>
        <sz val="14"/>
        <color indexed="8"/>
        <rFont val="Times New Roman"/>
        <family val="1"/>
      </rPr>
      <t>Coordinates of Principal Components 1-3 of -log10-scaled P-values of 80 Independent Significant SNPs.</t>
    </r>
  </si>
  <si>
    <r>
      <rPr>
        <b/>
        <sz val="14"/>
        <color rgb="FF000000"/>
        <rFont val="Times New Roman"/>
        <family val="1"/>
      </rPr>
      <t>Table S19.</t>
    </r>
    <r>
      <rPr>
        <sz val="14"/>
        <color indexed="8"/>
        <rFont val="Times New Roman"/>
        <family val="1"/>
      </rPr>
      <t xml:space="preserve"> </t>
    </r>
    <r>
      <rPr>
        <i/>
        <sz val="14"/>
        <color rgb="FF000000"/>
        <rFont val="Times New Roman"/>
        <family val="1"/>
      </rPr>
      <t>Results of Random Split Replication Analysis.</t>
    </r>
    <r>
      <rPr>
        <sz val="14"/>
        <color indexed="8"/>
        <rFont val="Times New Roman"/>
        <family val="1"/>
      </rPr>
      <t xml:space="preserve"> Table shows for each split and each brain structure all significant independent SNPs (p &lt; 2.27E-9 , r2 &lt;0.6 within 250kb to all other SNPs in the table) from the GWAS of the 80% dataset in the respective split including their chromosome (CHR) and base pair position (BP), effect allele (A1) and non-effect allele (A2). P-values of the GWAS in the 80% sample (PVAL_disc) as well as in the 20% replication sample (PVAL_rep) are shown. Replication p-values have been FDR-corrected for the number of significant independent SNPs in each brain structure and split (PVAL_rep_fdr).</t>
    </r>
  </si>
  <si>
    <r>
      <t xml:space="preserve">Table S20. </t>
    </r>
    <r>
      <rPr>
        <i/>
        <sz val="14"/>
        <color indexed="8"/>
        <rFont val="Times New Roman"/>
        <family val="1"/>
      </rPr>
      <t>Replication of 37 Independent Significant SNPs of Brain Stem GWAS with Height as Additional Covariate.</t>
    </r>
    <r>
      <rPr>
        <sz val="14"/>
        <color rgb="FF000000"/>
        <rFont val="Times New Roman"/>
        <family val="1"/>
      </rPr>
      <t xml:space="preserve"> P-values of GWAS with height as additional covariate (PVAL_rep) are listed. SNPs are marked additionally with “!” for genome-wide significance (2.27E-9  &lt; PVAL_rep &lt; 5E-8) and with “!!” for Bonferroni-corrected genome-wide significance (PVAL_rep &lt; 2.27E-9 ). Further column description as in Table S18.</t>
    </r>
  </si>
  <si>
    <r>
      <t xml:space="preserve">Table S22. </t>
    </r>
    <r>
      <rPr>
        <i/>
        <sz val="14"/>
        <color indexed="8"/>
        <rFont val="Times New Roman"/>
        <family val="1"/>
      </rPr>
      <t>Results of the 80 Independent Significant SNPs in GWAS with Volume as Additional Covariate.</t>
    </r>
    <r>
      <rPr>
        <sz val="14"/>
        <color indexed="8"/>
        <rFont val="Times New Roman"/>
        <family val="1"/>
      </rPr>
      <t xml:space="preserve"> P-values of GWAS with volume as additional covariate (PVAL_rep) are listed. SNPs are marked additionally with “***” for suggestive significance (Bonferroni correction for 80 SNPs and 22 brain structures: 5E-8 &lt; PVAL_rep &lt; 0.05/(80*22)), with “!” for genome-wide significance (2.27E-9  &lt; PVAL_rep &lt; 5E-8) and with “!!” for Bonferroni-corrected genome-wide significance (PVAL_rep &lt; 2.27E-9 ). The genomic loci were defined in the FUMA analysis of the discovery analysis. Further column description as in Table S18.</t>
    </r>
  </si>
  <si>
    <r>
      <t xml:space="preserve">Table S7. </t>
    </r>
    <r>
      <rPr>
        <i/>
        <sz val="14"/>
        <color indexed="8"/>
        <rFont val="Times New Roman"/>
        <family val="1"/>
      </rPr>
      <t>P-values of the 80 Independent Significant SNPs Before and After Outlier Removal.</t>
    </r>
    <r>
      <rPr>
        <sz val="14"/>
        <color indexed="8"/>
        <rFont val="Times New Roman"/>
        <family val="1"/>
      </rPr>
      <t xml:space="preserve"> Table contains SNPs (rsID) with effect allele (EA), non-effect allele (NEA), and their p-values in all brain structure GWASs with the number of significant structures under different significance thresholds. P-values are colored green (p &lt; 2.27E-9 ), blue (2.27E-9  &lt; p &lt; 0.05/(80*22)), light pink (0.05 &gt; p &gt; 0.05/(80*22) and p of contralateral structure &lt; 2.27E-9 ), dark pink (p &gt; 0.05 and contralateral p &lt; 2.27E-9 ) or grey (p &gt; 0.05). Columns AE-AR correspond to reanalyzed results after outlier removal. Red framed cells contain p-values of associations which have been genome-wide significant at the Bonferroni corrected threshold for 22 brain structures (2.27E-9 ) in the main analysis but remained above this threshold after outlier removal.</t>
    </r>
  </si>
  <si>
    <r>
      <t>Table S21.</t>
    </r>
    <r>
      <rPr>
        <sz val="14"/>
        <color indexed="8"/>
        <rFont val="Times New Roman"/>
        <family val="1"/>
      </rPr>
      <t xml:space="preserve"> </t>
    </r>
    <r>
      <rPr>
        <i/>
        <sz val="14"/>
        <color indexed="8"/>
        <rFont val="Times New Roman"/>
        <family val="1"/>
      </rPr>
      <t xml:space="preserve">Comparison of Amygdala Variants. </t>
    </r>
    <r>
      <rPr>
        <sz val="14"/>
        <color indexed="8"/>
        <rFont val="Times New Roman"/>
        <family val="1"/>
      </rPr>
      <t>Table shows 12 loci from (</t>
    </r>
    <r>
      <rPr>
        <i/>
        <sz val="14"/>
        <color rgb="FF000000"/>
        <rFont val="Times New Roman"/>
        <family val="1"/>
      </rPr>
      <t>98</t>
    </r>
    <r>
      <rPr>
        <sz val="14"/>
        <color indexed="8"/>
        <rFont val="Times New Roman"/>
        <family val="1"/>
      </rPr>
      <t>) with effect allele (A1) and non-effect allele (A2). Next, p-values and FDR-adjusted p-values are listed for left and right amygdala normalized and regressed as in the main study (*_left_vol_surf, *_right_vol_surf) and for left and right amygdala not normalized and without surface as covariate (*_left_no_norm, *_right_no_norm).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</si>
</sst>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0E+00"/>
    <numFmt numFmtId="165" formatCode="_-* #,##0.0_-;\-* #,##0.0_-;_-* &quot;-&quot;??_-;_-@_-"/>
    <numFmt numFmtId="166" formatCode="[$LSM]\ 0.00"/>
    <numFmt numFmtId="167" formatCode="0.000"/>
  </numFmts>
  <fonts count="25" x14ac:knownFonts="1">
    <font>
      <sz val="10"/>
      <color indexed="8"/>
      <name val="Helvetica Neue"/>
    </font>
    <font>
      <b/>
      <sz val="10"/>
      <color indexed="8"/>
      <name val="Helvetica Neue"/>
      <family val="2"/>
    </font>
    <font>
      <sz val="10"/>
      <color indexed="8"/>
      <name val="Helvetica Neue"/>
      <family val="2"/>
    </font>
    <font>
      <sz val="10"/>
      <color rgb="FF000000"/>
      <name val="Helvetica Neue"/>
      <family val="2"/>
    </font>
    <font>
      <b/>
      <sz val="10"/>
      <color rgb="FF000000"/>
      <name val="Helvetica Neue"/>
      <family val="2"/>
    </font>
    <font>
      <sz val="8"/>
      <name val="Helvetica Neue"/>
      <family val="2"/>
    </font>
    <font>
      <sz val="12"/>
      <color indexed="8"/>
      <name val="Helvetica Neue"/>
      <family val="2"/>
    </font>
    <font>
      <b/>
      <sz val="12"/>
      <color indexed="8"/>
      <name val="Helvetica Neue"/>
      <family val="2"/>
    </font>
    <font>
      <b/>
      <sz val="10"/>
      <color rgb="FF000000"/>
      <name val="Helvetica Neue"/>
      <family val="2"/>
      <scheme val="minor"/>
    </font>
    <font>
      <sz val="10"/>
      <color rgb="FF000000"/>
      <name val="Helvetica Neue"/>
      <family val="2"/>
      <scheme val="minor"/>
    </font>
    <font>
      <b/>
      <sz val="10"/>
      <color indexed="8"/>
      <name val="Helvetica Neue"/>
      <family val="2"/>
      <scheme val="minor"/>
    </font>
    <font>
      <sz val="10"/>
      <color indexed="8"/>
      <name val="Helvetica Neue"/>
      <family val="2"/>
      <scheme val="minor"/>
    </font>
    <font>
      <sz val="10"/>
      <color theme="1"/>
      <name val="Helvetica Neue"/>
      <family val="2"/>
      <scheme val="minor"/>
    </font>
    <font>
      <i/>
      <sz val="12"/>
      <color indexed="8"/>
      <name val="Times New Roman"/>
      <family val="1"/>
    </font>
    <font>
      <b/>
      <sz val="12"/>
      <color indexed="8"/>
      <name val="Times New Roman"/>
      <family val="1"/>
    </font>
    <font>
      <sz val="14"/>
      <color rgb="FF000000"/>
      <name val="Times New Roman"/>
      <family val="1"/>
    </font>
    <font>
      <i/>
      <sz val="14"/>
      <color rgb="FF000000"/>
      <name val="Times New Roman"/>
      <family val="1"/>
    </font>
    <font>
      <b/>
      <sz val="14"/>
      <color rgb="FF000000"/>
      <name val="Times New Roman"/>
      <family val="1"/>
    </font>
    <font>
      <sz val="14"/>
      <color indexed="8"/>
      <name val="Times New Roman"/>
      <family val="1"/>
    </font>
    <font>
      <sz val="10"/>
      <color indexed="8"/>
      <name val="Times New Roman"/>
      <family val="1"/>
    </font>
    <font>
      <i/>
      <sz val="14"/>
      <color indexed="8"/>
      <name val="Times New Roman"/>
      <family val="1"/>
    </font>
    <font>
      <b/>
      <sz val="14"/>
      <color indexed="8"/>
      <name val="Times New Roman"/>
      <family val="1"/>
    </font>
    <font>
      <sz val="10"/>
      <color theme="3" tint="-0.249977111117893"/>
      <name val="Helvetica Neue"/>
      <family val="2"/>
    </font>
    <font>
      <b/>
      <sz val="14"/>
      <name val="Helvetica Neue"/>
      <family val="2"/>
    </font>
    <font>
      <sz val="10"/>
      <name val="Helvetica Neue"/>
      <family val="2"/>
    </font>
  </fonts>
  <fills count="8">
    <fill>
      <patternFill patternType="none"/>
    </fill>
    <fill>
      <patternFill patternType="gray125"/>
    </fill>
    <fill>
      <patternFill patternType="solid">
        <fgColor indexed="17"/>
        <bgColor auto="1"/>
      </patternFill>
    </fill>
    <fill>
      <patternFill patternType="solid">
        <fgColor indexed="18"/>
        <bgColor auto="1"/>
      </patternFill>
    </fill>
    <fill>
      <patternFill patternType="solid">
        <fgColor theme="2"/>
        <bgColor indexed="64"/>
      </patternFill>
    </fill>
    <fill>
      <patternFill patternType="solid">
        <fgColor rgb="FFFF94CB"/>
        <bgColor indexed="64"/>
      </patternFill>
    </fill>
    <fill>
      <patternFill patternType="solid">
        <fgColor rgb="FFFF42A1"/>
        <bgColor indexed="64"/>
      </patternFill>
    </fill>
    <fill>
      <patternFill patternType="solid">
        <fgColor theme="7" tint="0.79998168889431442"/>
        <bgColor indexed="64"/>
      </patternFill>
    </fill>
  </fills>
  <borders count="54">
    <border>
      <left/>
      <right/>
      <top/>
      <bottom/>
      <diagonal/>
    </border>
    <border>
      <left style="thin">
        <color indexed="10"/>
      </left>
      <right style="thin">
        <color indexed="10"/>
      </right>
      <top style="thin">
        <color indexed="10"/>
      </top>
      <bottom style="thin">
        <color indexed="11"/>
      </bottom>
      <diagonal/>
    </border>
    <border>
      <left style="thin">
        <color indexed="10"/>
      </left>
      <right style="medium">
        <color indexed="8"/>
      </right>
      <top style="thin">
        <color indexed="10"/>
      </top>
      <bottom style="thin">
        <color indexed="11"/>
      </bottom>
      <diagonal/>
    </border>
    <border>
      <left style="medium">
        <color indexed="8"/>
      </left>
      <right style="medium">
        <color indexed="8"/>
      </right>
      <top style="medium">
        <color indexed="8"/>
      </top>
      <bottom style="thin">
        <color indexed="11"/>
      </bottom>
      <diagonal/>
    </border>
    <border>
      <left style="medium">
        <color indexed="8"/>
      </left>
      <right style="thin">
        <color indexed="10"/>
      </right>
      <top style="medium">
        <color indexed="8"/>
      </top>
      <bottom style="thin">
        <color indexed="11"/>
      </bottom>
      <diagonal/>
    </border>
    <border>
      <left style="thin">
        <color indexed="10"/>
      </left>
      <right style="medium">
        <color indexed="8"/>
      </right>
      <top style="medium">
        <color indexed="8"/>
      </top>
      <bottom style="thin">
        <color indexed="11"/>
      </bottom>
      <diagonal/>
    </border>
    <border>
      <left style="thin">
        <color indexed="11"/>
      </left>
      <right style="thin">
        <color indexed="10"/>
      </right>
      <top style="thin">
        <color indexed="11"/>
      </top>
      <bottom style="thin">
        <color indexed="10"/>
      </bottom>
      <diagonal/>
    </border>
    <border>
      <left style="thin">
        <color indexed="10"/>
      </left>
      <right style="thin">
        <color indexed="10"/>
      </right>
      <top style="thin">
        <color indexed="11"/>
      </top>
      <bottom style="thin">
        <color indexed="10"/>
      </bottom>
      <diagonal/>
    </border>
    <border>
      <left style="thin">
        <color indexed="10"/>
      </left>
      <right style="medium">
        <color indexed="8"/>
      </right>
      <top style="thin">
        <color indexed="11"/>
      </top>
      <bottom style="thin">
        <color indexed="10"/>
      </bottom>
      <diagonal/>
    </border>
    <border>
      <left style="medium">
        <color indexed="8"/>
      </left>
      <right style="medium">
        <color indexed="8"/>
      </right>
      <top style="thin">
        <color indexed="11"/>
      </top>
      <bottom style="thin">
        <color indexed="10"/>
      </bottom>
      <diagonal/>
    </border>
    <border>
      <left style="medium">
        <color indexed="8"/>
      </left>
      <right style="thin">
        <color indexed="10"/>
      </right>
      <top style="thin">
        <color indexed="11"/>
      </top>
      <bottom style="thin">
        <color indexed="10"/>
      </bottom>
      <diagonal/>
    </border>
    <border>
      <left style="thin">
        <color indexed="11"/>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0"/>
      </bottom>
      <diagonal/>
    </border>
    <border>
      <left style="thin">
        <color indexed="10"/>
      </left>
      <right style="medium">
        <color indexed="8"/>
      </right>
      <top style="thin">
        <color indexed="10"/>
      </top>
      <bottom style="thin">
        <color indexed="10"/>
      </bottom>
      <diagonal/>
    </border>
    <border>
      <left style="medium">
        <color indexed="8"/>
      </left>
      <right style="medium">
        <color indexed="8"/>
      </right>
      <top style="thin">
        <color indexed="10"/>
      </top>
      <bottom style="thin">
        <color indexed="10"/>
      </bottom>
      <diagonal/>
    </border>
    <border>
      <left style="medium">
        <color indexed="8"/>
      </left>
      <right style="thin">
        <color indexed="10"/>
      </right>
      <top style="thin">
        <color indexed="10"/>
      </top>
      <bottom style="thin">
        <color indexed="10"/>
      </bottom>
      <diagonal/>
    </border>
    <border>
      <left style="medium">
        <color indexed="8"/>
      </left>
      <right style="medium">
        <color indexed="8"/>
      </right>
      <top style="thin">
        <color indexed="10"/>
      </top>
      <bottom style="medium">
        <color indexed="8"/>
      </bottom>
      <diagonal/>
    </border>
    <border>
      <left style="medium">
        <color indexed="8"/>
      </left>
      <right style="thin">
        <color indexed="10"/>
      </right>
      <top style="thin">
        <color indexed="10"/>
      </top>
      <bottom style="medium">
        <color indexed="8"/>
      </bottom>
      <diagonal/>
    </border>
    <border>
      <left style="thin">
        <color indexed="10"/>
      </left>
      <right style="medium">
        <color indexed="8"/>
      </right>
      <top style="thin">
        <color indexed="10"/>
      </top>
      <bottom style="medium">
        <color indexed="8"/>
      </bottom>
      <diagonal/>
    </border>
    <border>
      <left/>
      <right style="thin">
        <color indexed="10"/>
      </right>
      <top style="thin">
        <color indexed="10"/>
      </top>
      <bottom style="thin">
        <color indexed="11"/>
      </bottom>
      <diagonal/>
    </border>
    <border>
      <left/>
      <right style="thin">
        <color indexed="11"/>
      </right>
      <top style="thin">
        <color indexed="11"/>
      </top>
      <bottom style="thin">
        <color indexed="10"/>
      </bottom>
      <diagonal/>
    </border>
    <border>
      <left/>
      <right style="thin">
        <color indexed="11"/>
      </right>
      <top style="thin">
        <color indexed="10"/>
      </top>
      <bottom style="thin">
        <color indexed="10"/>
      </bottom>
      <diagonal/>
    </border>
    <border>
      <left style="thin">
        <color indexed="10"/>
      </left>
      <right/>
      <top style="thin">
        <color indexed="11"/>
      </top>
      <bottom style="thin">
        <color indexed="10"/>
      </bottom>
      <diagonal/>
    </border>
    <border>
      <left style="thin">
        <color indexed="10"/>
      </left>
      <right/>
      <top style="thin">
        <color indexed="10"/>
      </top>
      <bottom style="thin">
        <color indexed="10"/>
      </bottom>
      <diagonal/>
    </border>
    <border>
      <left/>
      <right style="thin">
        <color indexed="10"/>
      </right>
      <top style="thin">
        <color indexed="10"/>
      </top>
      <bottom style="thin">
        <color indexed="10"/>
      </bottom>
      <diagonal/>
    </border>
    <border>
      <left/>
      <right style="thin">
        <color indexed="10"/>
      </right>
      <top style="thin">
        <color indexed="10"/>
      </top>
      <bottom/>
      <diagonal/>
    </border>
    <border>
      <left style="thin">
        <color indexed="10"/>
      </left>
      <right style="thin">
        <color indexed="10"/>
      </right>
      <top style="thin">
        <color indexed="10"/>
      </top>
      <bottom/>
      <diagonal/>
    </border>
    <border>
      <left style="thin">
        <color indexed="10"/>
      </left>
      <right/>
      <top style="thin">
        <color indexed="10"/>
      </top>
      <bottom/>
      <diagonal/>
    </border>
    <border>
      <left style="thin">
        <color indexed="10"/>
      </left>
      <right/>
      <top/>
      <bottom style="thin">
        <color indexed="10"/>
      </bottom>
      <diagonal/>
    </border>
    <border>
      <left/>
      <right style="thin">
        <color indexed="10"/>
      </right>
      <top/>
      <bottom style="thin">
        <color indexed="10"/>
      </bottom>
      <diagonal/>
    </border>
    <border>
      <left style="thin">
        <color indexed="10"/>
      </left>
      <right style="thin">
        <color indexed="10"/>
      </right>
      <top/>
      <bottom style="thin">
        <color indexed="10"/>
      </bottom>
      <diagonal/>
    </border>
    <border>
      <left style="thin">
        <color indexed="64"/>
      </left>
      <right style="thin">
        <color indexed="64"/>
      </right>
      <top style="thin">
        <color indexed="64"/>
      </top>
      <bottom style="thin">
        <color indexed="64"/>
      </bottom>
      <diagonal/>
    </border>
    <border>
      <left/>
      <right style="thin">
        <color indexed="11"/>
      </right>
      <top style="thin">
        <color indexed="10"/>
      </top>
      <bottom style="medium">
        <color indexed="64"/>
      </bottom>
      <diagonal/>
    </border>
    <border>
      <left style="thin">
        <color indexed="11"/>
      </left>
      <right style="thin">
        <color indexed="10"/>
      </right>
      <top style="thin">
        <color indexed="10"/>
      </top>
      <bottom style="medium">
        <color indexed="64"/>
      </bottom>
      <diagonal/>
    </border>
    <border>
      <left style="thin">
        <color indexed="10"/>
      </left>
      <right style="thin">
        <color indexed="10"/>
      </right>
      <top style="thin">
        <color indexed="10"/>
      </top>
      <bottom style="medium">
        <color indexed="64"/>
      </bottom>
      <diagonal/>
    </border>
    <border>
      <left style="thin">
        <color indexed="10"/>
      </left>
      <right style="medium">
        <color indexed="8"/>
      </right>
      <top style="thin">
        <color indexed="10"/>
      </top>
      <bottom style="medium">
        <color indexed="64"/>
      </bottom>
      <diagonal/>
    </border>
    <border>
      <left style="medium">
        <color indexed="8"/>
      </left>
      <right style="medium">
        <color indexed="8"/>
      </right>
      <top style="thin">
        <color indexed="11"/>
      </top>
      <bottom style="medium">
        <color indexed="64"/>
      </bottom>
      <diagonal/>
    </border>
    <border>
      <left style="medium">
        <color indexed="8"/>
      </left>
      <right style="medium">
        <color indexed="8"/>
      </right>
      <top style="thin">
        <color indexed="10"/>
      </top>
      <bottom style="medium">
        <color indexed="64"/>
      </bottom>
      <diagonal/>
    </border>
    <border>
      <left/>
      <right style="thin">
        <color indexed="64"/>
      </right>
      <top/>
      <bottom/>
      <diagonal/>
    </border>
    <border>
      <left style="medium">
        <color indexed="64"/>
      </left>
      <right style="medium">
        <color indexed="64"/>
      </right>
      <top style="medium">
        <color indexed="64"/>
      </top>
      <bottom style="thin">
        <color indexed="11"/>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11"/>
      </bottom>
      <diagonal/>
    </border>
    <border>
      <left/>
      <right style="medium">
        <color indexed="64"/>
      </right>
      <top style="medium">
        <color indexed="64"/>
      </top>
      <bottom style="thin">
        <color indexed="1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10"/>
      </left>
      <right style="double">
        <color indexed="64"/>
      </right>
      <top style="medium">
        <color indexed="8"/>
      </top>
      <bottom style="thin">
        <color indexed="11"/>
      </bottom>
      <diagonal/>
    </border>
    <border>
      <left style="thin">
        <color indexed="10"/>
      </left>
      <right style="double">
        <color indexed="64"/>
      </right>
      <top style="thin">
        <color indexed="10"/>
      </top>
      <bottom style="thin">
        <color indexed="10"/>
      </bottom>
      <diagonal/>
    </border>
    <border>
      <left style="thin">
        <color indexed="10"/>
      </left>
      <right style="double">
        <color indexed="64"/>
      </right>
      <top style="thin">
        <color indexed="10"/>
      </top>
      <bottom style="medium">
        <color indexed="8"/>
      </bottom>
      <diagonal/>
    </border>
    <border>
      <left style="thick">
        <color rgb="FFFF0000"/>
      </left>
      <right style="thick">
        <color rgb="FFFF0000"/>
      </right>
      <top style="thick">
        <color rgb="FFFF0000"/>
      </top>
      <bottom style="thick">
        <color rgb="FFFF0000"/>
      </bottom>
      <diagonal/>
    </border>
    <border>
      <left/>
      <right/>
      <top/>
      <bottom style="medium">
        <color indexed="64"/>
      </bottom>
      <diagonal/>
    </border>
  </borders>
  <cellStyleXfs count="3">
    <xf numFmtId="0" fontId="0" fillId="0" borderId="0" applyNumberFormat="0" applyFill="0" applyBorder="0" applyProtection="0">
      <alignment vertical="top" wrapText="1"/>
    </xf>
    <xf numFmtId="43" fontId="2" fillId="0" borderId="0" applyFont="0" applyFill="0" applyBorder="0" applyAlignment="0" applyProtection="0"/>
    <xf numFmtId="0" fontId="2" fillId="0" borderId="0" applyNumberFormat="0" applyFill="0" applyBorder="0" applyProtection="0">
      <alignment vertical="top" wrapText="1"/>
    </xf>
  </cellStyleXfs>
  <cellXfs count="139">
    <xf numFmtId="0" fontId="0" fillId="0" borderId="0" xfId="0">
      <alignment vertical="top" wrapText="1"/>
    </xf>
    <xf numFmtId="0" fontId="0" fillId="0" borderId="0" xfId="0" applyNumberFormat="1" applyAlignment="1">
      <alignment vertical="top"/>
    </xf>
    <xf numFmtId="0" fontId="0" fillId="0" borderId="12" xfId="0" applyNumberFormat="1" applyBorder="1" applyAlignment="1">
      <alignment vertical="top"/>
    </xf>
    <xf numFmtId="49" fontId="0" fillId="0" borderId="12" xfId="0" applyNumberFormat="1" applyBorder="1" applyAlignment="1">
      <alignment vertical="top"/>
    </xf>
    <xf numFmtId="0" fontId="0" fillId="0" borderId="0" xfId="0" applyNumberFormat="1" applyFill="1" applyAlignment="1">
      <alignment vertical="top"/>
    </xf>
    <xf numFmtId="0" fontId="2" fillId="0" borderId="0" xfId="0" applyNumberFormat="1" applyFont="1" applyFill="1" applyAlignment="1">
      <alignment vertical="top"/>
    </xf>
    <xf numFmtId="0" fontId="0" fillId="0" borderId="0" xfId="0" applyAlignment="1"/>
    <xf numFmtId="11" fontId="0" fillId="0" borderId="0" xfId="0" applyNumberFormat="1" applyAlignment="1"/>
    <xf numFmtId="165" fontId="0" fillId="0" borderId="0" xfId="1" applyNumberFormat="1" applyFont="1"/>
    <xf numFmtId="49" fontId="0" fillId="0" borderId="24" xfId="0" applyNumberFormat="1" applyBorder="1" applyAlignment="1">
      <alignment vertical="top"/>
    </xf>
    <xf numFmtId="0" fontId="0" fillId="0" borderId="23" xfId="0" applyNumberFormat="1" applyBorder="1" applyAlignment="1">
      <alignment vertical="top"/>
    </xf>
    <xf numFmtId="49" fontId="0" fillId="0" borderId="25" xfId="0" applyNumberFormat="1" applyBorder="1" applyAlignment="1">
      <alignment vertical="top"/>
    </xf>
    <xf numFmtId="0" fontId="0" fillId="0" borderId="26" xfId="0" applyNumberFormat="1" applyBorder="1" applyAlignment="1">
      <alignment vertical="top"/>
    </xf>
    <xf numFmtId="49" fontId="0" fillId="0" borderId="26" xfId="0" applyNumberFormat="1" applyBorder="1" applyAlignment="1">
      <alignment vertical="top"/>
    </xf>
    <xf numFmtId="0" fontId="0" fillId="0" borderId="27" xfId="0" applyNumberFormat="1" applyBorder="1" applyAlignment="1">
      <alignment vertical="top"/>
    </xf>
    <xf numFmtId="49" fontId="2" fillId="0" borderId="24" xfId="0" applyNumberFormat="1" applyFont="1" applyBorder="1" applyAlignment="1">
      <alignment vertical="top"/>
    </xf>
    <xf numFmtId="0" fontId="1" fillId="4" borderId="0" xfId="0" applyFont="1" applyFill="1" applyAlignment="1"/>
    <xf numFmtId="0" fontId="1" fillId="0" borderId="0" xfId="0" applyFont="1" applyFill="1">
      <alignment vertical="top" wrapText="1"/>
    </xf>
    <xf numFmtId="0" fontId="0" fillId="0" borderId="0" xfId="0" applyNumberFormat="1">
      <alignment vertical="top" wrapText="1"/>
    </xf>
    <xf numFmtId="11" fontId="0" fillId="0" borderId="0" xfId="0" applyNumberFormat="1">
      <alignment vertical="top" wrapText="1"/>
    </xf>
    <xf numFmtId="165" fontId="0" fillId="0" borderId="0" xfId="1" applyNumberFormat="1" applyFont="1" applyAlignment="1">
      <alignment vertical="top" wrapText="1"/>
    </xf>
    <xf numFmtId="0" fontId="0" fillId="0" borderId="0" xfId="0" applyNumberFormat="1" applyAlignment="1"/>
    <xf numFmtId="0" fontId="0" fillId="0" borderId="0" xfId="0" applyAlignment="1">
      <alignment wrapText="1"/>
    </xf>
    <xf numFmtId="0" fontId="1" fillId="4" borderId="0" xfId="0" applyFont="1" applyFill="1" applyAlignment="1">
      <alignment wrapText="1"/>
    </xf>
    <xf numFmtId="49" fontId="0" fillId="0" borderId="29" xfId="0" applyNumberFormat="1" applyBorder="1" applyAlignment="1">
      <alignment vertical="top"/>
    </xf>
    <xf numFmtId="49" fontId="1" fillId="4" borderId="0" xfId="0" applyNumberFormat="1" applyFont="1" applyFill="1" applyBorder="1" applyAlignment="1">
      <alignment vertical="top"/>
    </xf>
    <xf numFmtId="0" fontId="0" fillId="0" borderId="30" xfId="0" applyNumberFormat="1" applyBorder="1" applyAlignment="1">
      <alignment vertical="top"/>
    </xf>
    <xf numFmtId="49" fontId="0" fillId="0" borderId="30" xfId="0" applyNumberFormat="1" applyBorder="1" applyAlignment="1">
      <alignment vertical="top"/>
    </xf>
    <xf numFmtId="0" fontId="0" fillId="0" borderId="28" xfId="0" applyNumberFormat="1" applyBorder="1" applyAlignment="1">
      <alignment vertical="top"/>
    </xf>
    <xf numFmtId="0" fontId="0" fillId="0" borderId="0" xfId="0" applyFill="1" applyBorder="1">
      <alignment vertical="top" wrapText="1"/>
    </xf>
    <xf numFmtId="0" fontId="2" fillId="0" borderId="0" xfId="0" applyFont="1" applyBorder="1">
      <alignment vertical="top" wrapText="1"/>
    </xf>
    <xf numFmtId="0" fontId="0" fillId="0" borderId="31" xfId="0" applyNumberFormat="1" applyBorder="1" applyAlignment="1">
      <alignment vertical="top"/>
    </xf>
    <xf numFmtId="49" fontId="1" fillId="0" borderId="31" xfId="0" applyNumberFormat="1" applyFont="1" applyFill="1" applyBorder="1" applyAlignment="1">
      <alignment vertical="top"/>
    </xf>
    <xf numFmtId="166" fontId="1" fillId="0" borderId="31" xfId="0" applyNumberFormat="1" applyFont="1" applyFill="1" applyBorder="1" applyAlignment="1">
      <alignment vertical="top"/>
    </xf>
    <xf numFmtId="49" fontId="1" fillId="4" borderId="19" xfId="0" applyNumberFormat="1" applyFont="1" applyFill="1" applyBorder="1" applyAlignment="1" applyProtection="1">
      <alignment vertical="top"/>
      <protection locked="0"/>
    </xf>
    <xf numFmtId="49" fontId="1" fillId="4" borderId="1" xfId="0" applyNumberFormat="1" applyFont="1" applyFill="1" applyBorder="1" applyAlignment="1" applyProtection="1">
      <alignment vertical="top"/>
      <protection locked="0"/>
    </xf>
    <xf numFmtId="49" fontId="1" fillId="4" borderId="2" xfId="0" applyNumberFormat="1" applyFont="1" applyFill="1" applyBorder="1" applyAlignment="1" applyProtection="1">
      <alignment vertical="top"/>
      <protection locked="0"/>
    </xf>
    <xf numFmtId="49" fontId="1" fillId="4" borderId="3" xfId="0" applyNumberFormat="1" applyFont="1" applyFill="1" applyBorder="1" applyAlignment="1" applyProtection="1">
      <alignment vertical="top"/>
      <protection locked="0"/>
    </xf>
    <xf numFmtId="49" fontId="1" fillId="4" borderId="4" xfId="0" applyNumberFormat="1" applyFont="1" applyFill="1" applyBorder="1" applyAlignment="1" applyProtection="1">
      <alignment vertical="top"/>
      <protection locked="0"/>
    </xf>
    <xf numFmtId="49" fontId="1" fillId="4" borderId="5" xfId="0" applyNumberFormat="1" applyFont="1" applyFill="1" applyBorder="1" applyAlignment="1" applyProtection="1">
      <alignment vertical="top"/>
      <protection locked="0"/>
    </xf>
    <xf numFmtId="49" fontId="2" fillId="0" borderId="20" xfId="0" applyNumberFormat="1" applyFont="1" applyFill="1" applyBorder="1" applyAlignment="1" applyProtection="1">
      <alignment vertical="top"/>
      <protection locked="0"/>
    </xf>
    <xf numFmtId="0" fontId="0" fillId="0" borderId="6" xfId="0" applyNumberFormat="1" applyBorder="1" applyAlignment="1" applyProtection="1">
      <alignment vertical="top"/>
      <protection locked="0"/>
    </xf>
    <xf numFmtId="0" fontId="0" fillId="0" borderId="7" xfId="0" applyNumberFormat="1" applyBorder="1" applyAlignment="1" applyProtection="1">
      <alignment vertical="top"/>
      <protection locked="0"/>
    </xf>
    <xf numFmtId="49" fontId="0" fillId="0" borderId="7" xfId="0" applyNumberFormat="1" applyBorder="1" applyAlignment="1" applyProtection="1">
      <alignment vertical="top"/>
      <protection locked="0"/>
    </xf>
    <xf numFmtId="49" fontId="0" fillId="0" borderId="8" xfId="0" applyNumberFormat="1" applyBorder="1" applyAlignment="1" applyProtection="1">
      <alignment vertical="top"/>
      <protection locked="0"/>
    </xf>
    <xf numFmtId="164" fontId="0" fillId="0" borderId="9" xfId="0" applyNumberFormat="1" applyBorder="1" applyAlignment="1" applyProtection="1">
      <alignment vertical="top"/>
      <protection locked="0"/>
    </xf>
    <xf numFmtId="164" fontId="0" fillId="0" borderId="10" xfId="0" applyNumberFormat="1" applyBorder="1" applyAlignment="1" applyProtection="1">
      <alignment vertical="top"/>
      <protection locked="0"/>
    </xf>
    <xf numFmtId="164" fontId="0" fillId="0" borderId="8" xfId="0" applyNumberFormat="1" applyBorder="1" applyAlignment="1" applyProtection="1">
      <alignment vertical="top"/>
      <protection locked="0"/>
    </xf>
    <xf numFmtId="164" fontId="0" fillId="0" borderId="22" xfId="0" applyNumberFormat="1" applyBorder="1" applyAlignment="1" applyProtection="1">
      <alignment vertical="top"/>
      <protection locked="0"/>
    </xf>
    <xf numFmtId="49" fontId="2" fillId="0" borderId="21" xfId="0" applyNumberFormat="1" applyFont="1" applyFill="1" applyBorder="1" applyAlignment="1" applyProtection="1">
      <alignment vertical="top"/>
      <protection locked="0"/>
    </xf>
    <xf numFmtId="0" fontId="0" fillId="0" borderId="11" xfId="0" applyNumberFormat="1" applyBorder="1" applyAlignment="1" applyProtection="1">
      <alignment vertical="top"/>
      <protection locked="0"/>
    </xf>
    <xf numFmtId="0" fontId="0" fillId="0" borderId="12" xfId="0" applyNumberFormat="1" applyBorder="1" applyAlignment="1" applyProtection="1">
      <alignment vertical="top"/>
      <protection locked="0"/>
    </xf>
    <xf numFmtId="49" fontId="0" fillId="0" borderId="12" xfId="0" applyNumberFormat="1" applyBorder="1" applyAlignment="1" applyProtection="1">
      <alignment vertical="top"/>
      <protection locked="0"/>
    </xf>
    <xf numFmtId="49" fontId="0" fillId="0" borderId="13" xfId="0" applyNumberFormat="1" applyBorder="1" applyAlignment="1" applyProtection="1">
      <alignment vertical="top"/>
      <protection locked="0"/>
    </xf>
    <xf numFmtId="164" fontId="0" fillId="0" borderId="14" xfId="0" applyNumberFormat="1" applyBorder="1" applyAlignment="1" applyProtection="1">
      <alignment vertical="top"/>
      <protection locked="0"/>
    </xf>
    <xf numFmtId="164" fontId="0" fillId="0" borderId="15" xfId="0" applyNumberFormat="1" applyBorder="1" applyAlignment="1" applyProtection="1">
      <alignment vertical="top"/>
      <protection locked="0"/>
    </xf>
    <xf numFmtId="164" fontId="0" fillId="0" borderId="13" xfId="0" applyNumberFormat="1" applyBorder="1" applyAlignment="1" applyProtection="1">
      <alignment vertical="top"/>
      <protection locked="0"/>
    </xf>
    <xf numFmtId="164" fontId="0" fillId="2" borderId="15" xfId="0" applyNumberFormat="1" applyFill="1" applyBorder="1" applyAlignment="1" applyProtection="1">
      <alignment vertical="top"/>
      <protection locked="0"/>
    </xf>
    <xf numFmtId="164" fontId="0" fillId="3" borderId="15" xfId="0" applyNumberFormat="1" applyFill="1" applyBorder="1" applyAlignment="1" applyProtection="1">
      <alignment vertical="top"/>
      <protection locked="0"/>
    </xf>
    <xf numFmtId="164" fontId="0" fillId="2" borderId="13" xfId="0" applyNumberFormat="1" applyFill="1" applyBorder="1" applyAlignment="1" applyProtection="1">
      <alignment vertical="top"/>
      <protection locked="0"/>
    </xf>
    <xf numFmtId="49" fontId="2" fillId="0" borderId="32" xfId="0" applyNumberFormat="1" applyFont="1" applyFill="1" applyBorder="1" applyAlignment="1" applyProtection="1">
      <alignment vertical="top"/>
      <protection locked="0"/>
    </xf>
    <xf numFmtId="0" fontId="0" fillId="0" borderId="33" xfId="0" applyNumberFormat="1" applyBorder="1" applyAlignment="1" applyProtection="1">
      <alignment vertical="top"/>
      <protection locked="0"/>
    </xf>
    <xf numFmtId="0" fontId="0" fillId="0" borderId="34" xfId="0" applyNumberFormat="1" applyBorder="1" applyAlignment="1" applyProtection="1">
      <alignment vertical="top"/>
      <protection locked="0"/>
    </xf>
    <xf numFmtId="49" fontId="0" fillId="0" borderId="34" xfId="0" applyNumberFormat="1" applyBorder="1" applyAlignment="1" applyProtection="1">
      <alignment vertical="top"/>
      <protection locked="0"/>
    </xf>
    <xf numFmtId="49" fontId="0" fillId="0" borderId="35" xfId="0" applyNumberFormat="1" applyBorder="1" applyAlignment="1" applyProtection="1">
      <alignment vertical="top"/>
      <protection locked="0"/>
    </xf>
    <xf numFmtId="164" fontId="0" fillId="0" borderId="16" xfId="0" applyNumberFormat="1" applyBorder="1" applyAlignment="1" applyProtection="1">
      <alignment vertical="top"/>
      <protection locked="0"/>
    </xf>
    <xf numFmtId="164" fontId="0" fillId="0" borderId="17" xfId="0" applyNumberFormat="1" applyBorder="1" applyAlignment="1" applyProtection="1">
      <alignment vertical="top"/>
      <protection locked="0"/>
    </xf>
    <xf numFmtId="164" fontId="0" fillId="0" borderId="18" xfId="0" applyNumberFormat="1" applyBorder="1" applyAlignment="1" applyProtection="1">
      <alignment vertical="top"/>
      <protection locked="0"/>
    </xf>
    <xf numFmtId="49" fontId="1" fillId="4" borderId="3" xfId="0" applyNumberFormat="1" applyFont="1" applyFill="1" applyBorder="1" applyProtection="1">
      <alignment vertical="top" wrapText="1"/>
    </xf>
    <xf numFmtId="0" fontId="0" fillId="0" borderId="9" xfId="0" applyNumberFormat="1" applyBorder="1" applyAlignment="1" applyProtection="1">
      <alignment vertical="top"/>
    </xf>
    <xf numFmtId="0" fontId="0" fillId="0" borderId="14" xfId="0" applyNumberFormat="1" applyBorder="1" applyAlignment="1" applyProtection="1">
      <alignment vertical="top"/>
    </xf>
    <xf numFmtId="0" fontId="0" fillId="0" borderId="36" xfId="0" applyNumberFormat="1" applyBorder="1" applyAlignment="1" applyProtection="1">
      <alignment vertical="top"/>
    </xf>
    <xf numFmtId="0" fontId="0" fillId="0" borderId="37" xfId="0" applyNumberFormat="1" applyBorder="1" applyAlignment="1" applyProtection="1">
      <alignment vertical="top"/>
    </xf>
    <xf numFmtId="0" fontId="0" fillId="0" borderId="0" xfId="0" applyAlignment="1">
      <alignment vertical="top"/>
    </xf>
    <xf numFmtId="0" fontId="6" fillId="0" borderId="0" xfId="0" applyFont="1" applyAlignment="1">
      <alignment vertical="top"/>
    </xf>
    <xf numFmtId="0" fontId="1" fillId="4" borderId="0" xfId="0" applyFont="1" applyFill="1">
      <alignment vertical="top" wrapText="1"/>
    </xf>
    <xf numFmtId="11" fontId="0" fillId="0" borderId="0" xfId="0" applyNumberFormat="1" applyAlignment="1">
      <alignment vertical="top"/>
    </xf>
    <xf numFmtId="0" fontId="4" fillId="4" borderId="0" xfId="0" applyFont="1" applyFill="1" applyBorder="1">
      <alignment vertical="top" wrapText="1"/>
    </xf>
    <xf numFmtId="0" fontId="3" fillId="0" borderId="0" xfId="0" applyFont="1" applyBorder="1">
      <alignment vertical="top" wrapText="1"/>
    </xf>
    <xf numFmtId="0" fontId="1" fillId="4" borderId="0" xfId="0" applyFont="1" applyFill="1" applyAlignment="1">
      <alignment vertical="top"/>
    </xf>
    <xf numFmtId="0" fontId="1" fillId="4" borderId="38" xfId="0" applyFont="1" applyFill="1" applyBorder="1" applyAlignment="1">
      <alignment vertical="top"/>
    </xf>
    <xf numFmtId="0" fontId="2" fillId="0" borderId="0" xfId="0" applyFont="1" applyAlignment="1">
      <alignment vertical="top"/>
    </xf>
    <xf numFmtId="0" fontId="4" fillId="0" borderId="0" xfId="0" applyFont="1" applyAlignment="1">
      <alignment vertical="top"/>
    </xf>
    <xf numFmtId="0" fontId="1" fillId="0" borderId="0" xfId="0" applyFont="1" applyAlignment="1">
      <alignment vertical="top"/>
    </xf>
    <xf numFmtId="0" fontId="1" fillId="0" borderId="0" xfId="0" applyFont="1">
      <alignment vertical="top" wrapText="1"/>
    </xf>
    <xf numFmtId="0" fontId="2" fillId="0" borderId="0" xfId="2" applyNumberFormat="1" applyBorder="1" applyAlignment="1">
      <alignment vertical="top"/>
    </xf>
    <xf numFmtId="49" fontId="1" fillId="0" borderId="0" xfId="2" applyNumberFormat="1" applyFont="1" applyFill="1" applyBorder="1" applyAlignment="1">
      <alignment vertical="top"/>
    </xf>
    <xf numFmtId="49" fontId="2" fillId="0" borderId="0" xfId="2" applyNumberFormat="1" applyFill="1" applyBorder="1" applyAlignment="1">
      <alignment vertical="top"/>
    </xf>
    <xf numFmtId="49" fontId="1" fillId="4" borderId="0" xfId="2" applyNumberFormat="1" applyFont="1" applyFill="1" applyBorder="1" applyAlignment="1">
      <alignment vertical="top"/>
    </xf>
    <xf numFmtId="0" fontId="7" fillId="0" borderId="0" xfId="0" applyFont="1" applyAlignment="1">
      <alignment vertical="top"/>
    </xf>
    <xf numFmtId="167" fontId="0" fillId="0" borderId="0" xfId="0" applyNumberFormat="1" applyAlignment="1"/>
    <xf numFmtId="164" fontId="0" fillId="0" borderId="0" xfId="0" applyNumberFormat="1" applyAlignment="1"/>
    <xf numFmtId="1" fontId="0" fillId="0" borderId="0" xfId="0" applyNumberFormat="1" applyAlignment="1"/>
    <xf numFmtId="164" fontId="9" fillId="0" borderId="0" xfId="0" applyNumberFormat="1" applyFont="1" applyAlignment="1">
      <alignment horizontal="center" vertical="center"/>
    </xf>
    <xf numFmtId="0" fontId="9" fillId="0" borderId="0" xfId="0" applyFont="1" applyAlignment="1">
      <alignment horizontal="center" vertical="center"/>
    </xf>
    <xf numFmtId="0" fontId="10" fillId="4" borderId="0" xfId="0" applyFont="1" applyFill="1" applyAlignment="1">
      <alignment vertical="center"/>
    </xf>
    <xf numFmtId="0" fontId="11" fillId="0" borderId="0" xfId="0" applyFont="1" applyAlignment="1">
      <alignment vertical="center"/>
    </xf>
    <xf numFmtId="167" fontId="11" fillId="0" borderId="0" xfId="0" applyNumberFormat="1" applyFont="1" applyAlignment="1">
      <alignment vertical="center"/>
    </xf>
    <xf numFmtId="1" fontId="11" fillId="0" borderId="0" xfId="0" applyNumberFormat="1" applyFont="1" applyAlignment="1">
      <alignment vertical="center"/>
    </xf>
    <xf numFmtId="0" fontId="12" fillId="0" borderId="0" xfId="0" applyFont="1" applyAlignment="1"/>
    <xf numFmtId="0" fontId="11" fillId="0" borderId="0" xfId="0" applyFont="1" applyAlignment="1"/>
    <xf numFmtId="0" fontId="8" fillId="4" borderId="0" xfId="0" applyFont="1" applyFill="1" applyAlignment="1">
      <alignment horizontal="center" vertical="center"/>
    </xf>
    <xf numFmtId="0" fontId="3" fillId="0" borderId="0" xfId="0" applyFont="1" applyAlignment="1">
      <alignment vertical="top"/>
    </xf>
    <xf numFmtId="11" fontId="3" fillId="0" borderId="0" xfId="0" applyNumberFormat="1" applyFont="1" applyAlignment="1">
      <alignment vertical="top"/>
    </xf>
    <xf numFmtId="0" fontId="18" fillId="0" borderId="0" xfId="0" applyFont="1" applyAlignment="1">
      <alignment horizontal="left" vertical="top" wrapText="1"/>
    </xf>
    <xf numFmtId="0" fontId="18" fillId="0" borderId="0" xfId="0" applyFont="1">
      <alignment vertical="top" wrapText="1"/>
    </xf>
    <xf numFmtId="0" fontId="6" fillId="0" borderId="0" xfId="0" applyFont="1" applyFill="1" applyAlignment="1">
      <alignment vertical="top"/>
    </xf>
    <xf numFmtId="164" fontId="0" fillId="0" borderId="40" xfId="0" applyNumberFormat="1" applyBorder="1" applyAlignment="1" applyProtection="1">
      <alignment vertical="top"/>
      <protection locked="0"/>
    </xf>
    <xf numFmtId="164" fontId="0" fillId="0" borderId="44" xfId="0" applyNumberFormat="1" applyBorder="1" applyAlignment="1" applyProtection="1">
      <alignment vertical="top"/>
      <protection locked="0"/>
    </xf>
    <xf numFmtId="164" fontId="0" fillId="0" borderId="45" xfId="0" applyNumberFormat="1" applyBorder="1" applyAlignment="1" applyProtection="1">
      <alignment vertical="top"/>
      <protection locked="0"/>
    </xf>
    <xf numFmtId="164" fontId="0" fillId="0" borderId="0" xfId="0" applyNumberFormat="1" applyBorder="1" applyAlignment="1" applyProtection="1">
      <alignment vertical="top"/>
      <protection locked="0"/>
    </xf>
    <xf numFmtId="164" fontId="0" fillId="0" borderId="41" xfId="0" applyNumberFormat="1" applyBorder="1" applyAlignment="1" applyProtection="1">
      <alignment vertical="top"/>
      <protection locked="0"/>
    </xf>
    <xf numFmtId="164" fontId="0" fillId="0" borderId="46" xfId="0" applyNumberFormat="1" applyBorder="1" applyAlignment="1" applyProtection="1">
      <alignment vertical="top"/>
      <protection locked="0"/>
    </xf>
    <xf numFmtId="164" fontId="0" fillId="0" borderId="47" xfId="0" applyNumberFormat="1" applyBorder="1" applyAlignment="1" applyProtection="1">
      <alignment vertical="top"/>
      <protection locked="0"/>
    </xf>
    <xf numFmtId="49" fontId="1" fillId="4" borderId="39" xfId="0" applyNumberFormat="1" applyFont="1" applyFill="1" applyBorder="1" applyProtection="1">
      <alignment vertical="top" wrapText="1"/>
      <protection locked="0"/>
    </xf>
    <xf numFmtId="49" fontId="1" fillId="4" borderId="42" xfId="0" applyNumberFormat="1" applyFont="1" applyFill="1" applyBorder="1" applyProtection="1">
      <alignment vertical="top" wrapText="1"/>
      <protection locked="0"/>
    </xf>
    <xf numFmtId="49" fontId="1" fillId="4" borderId="43" xfId="0" applyNumberFormat="1" applyFont="1" applyFill="1" applyBorder="1" applyProtection="1">
      <alignment vertical="top" wrapText="1"/>
      <protection locked="0"/>
    </xf>
    <xf numFmtId="164" fontId="0" fillId="5" borderId="45" xfId="0" applyNumberFormat="1" applyFill="1" applyBorder="1" applyAlignment="1" applyProtection="1">
      <alignment vertical="top"/>
      <protection locked="0"/>
    </xf>
    <xf numFmtId="164" fontId="0" fillId="5" borderId="44" xfId="0" applyNumberFormat="1" applyFill="1" applyBorder="1" applyAlignment="1" applyProtection="1">
      <alignment vertical="top"/>
      <protection locked="0"/>
    </xf>
    <xf numFmtId="164" fontId="0" fillId="0" borderId="45" xfId="0" applyNumberFormat="1" applyFill="1" applyBorder="1" applyAlignment="1" applyProtection="1">
      <alignment vertical="top"/>
      <protection locked="0"/>
    </xf>
    <xf numFmtId="164" fontId="0" fillId="0" borderId="44" xfId="0" applyNumberFormat="1" applyFill="1" applyBorder="1" applyAlignment="1" applyProtection="1">
      <alignment vertical="top"/>
      <protection locked="0"/>
    </xf>
    <xf numFmtId="164" fontId="0" fillId="6" borderId="44" xfId="0" applyNumberFormat="1" applyFill="1" applyBorder="1" applyAlignment="1" applyProtection="1">
      <alignment vertical="top"/>
      <protection locked="0"/>
    </xf>
    <xf numFmtId="164" fontId="22" fillId="0" borderId="45" xfId="0" applyNumberFormat="1" applyFont="1" applyBorder="1" applyAlignment="1" applyProtection="1">
      <alignment vertical="top"/>
      <protection locked="0"/>
    </xf>
    <xf numFmtId="49" fontId="1" fillId="4" borderId="49" xfId="0" applyNumberFormat="1" applyFont="1" applyFill="1" applyBorder="1" applyAlignment="1" applyProtection="1">
      <alignment vertical="top"/>
      <protection locked="0"/>
    </xf>
    <xf numFmtId="164" fontId="0" fillId="0" borderId="50" xfId="0" applyNumberFormat="1" applyBorder="1" applyAlignment="1" applyProtection="1">
      <alignment vertical="top"/>
      <protection locked="0"/>
    </xf>
    <xf numFmtId="164" fontId="0" fillId="0" borderId="51" xfId="0" applyNumberFormat="1" applyBorder="1" applyAlignment="1" applyProtection="1">
      <alignment vertical="top"/>
      <protection locked="0"/>
    </xf>
    <xf numFmtId="49" fontId="1" fillId="4" borderId="48" xfId="0" applyNumberFormat="1" applyFont="1" applyFill="1" applyBorder="1" applyProtection="1">
      <alignment vertical="top" wrapText="1"/>
      <protection locked="0"/>
    </xf>
    <xf numFmtId="164" fontId="2" fillId="0" borderId="52" xfId="0" applyNumberFormat="1" applyFont="1" applyFill="1" applyBorder="1" applyAlignment="1" applyProtection="1">
      <alignment vertical="top"/>
      <protection locked="0"/>
    </xf>
    <xf numFmtId="164" fontId="0" fillId="0" borderId="52" xfId="0" applyNumberFormat="1" applyBorder="1" applyAlignment="1" applyProtection="1">
      <alignment vertical="top"/>
      <protection locked="0"/>
    </xf>
    <xf numFmtId="0" fontId="4" fillId="4" borderId="0" xfId="0" applyFont="1" applyFill="1" applyAlignment="1">
      <alignment vertical="top"/>
    </xf>
    <xf numFmtId="0" fontId="18" fillId="0" borderId="0" xfId="0" applyFont="1" applyAlignment="1">
      <alignment horizontal="left" vertical="top" wrapText="1"/>
    </xf>
    <xf numFmtId="0" fontId="21" fillId="0" borderId="0" xfId="0" applyFont="1" applyAlignment="1">
      <alignment horizontal="left" vertical="center" wrapText="1"/>
    </xf>
    <xf numFmtId="0" fontId="15" fillId="0" borderId="0" xfId="0" applyFont="1" applyAlignment="1">
      <alignment horizontal="left" vertical="top" wrapText="1"/>
    </xf>
    <xf numFmtId="0" fontId="19" fillId="0" borderId="0" xfId="0" applyFont="1" applyAlignment="1">
      <alignment horizontal="left" vertical="top" wrapText="1"/>
    </xf>
    <xf numFmtId="0" fontId="0" fillId="0" borderId="0" xfId="0" applyAlignment="1">
      <alignment horizontal="left" vertical="top" wrapText="1"/>
    </xf>
    <xf numFmtId="0" fontId="23" fillId="7" borderId="53" xfId="0" applyNumberFormat="1" applyFont="1" applyFill="1" applyBorder="1" applyAlignment="1">
      <alignment horizontal="left" vertical="center"/>
    </xf>
    <xf numFmtId="0" fontId="24" fillId="7" borderId="53" xfId="0" applyNumberFormat="1" applyFont="1" applyFill="1" applyBorder="1" applyAlignment="1">
      <alignment horizontal="left" vertical="center"/>
    </xf>
    <xf numFmtId="0" fontId="21" fillId="0" borderId="0" xfId="0" applyFont="1" applyBorder="1" applyAlignment="1">
      <alignment horizontal="left" vertical="center" wrapText="1"/>
    </xf>
    <xf numFmtId="0" fontId="14" fillId="0" borderId="0" xfId="0" applyFont="1" applyAlignment="1">
      <alignment horizontal="left" vertical="center" wrapText="1"/>
    </xf>
  </cellXfs>
  <cellStyles count="3">
    <cellStyle name="Komma" xfId="1" builtinId="3"/>
    <cellStyle name="Standard" xfId="0" builtinId="0"/>
    <cellStyle name="Standard 2" xfId="2" xr:uid="{349E71D8-CB68-B649-AD8B-47DDDD8E1615}"/>
  </cellStyles>
  <dxfs count="348">
    <dxf>
      <font>
        <color rgb="FF006100"/>
      </font>
      <fill>
        <patternFill>
          <bgColor rgb="FFC6EFCE"/>
        </patternFill>
      </fill>
    </dxf>
    <dxf>
      <font>
        <strike val="0"/>
        <color theme="0" tint="-0.499984740745262"/>
      </font>
    </dxf>
    <dxf>
      <fill>
        <patternFill>
          <bgColor rgb="FFAFE489"/>
        </patternFill>
      </fill>
    </dxf>
    <dxf>
      <fill>
        <patternFill>
          <bgColor rgb="FF98F0EA"/>
        </patternFill>
      </fill>
    </dxf>
    <dxf>
      <font>
        <color rgb="FF929292"/>
      </font>
    </dxf>
    <dxf>
      <font>
        <color rgb="FF000000"/>
      </font>
      <fill>
        <patternFill patternType="solid">
          <fgColor indexed="13"/>
          <bgColor indexed="15"/>
        </patternFill>
      </fill>
    </dxf>
    <dxf>
      <font>
        <color rgb="FF000000"/>
      </font>
      <fill>
        <patternFill patternType="solid">
          <fgColor indexed="13"/>
          <bgColor indexed="14"/>
        </patternFill>
      </fill>
    </dxf>
    <dxf>
      <font>
        <color rgb="FF929292"/>
      </font>
    </dxf>
    <dxf>
      <fill>
        <patternFill>
          <bgColor rgb="FFFFC7CE"/>
        </patternFill>
      </fill>
    </dxf>
    <dxf>
      <fill>
        <patternFill>
          <bgColor theme="7" tint="0.59996337778862885"/>
        </patternFill>
      </fill>
    </dxf>
    <dxf>
      <fill>
        <patternFill>
          <bgColor theme="5" tint="0.59996337778862885"/>
        </patternFill>
      </fill>
    </dxf>
    <dxf>
      <alignment horizontal="general" vertical="top" textRotation="0" wrapText="0" indent="0" justifyLastLine="0" shrinkToFit="0" readingOrder="0"/>
    </dxf>
    <dxf>
      <alignment horizontal="general" vertical="top" textRotation="0" wrapText="0" indent="0" justifyLastLine="0" shrinkToFit="0" readingOrder="0"/>
    </dxf>
    <dxf>
      <numFmt numFmtId="15" formatCode="0.00E+00"/>
      <alignment horizontal="general" vertical="top" textRotation="0" wrapText="0" indent="0" justifyLastLine="0" shrinkToFit="0" readingOrder="0"/>
    </dxf>
    <dxf>
      <numFmt numFmtId="15" formatCode="0.00E+00"/>
      <alignment horizontal="general" vertical="top" textRotation="0" wrapText="0" indent="0" justifyLastLine="0" shrinkToFit="0" readingOrder="0"/>
    </dxf>
    <dxf>
      <numFmt numFmtId="15" formatCode="0.00E+00"/>
      <alignment horizontal="general" vertical="top" textRotation="0" wrapText="0" indent="0" justifyLastLine="0" shrinkToFit="0" readingOrder="0"/>
    </dxf>
    <dxf>
      <numFmt numFmtId="15" formatCode="0.00E+00"/>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font>
        <b/>
        <i val="0"/>
        <strike val="0"/>
        <condense val="0"/>
        <extend val="0"/>
        <outline val="0"/>
        <shadow val="0"/>
        <u val="none"/>
        <vertAlign val="baseline"/>
        <sz val="10"/>
        <color indexed="8"/>
        <name val="Helvetica Neue"/>
        <family val="2"/>
        <scheme val="none"/>
      </font>
      <fill>
        <patternFill patternType="solid">
          <fgColor indexed="64"/>
          <bgColor theme="2"/>
        </patternFill>
      </fill>
      <alignment horizontal="general" vertical="top" textRotation="0" wrapText="0" indent="0" justifyLastLine="0" shrinkToFit="0" readingOrder="0"/>
    </dxf>
    <dxf>
      <font>
        <b val="0"/>
        <i val="0"/>
        <strike val="0"/>
        <condense val="0"/>
        <extend val="0"/>
        <outline val="0"/>
        <shadow val="0"/>
        <u val="none"/>
        <vertAlign val="baseline"/>
        <sz val="10"/>
        <color rgb="FF000000"/>
        <name val="Helvetica Neue"/>
        <family val="2"/>
        <scheme val="none"/>
      </font>
      <alignment horizontal="general" vertical="top" textRotation="0" wrapText="0" indent="0" justifyLastLine="0" shrinkToFit="0" readingOrder="0"/>
    </dxf>
    <dxf>
      <font>
        <b val="0"/>
        <i val="0"/>
        <strike val="0"/>
        <condense val="0"/>
        <extend val="0"/>
        <outline val="0"/>
        <shadow val="0"/>
        <u val="none"/>
        <vertAlign val="baseline"/>
        <sz val="10"/>
        <color rgb="FF000000"/>
        <name val="Helvetica Neue"/>
        <family val="2"/>
        <scheme val="none"/>
      </font>
      <alignment horizontal="general" vertical="top" textRotation="0" wrapText="0" indent="0" justifyLastLine="0" shrinkToFit="0" readingOrder="0"/>
    </dxf>
    <dxf>
      <font>
        <b val="0"/>
        <i val="0"/>
        <strike val="0"/>
        <condense val="0"/>
        <extend val="0"/>
        <outline val="0"/>
        <shadow val="0"/>
        <u val="none"/>
        <vertAlign val="baseline"/>
        <sz val="10"/>
        <color rgb="FF000000"/>
        <name val="Helvetica Neue"/>
        <family val="2"/>
        <scheme val="none"/>
      </font>
      <alignment horizontal="general" vertical="top" textRotation="0" wrapText="0" indent="0" justifyLastLine="0" shrinkToFit="0" readingOrder="0"/>
    </dxf>
    <dxf>
      <font>
        <b val="0"/>
        <i val="0"/>
        <strike val="0"/>
        <condense val="0"/>
        <extend val="0"/>
        <outline val="0"/>
        <shadow val="0"/>
        <u val="none"/>
        <vertAlign val="baseline"/>
        <sz val="10"/>
        <color rgb="FF000000"/>
        <name val="Helvetica Neue"/>
        <family val="2"/>
        <scheme val="none"/>
      </font>
      <alignment horizontal="general" vertical="top" textRotation="0" wrapText="0" indent="0" justifyLastLine="0" shrinkToFit="0" readingOrder="0"/>
    </dxf>
    <dxf>
      <font>
        <b val="0"/>
        <i val="0"/>
        <strike val="0"/>
        <condense val="0"/>
        <extend val="0"/>
        <outline val="0"/>
        <shadow val="0"/>
        <u val="none"/>
        <vertAlign val="baseline"/>
        <sz val="10"/>
        <color rgb="FF000000"/>
        <name val="Helvetica Neue"/>
        <family val="2"/>
        <scheme val="none"/>
      </font>
      <alignment horizontal="general" vertical="top" textRotation="0" wrapText="0" indent="0" justifyLastLine="0" shrinkToFit="0" readingOrder="0"/>
    </dxf>
    <dxf>
      <font>
        <b val="0"/>
        <i val="0"/>
        <strike val="0"/>
        <condense val="0"/>
        <extend val="0"/>
        <outline val="0"/>
        <shadow val="0"/>
        <u val="none"/>
        <vertAlign val="baseline"/>
        <sz val="10"/>
        <color rgb="FF000000"/>
        <name val="Helvetica Neue"/>
        <family val="2"/>
        <scheme val="none"/>
      </font>
      <alignment horizontal="general" vertical="top" textRotation="0" wrapText="0" indent="0" justifyLastLine="0" shrinkToFit="0" readingOrder="0"/>
    </dxf>
    <dxf>
      <font>
        <b val="0"/>
        <i val="0"/>
        <strike val="0"/>
        <condense val="0"/>
        <extend val="0"/>
        <outline val="0"/>
        <shadow val="0"/>
        <u val="none"/>
        <vertAlign val="baseline"/>
        <sz val="10"/>
        <color rgb="FF000000"/>
        <name val="Helvetica Neue"/>
        <family val="2"/>
        <scheme val="none"/>
      </font>
      <alignment horizontal="general" vertical="top" textRotation="0" wrapText="0" indent="0" justifyLastLine="0" shrinkToFit="0" readingOrder="0"/>
    </dxf>
    <dxf>
      <font>
        <b val="0"/>
        <i val="0"/>
        <strike val="0"/>
        <condense val="0"/>
        <extend val="0"/>
        <outline val="0"/>
        <shadow val="0"/>
        <u val="none"/>
        <vertAlign val="baseline"/>
        <sz val="10"/>
        <color rgb="FF000000"/>
        <name val="Helvetica Neue"/>
        <family val="2"/>
        <scheme val="none"/>
      </font>
      <alignment horizontal="general" vertical="top" textRotation="0" wrapText="0" indent="0" justifyLastLine="0" shrinkToFit="0" readingOrder="0"/>
    </dxf>
    <dxf>
      <font>
        <b val="0"/>
        <i val="0"/>
        <strike val="0"/>
        <condense val="0"/>
        <extend val="0"/>
        <outline val="0"/>
        <shadow val="0"/>
        <u val="none"/>
        <vertAlign val="baseline"/>
        <sz val="10"/>
        <color rgb="FF000000"/>
        <name val="Helvetica Neue"/>
        <family val="2"/>
        <scheme val="none"/>
      </font>
      <alignment horizontal="general" vertical="top" textRotation="0" wrapText="0" indent="0" justifyLastLine="0" shrinkToFit="0" readingOrder="0"/>
    </dxf>
    <dxf>
      <font>
        <b val="0"/>
        <i val="0"/>
        <strike val="0"/>
        <condense val="0"/>
        <extend val="0"/>
        <outline val="0"/>
        <shadow val="0"/>
        <u val="none"/>
        <vertAlign val="baseline"/>
        <sz val="10"/>
        <color rgb="FF000000"/>
        <name val="Helvetica Neue"/>
        <family val="2"/>
        <scheme val="none"/>
      </font>
      <alignment horizontal="general" vertical="top" textRotation="0" wrapText="0" indent="0" justifyLastLine="0" shrinkToFit="0" readingOrder="0"/>
    </dxf>
    <dxf>
      <font>
        <b val="0"/>
        <i val="0"/>
        <strike val="0"/>
        <condense val="0"/>
        <extend val="0"/>
        <outline val="0"/>
        <shadow val="0"/>
        <u val="none"/>
        <vertAlign val="baseline"/>
        <sz val="10"/>
        <color rgb="FF000000"/>
        <name val="Helvetica Neue"/>
        <family val="2"/>
        <scheme val="none"/>
      </font>
      <alignment horizontal="general" vertical="top" textRotation="0" wrapText="0" indent="0" justifyLastLine="0" shrinkToFit="0" readingOrder="0"/>
    </dxf>
    <dxf>
      <font>
        <b val="0"/>
        <i val="0"/>
        <strike val="0"/>
        <condense val="0"/>
        <extend val="0"/>
        <outline val="0"/>
        <shadow val="0"/>
        <u val="none"/>
        <vertAlign val="baseline"/>
        <sz val="10"/>
        <color rgb="FF000000"/>
        <name val="Helvetica Neue"/>
        <family val="2"/>
        <scheme val="none"/>
      </font>
      <alignment horizontal="general" vertical="top" textRotation="0" wrapText="0" indent="0" justifyLastLine="0" shrinkToFit="0" readingOrder="0"/>
    </dxf>
    <dxf>
      <font>
        <b val="0"/>
        <i val="0"/>
        <strike val="0"/>
        <condense val="0"/>
        <extend val="0"/>
        <outline val="0"/>
        <shadow val="0"/>
        <u val="none"/>
        <vertAlign val="baseline"/>
        <sz val="10"/>
        <color rgb="FF000000"/>
        <name val="Helvetica Neue"/>
        <family val="2"/>
        <scheme val="none"/>
      </font>
      <alignment horizontal="general" vertical="top" textRotation="0" wrapText="0" indent="0" justifyLastLine="0" shrinkToFit="0" readingOrder="0"/>
    </dxf>
    <dxf>
      <font>
        <b val="0"/>
        <i val="0"/>
        <strike val="0"/>
        <condense val="0"/>
        <extend val="0"/>
        <outline val="0"/>
        <shadow val="0"/>
        <u val="none"/>
        <vertAlign val="baseline"/>
        <sz val="10"/>
        <color rgb="FF000000"/>
        <name val="Helvetica Neue"/>
        <family val="2"/>
        <scheme val="none"/>
      </font>
      <alignment horizontal="general" vertical="top" textRotation="0" wrapText="0" indent="0" justifyLastLine="0" shrinkToFit="0" readingOrder="0"/>
    </dxf>
    <dxf>
      <font>
        <b/>
        <i val="0"/>
        <strike val="0"/>
        <condense val="0"/>
        <extend val="0"/>
        <outline val="0"/>
        <shadow val="0"/>
        <u val="none"/>
        <vertAlign val="baseline"/>
        <sz val="10"/>
        <color rgb="FF000000"/>
        <name val="Helvetica Neue"/>
        <family val="2"/>
        <scheme val="none"/>
      </font>
      <fill>
        <patternFill patternType="solid">
          <fgColor indexed="64"/>
          <bgColor theme="2"/>
        </patternFill>
      </fill>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numFmt numFmtId="15" formatCode="0.00E+00"/>
      <alignment horizontal="general" vertical="top" textRotation="0" wrapText="0" indent="0" justifyLastLine="0" shrinkToFit="0" readingOrder="0"/>
    </dxf>
    <dxf>
      <numFmt numFmtId="15" formatCode="0.00E+00"/>
      <alignment horizontal="general" vertical="top" textRotation="0" wrapText="0" indent="0" justifyLastLine="0" shrinkToFit="0" readingOrder="0"/>
    </dxf>
    <dxf>
      <numFmt numFmtId="15" formatCode="0.00E+00"/>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font>
        <b/>
        <family val="2"/>
      </font>
      <fill>
        <patternFill patternType="solid">
          <fgColor indexed="64"/>
          <bgColor theme="2"/>
        </patternFill>
      </fill>
      <alignment horizontal="general" vertical="top" textRotation="0" wrapText="0" indent="0" justifyLastLine="0" shrinkToFit="0" readingOrder="0"/>
    </dxf>
    <dxf>
      <alignment horizontal="general" vertical="top" textRotation="0" wrapText="0" indent="0" justifyLastLine="0" shrinkToFit="0" readingOrder="0"/>
    </dxf>
    <dxf>
      <numFmt numFmtId="15" formatCode="0.00E+00"/>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font>
        <b/>
        <family val="2"/>
      </font>
      <fill>
        <patternFill patternType="solid">
          <fgColor indexed="64"/>
          <bgColor theme="2"/>
        </patternFill>
      </fill>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numFmt numFmtId="15" formatCode="0.00E+00"/>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font>
        <b/>
        <family val="2"/>
      </font>
      <fill>
        <patternFill patternType="solid">
          <fgColor indexed="64"/>
          <bgColor theme="2"/>
        </patternFill>
      </fill>
      <alignment horizontal="general" vertical="top" textRotation="0" wrapText="0" indent="0" justifyLastLine="0" shrinkToFit="0" readingOrder="0"/>
    </dxf>
    <dxf>
      <font>
        <strike val="0"/>
        <outline val="0"/>
        <shadow val="0"/>
        <u val="none"/>
        <vertAlign val="baseline"/>
        <sz val="10"/>
        <name val="Helvetica Neue"/>
        <family val="2"/>
        <scheme val="minor"/>
      </font>
      <alignment vertical="center" textRotation="0" wrapText="0" indent="0" justifyLastLine="0" shrinkToFit="0" readingOrder="0"/>
    </dxf>
    <dxf>
      <font>
        <strike val="0"/>
        <outline val="0"/>
        <shadow val="0"/>
        <u val="none"/>
        <vertAlign val="baseline"/>
        <sz val="10"/>
        <name val="Helvetica Neue"/>
        <family val="2"/>
        <scheme val="minor"/>
      </font>
      <alignment vertical="center" textRotation="0" wrapText="0" indent="0" justifyLastLine="0" shrinkToFit="0" readingOrder="0"/>
    </dxf>
    <dxf>
      <font>
        <strike val="0"/>
        <outline val="0"/>
        <shadow val="0"/>
        <u val="none"/>
        <vertAlign val="baseline"/>
        <sz val="10"/>
        <name val="Helvetica Neue"/>
        <family val="2"/>
        <scheme val="minor"/>
      </font>
      <numFmt numFmtId="167" formatCode="0.000"/>
      <alignment vertical="center" textRotation="0" wrapText="0" indent="0" justifyLastLine="0" shrinkToFit="0" readingOrder="0"/>
    </dxf>
    <dxf>
      <font>
        <strike val="0"/>
        <outline val="0"/>
        <shadow val="0"/>
        <u val="none"/>
        <vertAlign val="baseline"/>
        <sz val="10"/>
        <name val="Helvetica Neue"/>
        <family val="2"/>
        <scheme val="minor"/>
      </font>
      <alignment vertical="center" textRotation="0" wrapText="0" indent="0" justifyLastLine="0" shrinkToFit="0" readingOrder="0"/>
    </dxf>
    <dxf>
      <font>
        <strike val="0"/>
        <outline val="0"/>
        <shadow val="0"/>
        <u val="none"/>
        <vertAlign val="baseline"/>
        <sz val="10"/>
        <name val="Helvetica Neue"/>
        <family val="2"/>
        <scheme val="minor"/>
      </font>
      <numFmt numFmtId="167" formatCode="0.000"/>
      <alignment vertical="center" textRotation="0" wrapText="0" indent="0" justifyLastLine="0" shrinkToFit="0" readingOrder="0"/>
    </dxf>
    <dxf>
      <font>
        <b val="0"/>
        <i val="0"/>
        <strike val="0"/>
        <condense val="0"/>
        <extend val="0"/>
        <outline val="0"/>
        <shadow val="0"/>
        <u val="none"/>
        <vertAlign val="baseline"/>
        <sz val="10"/>
        <color rgb="FF000000"/>
        <name val="Helvetica Neue"/>
        <family val="2"/>
        <scheme val="minor"/>
      </font>
      <alignment horizontal="center" vertical="center" textRotation="0" wrapText="0" indent="0" justifyLastLine="0" shrinkToFit="0" readingOrder="0"/>
    </dxf>
    <dxf>
      <font>
        <b val="0"/>
        <i val="0"/>
        <strike val="0"/>
        <condense val="0"/>
        <extend val="0"/>
        <outline val="0"/>
        <shadow val="0"/>
        <u val="none"/>
        <vertAlign val="baseline"/>
        <sz val="10"/>
        <color rgb="FF000000"/>
        <name val="Helvetica Neue"/>
        <family val="2"/>
        <scheme val="minor"/>
      </font>
      <alignment horizontal="center" vertical="center" textRotation="0" wrapText="0" indent="0" justifyLastLine="0" shrinkToFit="0" readingOrder="0"/>
    </dxf>
    <dxf>
      <font>
        <b val="0"/>
        <i val="0"/>
        <strike val="0"/>
        <condense val="0"/>
        <extend val="0"/>
        <outline val="0"/>
        <shadow val="0"/>
        <u val="none"/>
        <vertAlign val="baseline"/>
        <sz val="10"/>
        <color rgb="FF000000"/>
        <name val="Helvetica Neue"/>
        <family val="2"/>
        <scheme val="minor"/>
      </font>
      <numFmt numFmtId="164" formatCode="0.000E+00"/>
      <alignment horizontal="center" vertical="center" textRotation="0" wrapText="0" indent="0" justifyLastLine="0" shrinkToFit="0" readingOrder="0"/>
    </dxf>
    <dxf>
      <font>
        <b val="0"/>
        <i val="0"/>
        <strike val="0"/>
        <condense val="0"/>
        <extend val="0"/>
        <outline val="0"/>
        <shadow val="0"/>
        <u val="none"/>
        <vertAlign val="baseline"/>
        <sz val="10"/>
        <color rgb="FF000000"/>
        <name val="Helvetica Neue"/>
        <family val="2"/>
        <scheme val="minor"/>
      </font>
      <alignment horizontal="center" vertical="center" textRotation="0" wrapText="0" indent="0" justifyLastLine="0" shrinkToFit="0" readingOrder="0"/>
    </dxf>
    <dxf>
      <font>
        <strike val="0"/>
        <outline val="0"/>
        <shadow val="0"/>
        <u val="none"/>
        <vertAlign val="baseline"/>
        <sz val="10"/>
        <name val="Helvetica Neue"/>
        <family val="2"/>
        <scheme val="minor"/>
      </font>
      <alignment vertical="center" textRotation="0" wrapText="0" indent="0" justifyLastLine="0" shrinkToFit="0" readingOrder="0"/>
    </dxf>
    <dxf>
      <font>
        <strike val="0"/>
        <outline val="0"/>
        <shadow val="0"/>
        <u val="none"/>
        <vertAlign val="baseline"/>
        <sz val="10"/>
        <name val="Helvetica Neue"/>
        <family val="2"/>
        <scheme val="minor"/>
      </font>
      <alignment vertical="center" textRotation="0" wrapText="0" indent="0" justifyLastLine="0" shrinkToFit="0" readingOrder="0"/>
    </dxf>
    <dxf>
      <font>
        <b/>
        <strike val="0"/>
        <outline val="0"/>
        <shadow val="0"/>
        <u val="none"/>
        <vertAlign val="baseline"/>
        <sz val="10"/>
        <name val="Helvetica Neue"/>
        <family val="2"/>
        <scheme val="minor"/>
      </font>
      <fill>
        <patternFill patternType="solid">
          <fgColor indexed="64"/>
          <bgColor theme="2"/>
        </patternFill>
      </fill>
      <alignment vertical="center" textRotation="0" wrapText="0" indent="0" justifyLastLine="0" shrinkToFit="0" readingOrder="0"/>
    </dxf>
    <dxf>
      <numFmt numFmtId="167" formatCode="0.000"/>
      <alignment horizontal="general" vertical="bottom" textRotation="0" wrapText="0" indent="0" justifyLastLine="0" shrinkToFit="0" readingOrder="0"/>
    </dxf>
    <dxf>
      <numFmt numFmtId="1" formatCode="0"/>
      <alignment horizontal="general" vertical="bottom" textRotation="0" wrapText="0" indent="0" justifyLastLine="0" shrinkToFit="0" readingOrder="0"/>
    </dxf>
    <dxf>
      <numFmt numFmtId="167" formatCode="0.000"/>
      <alignment horizontal="general" vertical="bottom" textRotation="0" wrapText="0" indent="0" justifyLastLine="0" shrinkToFit="0" readingOrder="0"/>
    </dxf>
    <dxf>
      <numFmt numFmtId="164" formatCode="0.000E+00"/>
      <alignment horizontal="general" vertical="bottom" textRotation="0" wrapText="0" indent="0" justifyLastLine="0" shrinkToFit="0" readingOrder="0"/>
    </dxf>
    <dxf>
      <numFmt numFmtId="167" formatCode="0.000"/>
      <alignment horizontal="general" vertical="bottom" textRotation="0" wrapText="0" indent="0" justifyLastLine="0" shrinkToFit="0" readingOrder="0"/>
    </dxf>
    <dxf>
      <numFmt numFmtId="164" formatCode="0.000E+00"/>
      <alignment horizontal="general" vertical="bottom" textRotation="0" wrapText="0" indent="0" justifyLastLine="0" shrinkToFit="0" readingOrder="0"/>
      <protection locked="1" hidden="0"/>
    </dxf>
    <dxf>
      <numFmt numFmtId="167" formatCode="0.000"/>
      <alignment horizontal="general" vertical="bottom" textRotation="0" wrapText="0" indent="0" justifyLastLine="0" shrinkToFit="0" readingOrder="0"/>
      <protection locked="1" hidden="0"/>
    </dxf>
    <dxf>
      <alignment horizontal="general" vertical="bottom" textRotation="0" wrapText="0" indent="0" justifyLastLine="0" shrinkToFit="0" readingOrder="0"/>
    </dxf>
    <dxf>
      <alignment horizontal="general" vertical="bottom" textRotation="0" wrapText="0" indent="0" justifyLastLine="0" shrinkToFit="0" readingOrder="0"/>
    </dxf>
    <dxf>
      <font>
        <b/>
        <family val="2"/>
      </font>
      <fill>
        <patternFill patternType="solid">
          <fgColor indexed="64"/>
          <bgColor theme="2"/>
        </patternFill>
      </fill>
      <alignment horizontal="general" vertical="bottom" textRotation="0" wrapText="0" indent="0" justifyLastLine="0" shrinkToFit="0" readingOrder="0"/>
    </dxf>
    <dxf>
      <font>
        <b val="0"/>
        <i val="0"/>
        <strike val="0"/>
        <condense val="0"/>
        <extend val="0"/>
        <outline val="0"/>
        <shadow val="0"/>
        <u val="none"/>
        <vertAlign val="baseline"/>
        <sz val="10"/>
        <color rgb="FF000000"/>
        <name val="Helvetica Neue"/>
        <family val="2"/>
        <scheme val="none"/>
      </font>
    </dxf>
    <dxf>
      <font>
        <b val="0"/>
        <i val="0"/>
        <strike val="0"/>
        <condense val="0"/>
        <extend val="0"/>
        <outline val="0"/>
        <shadow val="0"/>
        <u val="none"/>
        <vertAlign val="baseline"/>
        <sz val="10"/>
        <color rgb="FF000000"/>
        <name val="Helvetica Neue"/>
        <family val="2"/>
        <scheme val="none"/>
      </font>
    </dxf>
    <dxf>
      <font>
        <b val="0"/>
        <i val="0"/>
        <strike val="0"/>
        <condense val="0"/>
        <extend val="0"/>
        <outline val="0"/>
        <shadow val="0"/>
        <u val="none"/>
        <vertAlign val="baseline"/>
        <sz val="10"/>
        <color rgb="FF000000"/>
        <name val="Helvetica Neue"/>
        <family val="2"/>
        <scheme val="none"/>
      </font>
    </dxf>
    <dxf>
      <font>
        <b val="0"/>
        <i val="0"/>
        <strike val="0"/>
        <condense val="0"/>
        <extend val="0"/>
        <outline val="0"/>
        <shadow val="0"/>
        <u val="none"/>
        <vertAlign val="baseline"/>
        <sz val="10"/>
        <color rgb="FF000000"/>
        <name val="Helvetica Neue"/>
        <family val="2"/>
        <scheme val="none"/>
      </font>
    </dxf>
    <dxf>
      <font>
        <b val="0"/>
        <i val="0"/>
        <strike val="0"/>
        <condense val="0"/>
        <extend val="0"/>
        <outline val="0"/>
        <shadow val="0"/>
        <u val="none"/>
        <vertAlign val="baseline"/>
        <sz val="10"/>
        <color rgb="FF000000"/>
        <name val="Helvetica Neue"/>
        <family val="2"/>
        <scheme val="none"/>
      </font>
    </dxf>
    <dxf>
      <font>
        <b val="0"/>
        <i val="0"/>
        <strike val="0"/>
        <condense val="0"/>
        <extend val="0"/>
        <outline val="0"/>
        <shadow val="0"/>
        <u val="none"/>
        <vertAlign val="baseline"/>
        <sz val="10"/>
        <color rgb="FF000000"/>
        <name val="Helvetica Neue"/>
        <family val="2"/>
        <scheme val="none"/>
      </font>
    </dxf>
    <dxf>
      <font>
        <b val="0"/>
        <i val="0"/>
        <strike val="0"/>
        <condense val="0"/>
        <extend val="0"/>
        <outline val="0"/>
        <shadow val="0"/>
        <u val="none"/>
        <vertAlign val="baseline"/>
        <sz val="10"/>
        <color rgb="FF000000"/>
        <name val="Helvetica Neue"/>
        <family val="2"/>
        <scheme val="none"/>
      </font>
    </dxf>
    <dxf>
      <font>
        <b val="0"/>
        <i val="0"/>
        <strike val="0"/>
        <condense val="0"/>
        <extend val="0"/>
        <outline val="0"/>
        <shadow val="0"/>
        <u val="none"/>
        <vertAlign val="baseline"/>
        <sz val="10"/>
        <color rgb="FF000000"/>
        <name val="Helvetica Neue"/>
        <family val="2"/>
        <scheme val="none"/>
      </font>
    </dxf>
    <dxf>
      <font>
        <b val="0"/>
        <i val="0"/>
        <strike val="0"/>
        <condense val="0"/>
        <extend val="0"/>
        <outline val="0"/>
        <shadow val="0"/>
        <u val="none"/>
        <vertAlign val="baseline"/>
        <sz val="10"/>
        <color rgb="FF000000"/>
        <name val="Helvetica Neue"/>
        <family val="2"/>
        <scheme val="none"/>
      </font>
    </dxf>
    <dxf>
      <font>
        <b/>
        <i val="0"/>
        <strike val="0"/>
        <condense val="0"/>
        <extend val="0"/>
        <outline val="0"/>
        <shadow val="0"/>
        <u val="none"/>
        <vertAlign val="baseline"/>
        <sz val="10"/>
        <color rgb="FF000000"/>
        <name val="Helvetica Neue"/>
        <family val="2"/>
        <scheme val="none"/>
      </font>
      <fill>
        <patternFill patternType="solid">
          <fgColor indexed="64"/>
          <bgColor theme="2"/>
        </patternFill>
      </fill>
      <border diagonalUp="0" diagonalDown="0">
        <left style="thin">
          <color indexed="64"/>
        </left>
        <right style="thin">
          <color indexed="64"/>
        </right>
        <top/>
        <bottom/>
        <vertical style="thin">
          <color indexed="64"/>
        </vertical>
        <horizontal style="thin">
          <color indexed="64"/>
        </horizontal>
      </border>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font>
        <b/>
        <family val="2"/>
      </font>
      <fill>
        <patternFill patternType="solid">
          <fgColor indexed="64"/>
          <bgColor theme="2"/>
        </patternFill>
      </fill>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font>
        <b/>
        <family val="2"/>
      </font>
      <fill>
        <patternFill patternType="solid">
          <fgColor indexed="64"/>
          <bgColor theme="2"/>
        </patternFill>
      </fill>
      <alignment horizontal="general" vertical="top" textRotation="0" wrapText="0" indent="0" justifyLastLine="0" shrinkToFit="0" readingOrder="0"/>
    </dxf>
    <dxf>
      <alignment horizontal="general" vertical="top" textRotation="0" wrapText="0" indent="0" justifyLastLine="0" shrinkToFit="0" readingOrder="0"/>
    </dxf>
    <dxf>
      <font>
        <b/>
        <family val="2"/>
      </font>
      <fill>
        <patternFill patternType="solid">
          <fgColor indexed="64"/>
          <bgColor theme="2"/>
        </patternFill>
      </fill>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font>
        <b/>
        <family val="2"/>
      </font>
      <fill>
        <patternFill patternType="solid">
          <fgColor indexed="64"/>
          <bgColor theme="2"/>
        </patternFill>
      </fill>
      <alignment horizontal="general" vertical="top" textRotation="0" wrapText="0" indent="0" justifyLastLine="0" shrinkToFit="0" readingOrder="0"/>
    </dxf>
    <dxf>
      <alignment horizontal="general" vertical="top" textRotation="0" wrapText="0" indent="0" justifyLastLine="0" shrinkToFit="0" readingOrder="0"/>
    </dxf>
    <dxf>
      <font>
        <b/>
        <family val="2"/>
      </font>
      <fill>
        <patternFill patternType="solid">
          <fgColor indexed="64"/>
          <bgColor theme="2"/>
        </patternFill>
      </fill>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font>
        <b/>
        <family val="2"/>
      </font>
      <fill>
        <patternFill patternType="solid">
          <fgColor indexed="64"/>
          <bgColor theme="2"/>
        </patternFill>
      </fill>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numFmt numFmtId="0" formatCode="Genera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general" vertical="top" textRotation="0" wrapText="0"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indexed="8"/>
        <name val="Helvetica Neue"/>
        <family val="2"/>
        <scheme val="none"/>
      </font>
      <numFmt numFmtId="30" formatCode="@"/>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outline="0">
        <left style="thin">
          <color indexed="10"/>
        </left>
        <right style="thin">
          <color indexed="10"/>
        </right>
        <top style="thin">
          <color indexed="10"/>
        </top>
        <bottom style="thin">
          <color indexed="10"/>
        </bottom>
      </border>
    </dxf>
    <dxf>
      <alignment horizontal="general" vertical="top" textRotation="0" wrapText="0" indent="0" justifyLastLine="0" shrinkToFit="0" readingOrder="0"/>
    </dxf>
    <dxf>
      <font>
        <b/>
        <i val="0"/>
        <strike val="0"/>
        <condense val="0"/>
        <extend val="0"/>
        <outline val="0"/>
        <shadow val="0"/>
        <u val="none"/>
        <vertAlign val="baseline"/>
        <sz val="10"/>
        <color indexed="8"/>
        <name val="Helvetica Neue"/>
        <family val="2"/>
        <scheme val="none"/>
      </font>
      <numFmt numFmtId="30" formatCode="@"/>
      <fill>
        <patternFill patternType="solid">
          <fgColor indexed="64"/>
          <bgColor theme="2"/>
        </patternFill>
      </fill>
      <alignment horizontal="general" vertical="top" textRotation="0" wrapText="0" indent="0" justifyLastLine="0" shrinkToFit="0" readingOrder="0"/>
      <border diagonalUp="0" diagonalDown="0" outline="0">
        <left style="thin">
          <color indexed="10"/>
        </left>
        <right style="thin">
          <color indexed="10"/>
        </right>
        <top/>
        <bottom/>
      </border>
    </dxf>
    <dxf>
      <numFmt numFmtId="15" formatCode="0.00E+00"/>
    </dxf>
    <dxf>
      <font>
        <b/>
        <family val="2"/>
      </font>
      <fill>
        <patternFill patternType="solid">
          <fgColor indexed="64"/>
          <bgColor theme="2"/>
        </patternFill>
      </fill>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font>
        <b/>
        <family val="2"/>
      </font>
      <fill>
        <patternFill patternType="solid">
          <fgColor indexed="64"/>
          <bgColor theme="2"/>
        </patternFill>
      </fill>
      <alignment horizontal="general" vertical="top" textRotation="0" wrapText="0" indent="0" justifyLastLine="0" shrinkToFit="0" readingOrder="0"/>
    </dxf>
    <dxf>
      <numFmt numFmtId="164" formatCode="0.000E+00"/>
      <border diagonalUp="0" diagonalDown="0">
        <left/>
        <right style="medium">
          <color indexed="64"/>
        </right>
        <vertical/>
      </border>
      <protection locked="0" hidden="0"/>
    </dxf>
    <dxf>
      <numFmt numFmtId="164" formatCode="0.000E+00"/>
      <border diagonalUp="0" diagonalDown="0">
        <left style="medium">
          <color indexed="64"/>
        </left>
        <right/>
        <vertical/>
      </border>
      <protection locked="0" hidden="0"/>
    </dxf>
    <dxf>
      <numFmt numFmtId="164" formatCode="0.000E+00"/>
      <alignment horizontal="general" vertical="top" textRotation="0" wrapText="0" indent="0" justifyLastLine="0" shrinkToFit="0" readingOrder="0"/>
      <border diagonalUp="0" diagonalDown="0" outline="0">
        <left/>
        <right style="medium">
          <color indexed="64"/>
        </right>
      </border>
      <protection locked="0" hidden="0"/>
    </dxf>
    <dxf>
      <numFmt numFmtId="164" formatCode="0.000E+00"/>
      <border diagonalUp="0" diagonalDown="0" outline="0">
        <left style="medium">
          <color indexed="64"/>
        </left>
        <right/>
      </border>
      <protection locked="0" hidden="0"/>
    </dxf>
    <dxf>
      <numFmt numFmtId="164" formatCode="0.000E+00"/>
      <alignment horizontal="general" vertical="top" textRotation="0" wrapText="0" indent="0" justifyLastLine="0" shrinkToFit="0" readingOrder="0"/>
      <border diagonalUp="0" diagonalDown="0" outline="0">
        <left/>
        <right style="medium">
          <color indexed="64"/>
        </right>
      </border>
      <protection locked="0" hidden="0"/>
    </dxf>
    <dxf>
      <numFmt numFmtId="164" formatCode="0.000E+00"/>
      <border diagonalUp="0" diagonalDown="0" outline="0">
        <left style="medium">
          <color indexed="64"/>
        </left>
        <right/>
      </border>
      <protection locked="0" hidden="0"/>
    </dxf>
    <dxf>
      <numFmt numFmtId="164" formatCode="0.000E+00"/>
      <alignment horizontal="general" vertical="top" textRotation="0" wrapText="0" indent="0" justifyLastLine="0" shrinkToFit="0" readingOrder="0"/>
      <border diagonalUp="0" diagonalDown="0" outline="0">
        <left/>
        <right style="medium">
          <color indexed="64"/>
        </right>
      </border>
      <protection locked="0" hidden="0"/>
    </dxf>
    <dxf>
      <numFmt numFmtId="164" formatCode="0.000E+00"/>
      <border diagonalUp="0" diagonalDown="0" outline="0">
        <left style="medium">
          <color indexed="64"/>
        </left>
        <right/>
      </border>
      <protection locked="0" hidden="0"/>
    </dxf>
    <dxf>
      <numFmt numFmtId="164" formatCode="0.000E+00"/>
      <alignment horizontal="general" vertical="top" textRotation="0" wrapText="0" indent="0" justifyLastLine="0" shrinkToFit="0" readingOrder="0"/>
      <border diagonalUp="0" diagonalDown="0" outline="0">
        <left/>
        <right style="medium">
          <color indexed="64"/>
        </right>
      </border>
      <protection locked="0" hidden="0"/>
    </dxf>
    <dxf>
      <numFmt numFmtId="164" formatCode="0.000E+00"/>
      <border diagonalUp="0" diagonalDown="0" outline="0">
        <left style="medium">
          <color indexed="64"/>
        </left>
        <right/>
      </border>
      <protection locked="0" hidden="0"/>
    </dxf>
    <dxf>
      <numFmt numFmtId="164" formatCode="0.000E+00"/>
      <alignment horizontal="general" vertical="top" textRotation="0" wrapText="0" indent="0" justifyLastLine="0" shrinkToFit="0" readingOrder="0"/>
      <border diagonalUp="0" diagonalDown="0" outline="0">
        <left/>
        <right style="medium">
          <color indexed="64"/>
        </right>
      </border>
      <protection locked="0" hidden="0"/>
    </dxf>
    <dxf>
      <numFmt numFmtId="164" formatCode="0.000E+00"/>
      <border diagonalUp="0" diagonalDown="0" outline="0">
        <left style="medium">
          <color indexed="64"/>
        </left>
        <right/>
      </border>
      <protection locked="0" hidden="0"/>
    </dxf>
    <dxf>
      <numFmt numFmtId="164" formatCode="0.000E+00"/>
      <border diagonalUp="0" diagonalDown="0" outline="0">
        <left style="medium">
          <color indexed="64"/>
        </left>
        <right style="medium">
          <color indexed="64"/>
        </right>
      </border>
      <protection locked="0" hidden="0"/>
    </dxf>
    <dxf>
      <numFmt numFmtId="164" formatCode="0.000E+00"/>
      <border diagonalUp="0" diagonalDown="0" outline="0">
        <left style="medium">
          <color indexed="64"/>
        </left>
        <right style="medium">
          <color indexed="64"/>
        </right>
      </border>
      <protection locked="0" hidden="0"/>
    </dxf>
    <dxf>
      <numFmt numFmtId="164" formatCode="0.000E+00"/>
      <alignment horizontal="general" vertical="top" textRotation="0" wrapText="0" indent="0" justifyLastLine="0" shrinkToFit="0" readingOrder="0"/>
      <border diagonalUp="0" diagonalDown="0">
        <left style="thin">
          <color indexed="10"/>
        </left>
        <right style="double">
          <color indexed="64"/>
        </right>
        <top style="thin">
          <color indexed="10"/>
        </top>
        <bottom style="thin">
          <color indexed="10"/>
        </bottom>
        <vertical/>
      </border>
      <protection locked="0" hidden="0"/>
    </dxf>
    <dxf>
      <alignment horizontal="general" vertical="top" textRotation="0" wrapText="0" indent="0" justifyLastLine="0" shrinkToFit="0" readingOrder="0"/>
      <border diagonalUp="0" diagonalDown="0" outline="0">
        <left style="medium">
          <color indexed="8"/>
        </left>
        <right style="thin">
          <color indexed="10"/>
        </right>
        <top/>
        <bottom/>
      </border>
      <protection locked="0" hidden="0"/>
    </dxf>
    <dxf>
      <numFmt numFmtId="164" formatCode="0.000E+00"/>
      <alignment horizontal="general" vertical="top" textRotation="0" wrapText="0" indent="0" justifyLastLine="0" shrinkToFit="0" readingOrder="0"/>
      <border diagonalUp="0" diagonalDown="0" outline="0">
        <left style="medium">
          <color indexed="8"/>
        </left>
        <right style="thin">
          <color indexed="10"/>
        </right>
        <top style="thin">
          <color indexed="10"/>
        </top>
        <bottom style="thin">
          <color indexed="10"/>
        </bottom>
      </border>
      <protection locked="0" hidden="0"/>
    </dxf>
    <dxf>
      <alignment horizontal="general" vertical="top" textRotation="0" wrapText="0" indent="0" justifyLastLine="0" shrinkToFit="0" readingOrder="0"/>
      <border diagonalUp="0" diagonalDown="0" outline="0">
        <left style="thin">
          <color indexed="10"/>
        </left>
        <right style="medium">
          <color indexed="8"/>
        </right>
        <top/>
        <bottom/>
      </border>
      <protection locked="0" hidden="0"/>
    </dxf>
    <dxf>
      <numFmt numFmtId="164" formatCode="0.000E+00"/>
      <alignment horizontal="general" vertical="top" textRotation="0" wrapText="0" indent="0" justifyLastLine="0" shrinkToFit="0" readingOrder="0"/>
      <border diagonalUp="0" diagonalDown="0" outline="0">
        <left style="thin">
          <color indexed="10"/>
        </left>
        <right style="medium">
          <color indexed="8"/>
        </right>
        <top style="thin">
          <color indexed="10"/>
        </top>
        <bottom style="thin">
          <color indexed="10"/>
        </bottom>
      </border>
      <protection locked="0" hidden="0"/>
    </dxf>
    <dxf>
      <alignment horizontal="general" vertical="top" textRotation="0" wrapText="0" indent="0" justifyLastLine="0" shrinkToFit="0" readingOrder="0"/>
      <border diagonalUp="0" diagonalDown="0" outline="0">
        <left style="medium">
          <color indexed="8"/>
        </left>
        <right style="thin">
          <color indexed="10"/>
        </right>
        <top/>
        <bottom/>
      </border>
      <protection locked="0" hidden="0"/>
    </dxf>
    <dxf>
      <numFmt numFmtId="164" formatCode="0.000E+00"/>
      <alignment horizontal="general" vertical="top" textRotation="0" wrapText="0" indent="0" justifyLastLine="0" shrinkToFit="0" readingOrder="0"/>
      <border diagonalUp="0" diagonalDown="0" outline="0">
        <left style="medium">
          <color indexed="8"/>
        </left>
        <right style="thin">
          <color indexed="10"/>
        </right>
        <top style="thin">
          <color indexed="10"/>
        </top>
        <bottom style="thin">
          <color indexed="10"/>
        </bottom>
      </border>
      <protection locked="0" hidden="0"/>
    </dxf>
    <dxf>
      <alignment horizontal="general" vertical="top" textRotation="0" wrapText="0" indent="0" justifyLastLine="0" shrinkToFit="0" readingOrder="0"/>
      <border diagonalUp="0" diagonalDown="0" outline="0">
        <left style="thin">
          <color indexed="10"/>
        </left>
        <right style="medium">
          <color indexed="8"/>
        </right>
        <top/>
        <bottom/>
      </border>
      <protection locked="0" hidden="0"/>
    </dxf>
    <dxf>
      <numFmt numFmtId="164" formatCode="0.000E+00"/>
      <alignment horizontal="general" vertical="top" textRotation="0" wrapText="0" indent="0" justifyLastLine="0" shrinkToFit="0" readingOrder="0"/>
      <border diagonalUp="0" diagonalDown="0" outline="0">
        <left style="thin">
          <color indexed="10"/>
        </left>
        <right style="medium">
          <color indexed="8"/>
        </right>
        <top style="thin">
          <color indexed="10"/>
        </top>
        <bottom style="thin">
          <color indexed="10"/>
        </bottom>
      </border>
      <protection locked="0" hidden="0"/>
    </dxf>
    <dxf>
      <alignment horizontal="general" vertical="top" textRotation="0" wrapText="0" indent="0" justifyLastLine="0" shrinkToFit="0" readingOrder="0"/>
      <border diagonalUp="0" diagonalDown="0" outline="0">
        <left style="medium">
          <color indexed="8"/>
        </left>
        <right style="thin">
          <color indexed="10"/>
        </right>
        <top/>
        <bottom/>
      </border>
      <protection locked="0" hidden="0"/>
    </dxf>
    <dxf>
      <numFmt numFmtId="164" formatCode="0.000E+00"/>
      <alignment horizontal="general" vertical="top" textRotation="0" wrapText="0" indent="0" justifyLastLine="0" shrinkToFit="0" readingOrder="0"/>
      <border diagonalUp="0" diagonalDown="0" outline="0">
        <left style="medium">
          <color indexed="8"/>
        </left>
        <right style="thin">
          <color indexed="10"/>
        </right>
        <top style="thin">
          <color indexed="10"/>
        </top>
        <bottom style="thin">
          <color indexed="10"/>
        </bottom>
      </border>
      <protection locked="0" hidden="0"/>
    </dxf>
    <dxf>
      <alignment horizontal="general" vertical="top" textRotation="0" wrapText="0" indent="0" justifyLastLine="0" shrinkToFit="0" readingOrder="0"/>
      <border diagonalUp="0" diagonalDown="0" outline="0">
        <left style="thin">
          <color indexed="10"/>
        </left>
        <right style="medium">
          <color indexed="8"/>
        </right>
        <top/>
        <bottom/>
      </border>
      <protection locked="0" hidden="0"/>
    </dxf>
    <dxf>
      <numFmt numFmtId="164" formatCode="0.000E+00"/>
      <alignment horizontal="general" vertical="top" textRotation="0" wrapText="0" indent="0" justifyLastLine="0" shrinkToFit="0" readingOrder="0"/>
      <border diagonalUp="0" diagonalDown="0" outline="0">
        <left style="thin">
          <color indexed="10"/>
        </left>
        <right style="medium">
          <color indexed="8"/>
        </right>
        <top style="thin">
          <color indexed="10"/>
        </top>
        <bottom style="thin">
          <color indexed="10"/>
        </bottom>
      </border>
      <protection locked="0" hidden="0"/>
    </dxf>
    <dxf>
      <alignment horizontal="general" vertical="top" textRotation="0" wrapText="0" indent="0" justifyLastLine="0" shrinkToFit="0" readingOrder="0"/>
      <border diagonalUp="0" diagonalDown="0" outline="0">
        <left style="medium">
          <color indexed="8"/>
        </left>
        <right style="thin">
          <color indexed="10"/>
        </right>
        <top/>
        <bottom/>
      </border>
      <protection locked="0" hidden="0"/>
    </dxf>
    <dxf>
      <numFmt numFmtId="164" formatCode="0.000E+00"/>
      <alignment horizontal="general" vertical="top" textRotation="0" wrapText="0" indent="0" justifyLastLine="0" shrinkToFit="0" readingOrder="0"/>
      <border diagonalUp="0" diagonalDown="0" outline="0">
        <left style="medium">
          <color indexed="8"/>
        </left>
        <right style="thin">
          <color indexed="10"/>
        </right>
        <top style="thin">
          <color indexed="10"/>
        </top>
        <bottom style="thin">
          <color indexed="10"/>
        </bottom>
      </border>
      <protection locked="0" hidden="0"/>
    </dxf>
    <dxf>
      <alignment horizontal="general" vertical="top" textRotation="0" wrapText="0" indent="0" justifyLastLine="0" shrinkToFit="0" readingOrder="0"/>
      <border diagonalUp="0" diagonalDown="0" outline="0">
        <left style="thin">
          <color indexed="10"/>
        </left>
        <right style="medium">
          <color indexed="8"/>
        </right>
        <top/>
        <bottom/>
      </border>
      <protection locked="0" hidden="0"/>
    </dxf>
    <dxf>
      <numFmt numFmtId="164" formatCode="0.000E+00"/>
      <alignment horizontal="general" vertical="top" textRotation="0" wrapText="0" indent="0" justifyLastLine="0" shrinkToFit="0" readingOrder="0"/>
      <border diagonalUp="0" diagonalDown="0" outline="0">
        <left style="thin">
          <color indexed="10"/>
        </left>
        <right style="medium">
          <color indexed="8"/>
        </right>
        <top style="thin">
          <color indexed="10"/>
        </top>
        <bottom style="thin">
          <color indexed="10"/>
        </bottom>
      </border>
      <protection locked="0" hidden="0"/>
    </dxf>
    <dxf>
      <alignment horizontal="general" vertical="top" textRotation="0" wrapText="0" indent="0" justifyLastLine="0" shrinkToFit="0" readingOrder="0"/>
      <border diagonalUp="0" diagonalDown="0" outline="0">
        <left style="medium">
          <color indexed="8"/>
        </left>
        <right style="thin">
          <color indexed="10"/>
        </right>
        <top/>
        <bottom/>
      </border>
      <protection locked="0" hidden="0"/>
    </dxf>
    <dxf>
      <numFmt numFmtId="164" formatCode="0.000E+00"/>
      <alignment horizontal="general" vertical="top" textRotation="0" wrapText="0" indent="0" justifyLastLine="0" shrinkToFit="0" readingOrder="0"/>
      <border diagonalUp="0" diagonalDown="0" outline="0">
        <left style="medium">
          <color indexed="8"/>
        </left>
        <right style="thin">
          <color indexed="10"/>
        </right>
        <top style="thin">
          <color indexed="10"/>
        </top>
        <bottom style="thin">
          <color indexed="10"/>
        </bottom>
      </border>
      <protection locked="0" hidden="0"/>
    </dxf>
    <dxf>
      <alignment horizontal="general" vertical="top" textRotation="0" wrapText="0" indent="0" justifyLastLine="0" shrinkToFit="0" readingOrder="0"/>
      <border diagonalUp="0" diagonalDown="0" outline="0">
        <left style="thin">
          <color indexed="10"/>
        </left>
        <right style="medium">
          <color indexed="8"/>
        </right>
        <top/>
        <bottom/>
      </border>
      <protection locked="0" hidden="0"/>
    </dxf>
    <dxf>
      <numFmt numFmtId="164" formatCode="0.000E+00"/>
      <alignment horizontal="general" vertical="top" textRotation="0" wrapText="0" indent="0" justifyLastLine="0" shrinkToFit="0" readingOrder="0"/>
      <border diagonalUp="0" diagonalDown="0" outline="0">
        <left style="thin">
          <color indexed="10"/>
        </left>
        <right style="medium">
          <color indexed="8"/>
        </right>
        <top style="thin">
          <color indexed="10"/>
        </top>
        <bottom style="thin">
          <color indexed="10"/>
        </bottom>
      </border>
      <protection locked="0" hidden="0"/>
    </dxf>
    <dxf>
      <alignment horizontal="general" vertical="top" textRotation="0" wrapText="0" indent="0" justifyLastLine="0" shrinkToFit="0" readingOrder="0"/>
      <border diagonalUp="0" diagonalDown="0" outline="0">
        <left style="medium">
          <color indexed="8"/>
        </left>
        <right style="thin">
          <color indexed="10"/>
        </right>
        <top/>
        <bottom/>
      </border>
      <protection locked="0" hidden="0"/>
    </dxf>
    <dxf>
      <numFmt numFmtId="164" formatCode="0.000E+00"/>
      <alignment horizontal="general" vertical="top" textRotation="0" wrapText="0" indent="0" justifyLastLine="0" shrinkToFit="0" readingOrder="0"/>
      <border diagonalUp="0" diagonalDown="0" outline="0">
        <left style="medium">
          <color indexed="8"/>
        </left>
        <right style="thin">
          <color indexed="10"/>
        </right>
        <top style="thin">
          <color indexed="10"/>
        </top>
        <bottom style="thin">
          <color indexed="10"/>
        </bottom>
      </border>
      <protection locked="0" hidden="0"/>
    </dxf>
    <dxf>
      <alignment horizontal="general" vertical="top" textRotation="0" wrapText="0" indent="0" justifyLastLine="0" shrinkToFit="0" readingOrder="0"/>
      <border diagonalUp="0" diagonalDown="0" outline="0">
        <left style="thin">
          <color indexed="10"/>
        </left>
        <right style="medium">
          <color indexed="8"/>
        </right>
        <top/>
        <bottom/>
      </border>
      <protection locked="0" hidden="0"/>
    </dxf>
    <dxf>
      <numFmt numFmtId="164" formatCode="0.000E+00"/>
      <alignment horizontal="general" vertical="top" textRotation="0" wrapText="0" indent="0" justifyLastLine="0" shrinkToFit="0" readingOrder="0"/>
      <border diagonalUp="0" diagonalDown="0" outline="0">
        <left style="thin">
          <color indexed="10"/>
        </left>
        <right style="medium">
          <color indexed="8"/>
        </right>
        <top style="thin">
          <color indexed="10"/>
        </top>
        <bottom style="thin">
          <color indexed="10"/>
        </bottom>
      </border>
      <protection locked="0" hidden="0"/>
    </dxf>
    <dxf>
      <alignment horizontal="general" vertical="top" textRotation="0" wrapText="0" indent="0" justifyLastLine="0" shrinkToFit="0" readingOrder="0"/>
      <border diagonalUp="0" diagonalDown="0" outline="0">
        <left style="medium">
          <color indexed="8"/>
        </left>
        <right style="thin">
          <color indexed="10"/>
        </right>
        <top/>
        <bottom/>
      </border>
      <protection locked="0" hidden="0"/>
    </dxf>
    <dxf>
      <numFmt numFmtId="164" formatCode="0.000E+00"/>
      <alignment horizontal="general" vertical="top" textRotation="0" wrapText="0" indent="0" justifyLastLine="0" shrinkToFit="0" readingOrder="0"/>
      <border diagonalUp="0" diagonalDown="0" outline="0">
        <left style="medium">
          <color indexed="8"/>
        </left>
        <right style="thin">
          <color indexed="10"/>
        </right>
        <top style="thin">
          <color indexed="10"/>
        </top>
        <bottom style="thin">
          <color indexed="10"/>
        </bottom>
      </border>
      <protection locked="0" hidden="0"/>
    </dxf>
    <dxf>
      <alignment horizontal="general" vertical="top" textRotation="0" wrapText="0" indent="0" justifyLastLine="0" shrinkToFit="0" readingOrder="0"/>
      <border diagonalUp="0" diagonalDown="0" outline="0">
        <left style="thin">
          <color indexed="10"/>
        </left>
        <right style="medium">
          <color indexed="8"/>
        </right>
        <top/>
        <bottom/>
      </border>
      <protection locked="0" hidden="0"/>
    </dxf>
    <dxf>
      <numFmt numFmtId="164" formatCode="0.000E+00"/>
      <alignment horizontal="general" vertical="top" textRotation="0" wrapText="0" indent="0" justifyLastLine="0" shrinkToFit="0" readingOrder="0"/>
      <border diagonalUp="0" diagonalDown="0" outline="0">
        <left style="thin">
          <color indexed="10"/>
        </left>
        <right style="medium">
          <color indexed="8"/>
        </right>
        <top style="thin">
          <color indexed="10"/>
        </top>
        <bottom style="thin">
          <color indexed="10"/>
        </bottom>
      </border>
      <protection locked="0" hidden="0"/>
    </dxf>
    <dxf>
      <alignment horizontal="general" vertical="top" textRotation="0" wrapText="0" indent="0" justifyLastLine="0" shrinkToFit="0" readingOrder="0"/>
      <border diagonalUp="0" diagonalDown="0" outline="0">
        <left style="medium">
          <color indexed="8"/>
        </left>
        <right style="thin">
          <color indexed="10"/>
        </right>
        <top/>
        <bottom/>
      </border>
      <protection locked="0" hidden="0"/>
    </dxf>
    <dxf>
      <numFmt numFmtId="164" formatCode="0.000E+00"/>
      <alignment horizontal="general" vertical="top" textRotation="0" wrapText="0" indent="0" justifyLastLine="0" shrinkToFit="0" readingOrder="0"/>
      <border diagonalUp="0" diagonalDown="0" outline="0">
        <left style="medium">
          <color indexed="8"/>
        </left>
        <right style="thin">
          <color indexed="10"/>
        </right>
        <top style="thin">
          <color indexed="10"/>
        </top>
        <bottom style="thin">
          <color indexed="10"/>
        </bottom>
      </border>
      <protection locked="0" hidden="0"/>
    </dxf>
    <dxf>
      <alignment horizontal="general" vertical="top" textRotation="0" wrapText="0" indent="0" justifyLastLine="0" shrinkToFit="0" readingOrder="0"/>
      <border diagonalUp="0" diagonalDown="0" outline="0">
        <left style="thin">
          <color indexed="10"/>
        </left>
        <right style="medium">
          <color indexed="8"/>
        </right>
        <top/>
        <bottom/>
      </border>
      <protection locked="0" hidden="0"/>
    </dxf>
    <dxf>
      <numFmt numFmtId="164" formatCode="0.000E+00"/>
      <alignment horizontal="general" vertical="top" textRotation="0" wrapText="0" indent="0" justifyLastLine="0" shrinkToFit="0" readingOrder="0"/>
      <border diagonalUp="0" diagonalDown="0" outline="0">
        <left style="thin">
          <color indexed="10"/>
        </left>
        <right style="medium">
          <color indexed="8"/>
        </right>
        <top style="thin">
          <color indexed="10"/>
        </top>
        <bottom style="thin">
          <color indexed="10"/>
        </bottom>
      </border>
      <protection locked="0" hidden="0"/>
    </dxf>
    <dxf>
      <alignment horizontal="general" vertical="top" textRotation="0" wrapText="0" indent="0" justifyLastLine="0" shrinkToFit="0" readingOrder="0"/>
      <border diagonalUp="0" diagonalDown="0" outline="0">
        <left style="medium">
          <color indexed="8"/>
        </left>
        <right style="thin">
          <color indexed="10"/>
        </right>
        <top/>
        <bottom/>
      </border>
      <protection locked="0" hidden="0"/>
    </dxf>
    <dxf>
      <numFmt numFmtId="164" formatCode="0.000E+00"/>
      <alignment horizontal="general" vertical="top" textRotation="0" wrapText="0" indent="0" justifyLastLine="0" shrinkToFit="0" readingOrder="0"/>
      <border diagonalUp="0" diagonalDown="0" outline="0">
        <left style="medium">
          <color indexed="8"/>
        </left>
        <right style="thin">
          <color indexed="10"/>
        </right>
        <top style="thin">
          <color indexed="10"/>
        </top>
        <bottom style="thin">
          <color indexed="10"/>
        </bottom>
      </border>
      <protection locked="0" hidden="0"/>
    </dxf>
    <dxf>
      <alignment horizontal="general" vertical="top" textRotation="0" wrapText="0" indent="0" justifyLastLine="0" shrinkToFit="0" readingOrder="0"/>
      <border diagonalUp="0" diagonalDown="0" outline="0">
        <left style="thin">
          <color indexed="10"/>
        </left>
        <right style="medium">
          <color indexed="8"/>
        </right>
        <top/>
        <bottom/>
      </border>
      <protection locked="0" hidden="0"/>
    </dxf>
    <dxf>
      <numFmt numFmtId="164" formatCode="0.000E+00"/>
      <alignment horizontal="general" vertical="top" textRotation="0" wrapText="0" indent="0" justifyLastLine="0" shrinkToFit="0" readingOrder="0"/>
      <border diagonalUp="0" diagonalDown="0" outline="0">
        <left style="thin">
          <color indexed="10"/>
        </left>
        <right style="medium">
          <color indexed="8"/>
        </right>
        <top style="thin">
          <color indexed="10"/>
        </top>
        <bottom style="thin">
          <color indexed="10"/>
        </bottom>
      </border>
      <protection locked="0" hidden="0"/>
    </dxf>
    <dxf>
      <alignment horizontal="general" vertical="top" textRotation="0" wrapText="0" indent="0" justifyLastLine="0" shrinkToFit="0" readingOrder="0"/>
      <border diagonalUp="0" diagonalDown="0" outline="0">
        <left style="medium">
          <color indexed="8"/>
        </left>
        <right style="thin">
          <color indexed="10"/>
        </right>
        <top/>
        <bottom/>
      </border>
      <protection locked="0" hidden="0"/>
    </dxf>
    <dxf>
      <numFmt numFmtId="164" formatCode="0.000E+00"/>
      <alignment horizontal="general" vertical="top" textRotation="0" wrapText="0" indent="0" justifyLastLine="0" shrinkToFit="0" readingOrder="0"/>
      <border diagonalUp="0" diagonalDown="0" outline="0">
        <left style="medium">
          <color indexed="8"/>
        </left>
        <right style="thin">
          <color indexed="10"/>
        </right>
        <top style="thin">
          <color indexed="10"/>
        </top>
        <bottom style="thin">
          <color indexed="10"/>
        </bottom>
      </border>
      <protection locked="0" hidden="0"/>
    </dxf>
    <dxf>
      <alignment horizontal="general" vertical="top" textRotation="0" wrapText="0" indent="0" justifyLastLine="0" shrinkToFit="0" readingOrder="0"/>
      <border diagonalUp="0" diagonalDown="0" outline="0">
        <left style="medium">
          <color indexed="8"/>
        </left>
        <right style="medium">
          <color indexed="8"/>
        </right>
        <top/>
        <bottom/>
      </border>
      <protection locked="0" hidden="0"/>
    </dxf>
    <dxf>
      <numFmt numFmtId="164" formatCode="0.000E+00"/>
      <alignment horizontal="general" vertical="top" textRotation="0" wrapText="0" indent="0" justifyLastLine="0" shrinkToFit="0" readingOrder="0"/>
      <border diagonalUp="0" diagonalDown="0" outline="0">
        <left style="medium">
          <color indexed="8"/>
        </left>
        <right style="medium">
          <color indexed="8"/>
        </right>
        <top style="thin">
          <color indexed="10"/>
        </top>
        <bottom style="thin">
          <color indexed="10"/>
        </bottom>
      </border>
      <protection locked="0" hidden="0"/>
    </dxf>
    <dxf>
      <alignment horizontal="general" vertical="top" textRotation="0" wrapText="0" indent="0" justifyLastLine="0" shrinkToFit="0" readingOrder="0"/>
      <border diagonalUp="0" diagonalDown="0" outline="0">
        <left style="medium">
          <color indexed="8"/>
        </left>
        <right style="medium">
          <color indexed="8"/>
        </right>
        <top/>
        <bottom/>
      </border>
      <protection locked="0" hidden="0"/>
    </dxf>
    <dxf>
      <numFmt numFmtId="164" formatCode="0.000E+00"/>
      <alignment horizontal="general" vertical="top" textRotation="0" wrapText="0" indent="0" justifyLastLine="0" shrinkToFit="0" readingOrder="0"/>
      <border diagonalUp="0" diagonalDown="0" outline="0">
        <left style="medium">
          <color indexed="8"/>
        </left>
        <right style="medium">
          <color indexed="8"/>
        </right>
        <top style="thin">
          <color indexed="10"/>
        </top>
        <bottom style="thin">
          <color indexed="10"/>
        </bottom>
      </border>
      <protection locked="0" hidden="0"/>
    </dxf>
    <dxf>
      <alignment horizontal="general" vertical="top" textRotation="0" wrapText="0" indent="0" justifyLastLine="0" shrinkToFit="0" readingOrder="0"/>
      <border diagonalUp="0" diagonalDown="0" outline="0">
        <left style="medium">
          <color indexed="8"/>
        </left>
        <right style="medium">
          <color indexed="8"/>
        </right>
        <top/>
        <bottom/>
      </border>
      <protection locked="1" hidden="0"/>
    </dxf>
    <dxf>
      <numFmt numFmtId="0" formatCode="General"/>
      <alignment horizontal="general" vertical="top" textRotation="0" wrapText="0" indent="0" justifyLastLine="0" shrinkToFit="0" readingOrder="0"/>
      <border diagonalUp="0" diagonalDown="0" outline="0">
        <left style="medium">
          <color indexed="8"/>
        </left>
        <right style="medium">
          <color indexed="8"/>
        </right>
        <top style="thin">
          <color indexed="11"/>
        </top>
        <bottom style="thin">
          <color indexed="10"/>
        </bottom>
      </border>
      <protection locked="1" hidden="0"/>
    </dxf>
    <dxf>
      <alignment horizontal="general" vertical="top" textRotation="0" wrapText="0" indent="0" justifyLastLine="0" shrinkToFit="0" readingOrder="0"/>
      <border diagonalUp="0" diagonalDown="0" outline="0">
        <left style="medium">
          <color indexed="8"/>
        </left>
        <right style="medium">
          <color indexed="8"/>
        </right>
        <top/>
        <bottom/>
      </border>
      <protection locked="1" hidden="0"/>
    </dxf>
    <dxf>
      <numFmt numFmtId="0" formatCode="General"/>
      <alignment horizontal="general" vertical="top" textRotation="0" wrapText="0" indent="0" justifyLastLine="0" shrinkToFit="0" readingOrder="0"/>
      <border diagonalUp="0" diagonalDown="0" outline="0">
        <left style="medium">
          <color indexed="8"/>
        </left>
        <right style="medium">
          <color indexed="8"/>
        </right>
        <top style="thin">
          <color indexed="10"/>
        </top>
        <bottom style="thin">
          <color indexed="10"/>
        </bottom>
      </border>
      <protection locked="1" hidden="0"/>
    </dxf>
    <dxf>
      <alignment horizontal="general" vertical="top" textRotation="0" wrapText="0" indent="0" justifyLastLine="0" shrinkToFit="0" readingOrder="0"/>
      <border diagonalUp="0" diagonalDown="0" outline="0">
        <left style="medium">
          <color indexed="8"/>
        </left>
        <right style="medium">
          <color indexed="8"/>
        </right>
        <top/>
        <bottom/>
      </border>
      <protection locked="1" hidden="0"/>
    </dxf>
    <dxf>
      <numFmt numFmtId="0" formatCode="General"/>
      <alignment horizontal="general" vertical="top" textRotation="0" wrapText="0" indent="0" justifyLastLine="0" shrinkToFit="0" readingOrder="0"/>
      <border diagonalUp="0" diagonalDown="0" outline="0">
        <left style="medium">
          <color indexed="8"/>
        </left>
        <right style="medium">
          <color indexed="8"/>
        </right>
        <top style="thin">
          <color indexed="11"/>
        </top>
        <bottom style="thin">
          <color indexed="10"/>
        </bottom>
      </border>
      <protection locked="1" hidden="0"/>
    </dxf>
    <dxf>
      <alignment horizontal="general" vertical="top" textRotation="0" wrapText="0" indent="0" justifyLastLine="0" shrinkToFit="0" readingOrder="0"/>
      <border diagonalUp="0" diagonalDown="0" outline="0">
        <left style="thin">
          <color indexed="10"/>
        </left>
        <right style="medium">
          <color indexed="8"/>
        </right>
        <top/>
        <bottom/>
      </border>
      <protection locked="0" hidden="0"/>
    </dxf>
    <dxf>
      <numFmt numFmtId="30" formatCode="@"/>
      <alignment horizontal="general" vertical="top" textRotation="0" wrapText="0" indent="0" justifyLastLine="0" shrinkToFit="0" readingOrder="0"/>
      <border diagonalUp="0" diagonalDown="0" outline="0">
        <left style="thin">
          <color indexed="10"/>
        </left>
        <right style="medium">
          <color indexed="8"/>
        </right>
        <top style="thin">
          <color indexed="10"/>
        </top>
        <bottom style="thin">
          <color indexed="10"/>
        </bottom>
      </border>
      <protection locked="0" hidden="0"/>
    </dxf>
    <dxf>
      <alignment horizontal="general" vertical="top" textRotation="0" wrapText="0" indent="0" justifyLastLine="0" shrinkToFit="0" readingOrder="0"/>
      <border diagonalUp="0" diagonalDown="0" outline="0">
        <left style="thin">
          <color indexed="10"/>
        </left>
        <right style="thin">
          <color indexed="10"/>
        </right>
        <top/>
        <bottom/>
      </border>
      <protection locked="0" hidden="0"/>
    </dxf>
    <dxf>
      <numFmt numFmtId="30" formatCode="@"/>
      <alignment horizontal="general" vertical="top" textRotation="0" wrapText="0" indent="0" justifyLastLine="0" shrinkToFit="0" readingOrder="0"/>
      <border diagonalUp="0" diagonalDown="0" outline="0">
        <left style="thin">
          <color indexed="10"/>
        </left>
        <right style="thin">
          <color indexed="10"/>
        </right>
        <top style="thin">
          <color indexed="10"/>
        </top>
        <bottom style="thin">
          <color indexed="10"/>
        </bottom>
      </border>
      <protection locked="0" hidden="0"/>
    </dxf>
    <dxf>
      <alignment horizontal="general" vertical="top" textRotation="0" wrapText="0" indent="0" justifyLastLine="0" shrinkToFit="0" readingOrder="0"/>
      <border diagonalUp="0" diagonalDown="0" outline="0">
        <left style="thin">
          <color indexed="10"/>
        </left>
        <right style="thin">
          <color indexed="10"/>
        </right>
        <top/>
        <bottom/>
      </border>
      <protection locked="0" hidden="0"/>
    </dxf>
    <dxf>
      <numFmt numFmtId="0" formatCode="General"/>
      <alignment horizontal="general" vertical="top" textRotation="0" wrapText="0" indent="0" justifyLastLine="0" shrinkToFit="0" readingOrder="0"/>
      <border diagonalUp="0" diagonalDown="0" outline="0">
        <left style="thin">
          <color indexed="10"/>
        </left>
        <right style="thin">
          <color indexed="10"/>
        </right>
        <top style="thin">
          <color indexed="10"/>
        </top>
        <bottom style="thin">
          <color indexed="10"/>
        </bottom>
      </border>
      <protection locked="0" hidden="0"/>
    </dxf>
    <dxf>
      <alignment horizontal="general" vertical="top" textRotation="0" wrapText="0" indent="0" justifyLastLine="0" shrinkToFit="0" readingOrder="0"/>
      <border diagonalUp="0" diagonalDown="0" outline="0">
        <left/>
        <right style="thin">
          <color indexed="10"/>
        </right>
        <top/>
        <bottom/>
      </border>
      <protection locked="0" hidden="0"/>
    </dxf>
    <dxf>
      <numFmt numFmtId="0" formatCode="General"/>
      <alignment horizontal="general" vertical="top" textRotation="0" wrapText="0" indent="0" justifyLastLine="0" shrinkToFit="0" readingOrder="0"/>
      <border diagonalUp="0" diagonalDown="0" outline="0">
        <left/>
        <right style="thin">
          <color indexed="10"/>
        </right>
        <top style="thin">
          <color indexed="10"/>
        </top>
        <bottom style="thin">
          <color indexed="10"/>
        </bottom>
      </border>
      <protection locked="0" hidden="0"/>
    </dxf>
    <dxf>
      <font>
        <b val="0"/>
        <i val="0"/>
        <strike val="0"/>
        <condense val="0"/>
        <extend val="0"/>
        <outline val="0"/>
        <shadow val="0"/>
        <u val="none"/>
        <vertAlign val="baseline"/>
        <sz val="10"/>
        <color indexed="8"/>
        <name val="Helvetica Neue"/>
        <family val="2"/>
        <scheme val="none"/>
      </font>
      <fill>
        <patternFill patternType="none">
          <fgColor indexed="64"/>
          <bgColor indexed="65"/>
        </patternFill>
      </fill>
      <alignment horizontal="general" vertical="top" textRotation="0" wrapText="0" indent="0" justifyLastLine="0" shrinkToFit="0" readingOrder="0"/>
      <border diagonalUp="0" diagonalDown="0" outline="0">
        <left/>
        <right style="thin">
          <color indexed="11"/>
        </right>
        <top/>
        <bottom/>
      </border>
      <protection locked="0" hidden="0"/>
    </dxf>
    <dxf>
      <font>
        <b val="0"/>
        <i val="0"/>
        <strike val="0"/>
        <condense val="0"/>
        <extend val="0"/>
        <outline val="0"/>
        <shadow val="0"/>
        <u val="none"/>
        <vertAlign val="baseline"/>
        <sz val="10"/>
        <color indexed="8"/>
        <name val="Helvetica Neue"/>
        <family val="2"/>
        <scheme val="none"/>
      </font>
      <numFmt numFmtId="30" formatCode="@"/>
      <fill>
        <patternFill patternType="none">
          <fgColor indexed="64"/>
          <bgColor auto="1"/>
        </patternFill>
      </fill>
      <alignment horizontal="general" vertical="top" textRotation="0" wrapText="0" indent="0" justifyLastLine="0" shrinkToFit="0" readingOrder="0"/>
      <border diagonalUp="0" diagonalDown="0" outline="0">
        <left/>
        <right style="thin">
          <color indexed="11"/>
        </right>
        <top style="thin">
          <color indexed="10"/>
        </top>
        <bottom style="thin">
          <color indexed="10"/>
        </bottom>
      </border>
      <protection locked="0" hidden="0"/>
    </dxf>
    <dxf>
      <border outline="0">
        <left style="thin">
          <color indexed="10"/>
        </left>
        <right style="medium">
          <color indexed="8"/>
        </right>
      </border>
    </dxf>
    <dxf>
      <protection locked="0" hidden="0"/>
    </dxf>
    <dxf>
      <border outline="0">
        <bottom style="thin">
          <color indexed="11"/>
        </bottom>
      </border>
    </dxf>
    <dxf>
      <font>
        <b/>
        <i val="0"/>
        <strike val="0"/>
        <condense val="0"/>
        <extend val="0"/>
        <outline val="0"/>
        <shadow val="0"/>
        <u val="none"/>
        <vertAlign val="baseline"/>
        <sz val="10"/>
        <color indexed="8"/>
        <name val="Helvetica Neue"/>
        <family val="2"/>
        <scheme val="none"/>
      </font>
      <numFmt numFmtId="30" formatCode="@"/>
      <fill>
        <patternFill patternType="solid">
          <fgColor indexed="64"/>
          <bgColor theme="2"/>
        </patternFill>
      </fill>
      <alignment horizontal="general" vertical="top" textRotation="0" wrapText="0" indent="0" justifyLastLine="0" shrinkToFit="0" readingOrder="0"/>
      <protection locked="0" hidden="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numFmt numFmtId="15" formatCode="0.00E+00"/>
      <alignment horizontal="general" vertical="top" textRotation="0" wrapText="0" indent="0" justifyLastLine="0" shrinkToFit="0" readingOrder="0"/>
    </dxf>
    <dxf>
      <alignment horizontal="general" vertical="top" textRotation="0" wrapText="0" indent="0" justifyLastLine="0" shrinkToFit="0" readingOrder="0"/>
    </dxf>
    <dxf>
      <numFmt numFmtId="15" formatCode="0.00E+00"/>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font>
        <b/>
        <family val="2"/>
      </font>
      <fill>
        <patternFill patternType="solid">
          <fgColor indexed="64"/>
          <bgColor theme="2"/>
        </patternFill>
      </fill>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numFmt numFmtId="15" formatCode="0.00E+00"/>
      <alignment horizontal="general" vertical="top" textRotation="0" wrapText="0" indent="0" justifyLastLine="0" shrinkToFit="0" readingOrder="0"/>
    </dxf>
    <dxf>
      <alignment horizontal="general" vertical="top" textRotation="0" wrapText="0" indent="0" justifyLastLine="0" shrinkToFit="0" readingOrder="0"/>
    </dxf>
    <dxf>
      <numFmt numFmtId="15" formatCode="0.00E+00"/>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font>
        <b/>
        <family val="2"/>
      </font>
      <fill>
        <patternFill patternType="solid">
          <fgColor indexed="64"/>
          <bgColor theme="2"/>
        </patternFill>
      </fill>
      <alignment horizontal="general" vertical="top" textRotation="0" wrapText="0" indent="0" justifyLastLine="0" shrinkToFit="0" readingOrder="0"/>
    </dxf>
    <dxf>
      <alignment horizontal="general" textRotation="0" wrapText="1" indent="0" justifyLastLine="0" shrinkToFit="0" readingOrder="0"/>
    </dxf>
    <dxf>
      <alignment horizontal="general" textRotation="0" wrapText="1" indent="0" justifyLastLine="0" shrinkToFit="0" readingOrder="0"/>
    </dxf>
    <dxf>
      <numFmt numFmtId="165" formatCode="_-* #,##0.0_-;\-* #,##0.0_-;_-* &quot;-&quot;??_-;_-@_-"/>
    </dxf>
    <dxf>
      <alignment horizontal="general" textRotation="0" wrapText="1" indent="0" justifyLastLine="0" shrinkToFit="0" readingOrder="0"/>
    </dxf>
    <dxf>
      <numFmt numFmtId="15" formatCode="0.00E+00"/>
    </dxf>
    <dxf>
      <numFmt numFmtId="0" formatCode="General"/>
    </dxf>
    <dxf>
      <font>
        <b/>
        <family val="2"/>
      </font>
      <fill>
        <patternFill patternType="solid">
          <fgColor indexed="64"/>
          <bgColor theme="2"/>
        </patternFill>
      </fill>
    </dxf>
    <dxf>
      <numFmt numFmtId="0" formatCode="General"/>
      <alignment horizontal="general" vertical="top" textRotation="0" wrapText="0" indent="0" justifyLastLine="0" shrinkToFit="0" readingOrder="0"/>
      <border diagonalUp="0" diagonalDown="0">
        <left style="thin">
          <color indexed="10"/>
        </left>
        <right/>
        <top style="thin">
          <color indexed="10"/>
        </top>
        <bottom style="thin">
          <color indexed="10"/>
        </bottom>
        <vertical/>
        <horizontal/>
      </border>
    </dxf>
    <dxf>
      <numFmt numFmtId="0" formatCode="General"/>
      <alignment horizontal="general" vertical="top" textRotation="0" wrapText="0" indent="0" justifyLastLine="0" shrinkToFit="0" readingOrder="0"/>
      <border diagonalUp="0" diagonalDown="0">
        <left style="thin">
          <color indexed="10"/>
        </left>
        <right style="thin">
          <color indexed="10"/>
        </right>
        <top style="thin">
          <color indexed="10"/>
        </top>
        <bottom style="thin">
          <color indexed="10"/>
        </bottom>
        <vertical/>
        <horizontal/>
      </border>
    </dxf>
    <dxf>
      <numFmt numFmtId="0" formatCode="General"/>
      <alignment horizontal="general" vertical="top" textRotation="0" wrapText="0" indent="0" justifyLastLine="0" shrinkToFit="0" readingOrder="0"/>
      <border diagonalUp="0" diagonalDown="0">
        <left style="thin">
          <color indexed="10"/>
        </left>
        <right style="thin">
          <color indexed="10"/>
        </right>
        <top style="thin">
          <color indexed="10"/>
        </top>
        <bottom style="thin">
          <color indexed="10"/>
        </bottom>
        <vertical/>
        <horizontal/>
      </border>
    </dxf>
    <dxf>
      <numFmt numFmtId="0" formatCode="General"/>
      <alignment horizontal="general" vertical="top" textRotation="0" wrapText="0" indent="0" justifyLastLine="0" shrinkToFit="0" readingOrder="0"/>
      <border diagonalUp="0" diagonalDown="0">
        <left style="thin">
          <color indexed="10"/>
        </left>
        <right style="thin">
          <color indexed="10"/>
        </right>
        <top style="thin">
          <color indexed="10"/>
        </top>
        <bottom style="thin">
          <color indexed="10"/>
        </bottom>
        <vertical/>
        <horizontal/>
      </border>
    </dxf>
    <dxf>
      <numFmt numFmtId="30" formatCode="@"/>
      <alignment horizontal="general" vertical="top" textRotation="0" wrapText="0" indent="0" justifyLastLine="0" shrinkToFit="0" readingOrder="0"/>
      <border diagonalUp="0" diagonalDown="0">
        <left style="thin">
          <color indexed="10"/>
        </left>
        <right style="thin">
          <color indexed="10"/>
        </right>
        <top style="thin">
          <color indexed="10"/>
        </top>
        <bottom style="thin">
          <color indexed="10"/>
        </bottom>
        <vertical/>
        <horizontal/>
      </border>
    </dxf>
    <dxf>
      <numFmt numFmtId="0" formatCode="General"/>
      <alignment horizontal="general" vertical="top" textRotation="0" wrapText="0" indent="0" justifyLastLine="0" shrinkToFit="0" readingOrder="0"/>
      <border diagonalUp="0" diagonalDown="0">
        <left style="thin">
          <color indexed="10"/>
        </left>
        <right style="thin">
          <color indexed="10"/>
        </right>
        <top style="thin">
          <color indexed="10"/>
        </top>
        <bottom style="thin">
          <color indexed="10"/>
        </bottom>
        <vertical/>
        <horizontal/>
      </border>
    </dxf>
    <dxf>
      <numFmt numFmtId="30" formatCode="@"/>
      <alignment horizontal="general" vertical="top" textRotation="0" wrapText="0" indent="0" justifyLastLine="0" shrinkToFit="0" readingOrder="0"/>
      <border diagonalUp="0" diagonalDown="0">
        <left style="thin">
          <color indexed="10"/>
        </left>
        <right style="thin">
          <color indexed="10"/>
        </right>
        <top style="thin">
          <color indexed="10"/>
        </top>
        <bottom style="thin">
          <color indexed="10"/>
        </bottom>
        <vertical/>
        <horizontal/>
      </border>
    </dxf>
    <dxf>
      <numFmt numFmtId="0" formatCode="General"/>
      <alignment horizontal="general" vertical="top" textRotation="0" wrapText="0" indent="0" justifyLastLine="0" shrinkToFit="0" readingOrder="0"/>
      <border diagonalUp="0" diagonalDown="0">
        <left style="thin">
          <color indexed="10"/>
        </left>
        <right style="thin">
          <color indexed="10"/>
        </right>
        <top style="thin">
          <color indexed="10"/>
        </top>
        <bottom style="thin">
          <color indexed="10"/>
        </bottom>
        <vertical/>
        <horizontal/>
      </border>
    </dxf>
    <dxf>
      <numFmt numFmtId="30" formatCode="@"/>
      <alignment horizontal="general" vertical="top" textRotation="0" wrapText="0" indent="0" justifyLastLine="0" shrinkToFit="0" readingOrder="0"/>
      <border diagonalUp="0" diagonalDown="0">
        <left style="thin">
          <color indexed="10"/>
        </left>
        <right style="thin">
          <color indexed="10"/>
        </right>
        <top style="thin">
          <color indexed="10"/>
        </top>
        <bottom style="thin">
          <color indexed="10"/>
        </bottom>
        <vertical/>
        <horizontal/>
      </border>
    </dxf>
    <dxf>
      <numFmt numFmtId="30" formatCode="@"/>
      <alignment horizontal="general" vertical="top" textRotation="0" wrapText="0" indent="0" justifyLastLine="0" shrinkToFit="0" readingOrder="0"/>
      <border diagonalUp="0" diagonalDown="0">
        <left style="thin">
          <color indexed="10"/>
        </left>
        <right style="thin">
          <color indexed="10"/>
        </right>
        <top style="thin">
          <color indexed="10"/>
        </top>
        <bottom style="thin">
          <color indexed="10"/>
        </bottom>
        <vertical/>
        <horizontal/>
      </border>
    </dxf>
    <dxf>
      <numFmt numFmtId="0" formatCode="General"/>
      <alignment horizontal="general" vertical="top" textRotation="0" wrapText="0" indent="0" justifyLastLine="0" shrinkToFit="0" readingOrder="0"/>
      <border diagonalUp="0" diagonalDown="0">
        <left style="thin">
          <color indexed="10"/>
        </left>
        <right style="thin">
          <color indexed="10"/>
        </right>
        <top style="thin">
          <color indexed="10"/>
        </top>
        <bottom style="thin">
          <color indexed="10"/>
        </bottom>
        <vertical/>
        <horizontal/>
      </border>
    </dxf>
    <dxf>
      <numFmt numFmtId="0" formatCode="General"/>
      <alignment horizontal="general" vertical="top" textRotation="0" wrapText="0" indent="0" justifyLastLine="0" shrinkToFit="0" readingOrder="0"/>
      <border diagonalUp="0" diagonalDown="0">
        <left style="thin">
          <color indexed="10"/>
        </left>
        <right style="thin">
          <color indexed="10"/>
        </right>
        <top style="thin">
          <color indexed="10"/>
        </top>
        <bottom style="thin">
          <color indexed="10"/>
        </bottom>
        <vertical/>
        <horizontal/>
      </border>
    </dxf>
    <dxf>
      <numFmt numFmtId="30" formatCode="@"/>
      <alignment horizontal="general" vertical="top" textRotation="0" wrapText="0" indent="0" justifyLastLine="0" shrinkToFit="0" readingOrder="0"/>
      <border diagonalUp="0" diagonalDown="0">
        <left/>
        <right style="thin">
          <color indexed="10"/>
        </right>
        <top style="thin">
          <color indexed="10"/>
        </top>
        <bottom style="thin">
          <color indexed="10"/>
        </bottom>
        <vertical/>
        <horizontal/>
      </border>
    </dxf>
    <dxf>
      <border outline="0">
        <left style="thin">
          <color indexed="10"/>
        </left>
        <right style="thin">
          <color indexed="10"/>
        </right>
        <top style="thin">
          <color indexed="10"/>
        </top>
        <bottom style="thin">
          <color indexed="10"/>
        </bottom>
      </border>
    </dxf>
    <dxf>
      <alignment horizontal="general" vertical="top" textRotation="0" wrapText="0" indent="0" justifyLastLine="0" shrinkToFit="0" readingOrder="0"/>
    </dxf>
    <dxf>
      <font>
        <b/>
        <i val="0"/>
        <strike val="0"/>
        <condense val="0"/>
        <extend val="0"/>
        <outline val="0"/>
        <shadow val="0"/>
        <u val="none"/>
        <vertAlign val="baseline"/>
        <sz val="10"/>
        <color indexed="8"/>
        <name val="Helvetica Neue"/>
        <family val="2"/>
        <scheme val="none"/>
      </font>
      <numFmt numFmtId="30" formatCode="@"/>
      <fill>
        <patternFill patternType="solid">
          <fgColor indexed="64"/>
          <bgColor theme="2"/>
        </patternFill>
      </fill>
      <alignment horizontal="general" vertical="top" textRotation="0" wrapText="0" indent="0" justifyLastLine="0" shrinkToFit="0" readingOrder="0"/>
      <border diagonalUp="0" diagonalDown="0" outline="0">
        <left style="thin">
          <color indexed="10"/>
        </left>
        <right style="thin">
          <color indexed="10"/>
        </right>
        <top/>
        <bottom/>
      </border>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font>
        <b/>
        <i val="0"/>
        <strike val="0"/>
        <condense val="0"/>
        <extend val="0"/>
        <outline val="0"/>
        <shadow val="0"/>
        <u val="none"/>
        <vertAlign val="baseline"/>
        <sz val="10"/>
        <color indexed="8"/>
        <name val="Helvetica Neue"/>
        <family val="2"/>
        <scheme val="none"/>
      </font>
      <fill>
        <patternFill patternType="solid">
          <fgColor indexed="64"/>
          <bgColor theme="2"/>
        </patternFill>
      </fill>
      <alignment horizontal="general" vertical="top" textRotation="0" wrapText="0" indent="0" justifyLastLine="0" shrinkToFit="0" readingOrder="0"/>
    </dxf>
    <dxf>
      <numFmt numFmtId="30" formatCode="@"/>
      <fill>
        <patternFill patternType="none">
          <fgColor indexed="64"/>
          <bgColor auto="1"/>
        </patternFill>
      </fill>
      <alignment horizontal="general" vertical="top" textRotation="0" wrapText="0" indent="0" justifyLastLine="0" shrinkToFit="0" readingOrder="0"/>
    </dxf>
    <dxf>
      <numFmt numFmtId="30" formatCode="@"/>
      <fill>
        <patternFill patternType="none">
          <fgColor indexed="64"/>
          <bgColor auto="1"/>
        </patternFill>
      </fill>
      <alignment horizontal="general" vertical="top" textRotation="0" wrapText="0" indent="0" justifyLastLine="0" shrinkToFit="0" readingOrder="0"/>
    </dxf>
    <dxf>
      <numFmt numFmtId="30" formatCode="@"/>
      <fill>
        <patternFill patternType="none">
          <fgColor indexed="64"/>
          <bgColor auto="1"/>
        </patternFill>
      </fill>
      <alignment horizontal="general" vertical="top" textRotation="0" wrapText="0" indent="0" justifyLastLine="0" shrinkToFit="0" readingOrder="0"/>
    </dxf>
    <dxf>
      <numFmt numFmtId="30" formatCode="@"/>
      <fill>
        <patternFill patternType="none">
          <fgColor indexed="64"/>
          <bgColor auto="1"/>
        </patternFill>
      </fill>
      <alignment horizontal="general" vertical="top" textRotation="0" wrapText="0" indent="0" justifyLastLine="0" shrinkToFit="0" readingOrder="0"/>
    </dxf>
    <dxf>
      <numFmt numFmtId="30" formatCode="@"/>
      <fill>
        <patternFill patternType="none">
          <fgColor indexed="64"/>
          <bgColor auto="1"/>
        </patternFill>
      </fill>
      <alignment horizontal="general" vertical="top" textRotation="0" wrapText="0" indent="0" justifyLastLine="0" shrinkToFit="0" readingOrder="0"/>
    </dxf>
    <dxf>
      <numFmt numFmtId="30" formatCode="@"/>
      <fill>
        <patternFill patternType="none">
          <fgColor indexed="64"/>
          <bgColor auto="1"/>
        </patternFill>
      </fill>
      <alignment horizontal="general" vertical="top" textRotation="0" wrapText="0" indent="0" justifyLastLine="0" shrinkToFit="0" readingOrder="0"/>
    </dxf>
    <dxf>
      <numFmt numFmtId="30" formatCode="@"/>
      <fill>
        <patternFill patternType="none">
          <fgColor indexed="64"/>
          <bgColor auto="1"/>
        </patternFill>
      </fill>
      <alignment horizontal="general" vertical="top" textRotation="0" wrapText="0" indent="0" justifyLastLine="0" shrinkToFit="0" readingOrder="0"/>
    </dxf>
    <dxf>
      <numFmt numFmtId="30" formatCode="@"/>
      <fill>
        <patternFill patternType="none">
          <fgColor indexed="64"/>
          <bgColor auto="1"/>
        </patternFill>
      </fill>
      <alignment horizontal="general" vertical="top" textRotation="0" wrapText="0" indent="0" justifyLastLine="0" shrinkToFit="0" readingOrder="0"/>
    </dxf>
    <dxf>
      <numFmt numFmtId="30" formatCode="@"/>
      <fill>
        <patternFill patternType="none">
          <fgColor indexed="64"/>
          <bgColor auto="1"/>
        </patternFill>
      </fill>
      <alignment horizontal="general" vertical="top" textRotation="0" wrapText="0" indent="0" justifyLastLine="0" shrinkToFit="0" readingOrder="0"/>
    </dxf>
    <dxf>
      <numFmt numFmtId="30" formatCode="@"/>
      <fill>
        <patternFill patternType="none">
          <fgColor indexed="64"/>
          <bgColor auto="1"/>
        </patternFill>
      </fill>
      <alignment horizontal="general" vertical="top" textRotation="0" wrapText="0" indent="0" justifyLastLine="0" shrinkToFit="0" readingOrder="0"/>
    </dxf>
    <dxf>
      <numFmt numFmtId="30" formatCode="@"/>
      <fill>
        <patternFill patternType="none">
          <fgColor indexed="64"/>
          <bgColor auto="1"/>
        </patternFill>
      </fill>
      <alignment horizontal="general" vertical="top" textRotation="0" wrapText="0" indent="0" justifyLastLine="0" shrinkToFit="0" readingOrder="0"/>
    </dxf>
    <dxf>
      <numFmt numFmtId="30" formatCode="@"/>
      <fill>
        <patternFill patternType="none">
          <fgColor indexed="64"/>
          <bgColor auto="1"/>
        </patternFill>
      </fill>
      <alignment horizontal="general" vertical="top" textRotation="0" wrapText="0" indent="0" justifyLastLine="0" shrinkToFit="0" readingOrder="0"/>
    </dxf>
    <dxf>
      <numFmt numFmtId="30" formatCode="@"/>
      <fill>
        <patternFill patternType="none">
          <fgColor indexed="64"/>
          <bgColor auto="1"/>
        </patternFill>
      </fill>
      <alignment horizontal="general" vertical="top" textRotation="0" wrapText="0" indent="0" justifyLastLine="0" shrinkToFit="0" readingOrder="0"/>
    </dxf>
    <dxf>
      <numFmt numFmtId="30" formatCode="@"/>
      <fill>
        <patternFill patternType="none">
          <fgColor indexed="64"/>
          <bgColor auto="1"/>
        </patternFill>
      </fill>
      <alignment horizontal="general" vertical="top" textRotation="0" wrapText="0" indent="0" justifyLastLine="0" shrinkToFit="0" readingOrder="0"/>
    </dxf>
    <dxf>
      <numFmt numFmtId="30" formatCode="@"/>
      <fill>
        <patternFill patternType="none">
          <fgColor indexed="64"/>
          <bgColor auto="1"/>
        </patternFill>
      </fill>
      <alignment horizontal="general" vertical="top" textRotation="0" wrapText="0" indent="0" justifyLastLine="0" shrinkToFit="0" readingOrder="0"/>
    </dxf>
    <dxf>
      <numFmt numFmtId="30" formatCode="@"/>
      <fill>
        <patternFill patternType="none">
          <fgColor indexed="64"/>
          <bgColor auto="1"/>
        </patternFill>
      </fill>
      <alignment horizontal="general" vertical="top" textRotation="0" wrapText="0" indent="0" justifyLastLine="0" shrinkToFit="0" readingOrder="0"/>
    </dxf>
    <dxf>
      <numFmt numFmtId="30" formatCode="@"/>
      <fill>
        <patternFill patternType="none">
          <fgColor indexed="64"/>
          <bgColor auto="1"/>
        </patternFill>
      </fill>
      <alignment horizontal="general" vertical="top" textRotation="0" wrapText="0" indent="0" justifyLastLine="0" shrinkToFit="0" readingOrder="0"/>
    </dxf>
    <dxf>
      <numFmt numFmtId="30" formatCode="@"/>
      <fill>
        <patternFill patternType="none">
          <fgColor indexed="64"/>
          <bgColor auto="1"/>
        </patternFill>
      </fill>
      <alignment horizontal="general" vertical="top" textRotation="0" wrapText="0" indent="0" justifyLastLine="0" shrinkToFit="0" readingOrder="0"/>
    </dxf>
    <dxf>
      <numFmt numFmtId="30" formatCode="@"/>
      <fill>
        <patternFill patternType="none">
          <fgColor indexed="64"/>
          <bgColor auto="1"/>
        </patternFill>
      </fill>
      <alignment horizontal="general" vertical="top" textRotation="0" wrapText="0" indent="0" justifyLastLine="0" shrinkToFit="0" readingOrder="0"/>
    </dxf>
    <dxf>
      <numFmt numFmtId="30" formatCode="@"/>
      <fill>
        <patternFill patternType="none">
          <fgColor indexed="64"/>
          <bgColor auto="1"/>
        </patternFill>
      </fill>
      <alignment horizontal="general" vertical="top" textRotation="0" wrapText="0" indent="0" justifyLastLine="0" shrinkToFit="0" readingOrder="0"/>
    </dxf>
    <dxf>
      <numFmt numFmtId="30" formatCode="@"/>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0"/>
        <color indexed="8"/>
        <name val="Helvetica Neue"/>
        <family val="2"/>
        <scheme val="none"/>
      </font>
      <numFmt numFmtId="30" formatCode="@"/>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0"/>
        <color indexed="8"/>
        <name val="Helvetica Neue"/>
        <family val="2"/>
        <scheme val="none"/>
      </font>
      <numFmt numFmtId="30" formatCode="@"/>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0"/>
        <color indexed="8"/>
        <name val="Helvetica Neue"/>
        <family val="2"/>
        <scheme val="none"/>
      </font>
      <numFmt numFmtId="30" formatCode="@"/>
      <fill>
        <patternFill patternType="none">
          <fgColor indexed="64"/>
          <bgColor auto="1"/>
        </patternFill>
      </fill>
      <alignment horizontal="general" vertical="top" textRotation="0" wrapText="0" indent="0" justifyLastLine="0" shrinkToFit="0" readingOrder="0"/>
    </dxf>
    <dxf>
      <border outline="0">
        <top style="thin">
          <color indexed="10"/>
        </top>
        <bottom style="thin">
          <color indexed="10"/>
        </bottom>
      </border>
    </dxf>
    <dxf>
      <numFmt numFmtId="30" formatCode="@"/>
      <fill>
        <patternFill patternType="none">
          <fgColor indexed="64"/>
          <bgColor auto="1"/>
        </patternFill>
      </fill>
      <alignment horizontal="general" vertical="top" textRotation="0" wrapText="0" indent="0" justifyLastLine="0" shrinkToFit="0" readingOrder="0"/>
    </dxf>
    <dxf>
      <border outline="0">
        <bottom style="thin">
          <color indexed="11"/>
        </bottom>
      </border>
    </dxf>
    <dxf>
      <font>
        <b/>
        <i val="0"/>
        <strike val="0"/>
        <condense val="0"/>
        <extend val="0"/>
        <outline val="0"/>
        <shadow val="0"/>
        <u val="none"/>
        <vertAlign val="baseline"/>
        <sz val="10"/>
        <color indexed="8"/>
        <name val="Helvetica Neue"/>
        <family val="2"/>
        <scheme val="none"/>
      </font>
      <numFmt numFmtId="30" formatCode="@"/>
      <fill>
        <patternFill patternType="solid">
          <fgColor indexed="64"/>
          <bgColor theme="2"/>
        </patternFill>
      </fill>
      <alignment horizontal="general" vertical="top" textRotation="0" wrapText="0" indent="0" justifyLastLine="0" shrinkToFit="0" readingOrder="0"/>
      <border diagonalUp="0" diagonalDown="0" outline="0">
        <left style="thin">
          <color indexed="10"/>
        </left>
        <right style="thin">
          <color indexed="10"/>
        </right>
        <top/>
        <bottom/>
      </border>
    </dxf>
  </dxfs>
  <tableStyles count="0"/>
  <colors>
    <indexedColors>
      <rgbColor rgb="FF000000"/>
      <rgbColor rgb="FFFFFFFF"/>
      <rgbColor rgb="FFFF0000"/>
      <rgbColor rgb="FF00FF00"/>
      <rgbColor rgb="FF0000FF"/>
      <rgbColor rgb="FFFFFF00"/>
      <rgbColor rgb="FFFF00FF"/>
      <rgbColor rgb="FF00FFFF"/>
      <rgbColor rgb="FF000000"/>
      <rgbColor rgb="FFBDC0BF"/>
      <rgbColor rgb="FFA5A5A5"/>
      <rgbColor rgb="FF3F3F3F"/>
      <rgbColor rgb="FFDBDBDB"/>
      <rgbColor rgb="00000000"/>
      <rgbColor rgb="E5AFE489"/>
      <rgbColor rgb="E598EFEA"/>
      <rgbColor rgb="E5929292"/>
      <rgbColor rgb="FFFF94CA"/>
      <rgbColor rgb="FFFF42A1"/>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42A1"/>
      <color rgb="FFFF94CB"/>
      <color rgb="FF98F0EA"/>
      <color rgb="FFAFE48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46528BF0-9AD7-4041-83F4-3B2DA37373E1}" name="Tabelle20" displayName="Tabelle20" ref="A3:X83" totalsRowShown="0" headerRowDxfId="347" dataDxfId="345" headerRowBorderDxfId="346" tableBorderDxfId="344" headerRowCellStyle="Standard 2" dataCellStyle="Standard 2">
  <tableColumns count="24">
    <tableColumn id="1" xr3:uid="{B626166D-0E25-E84B-81BD-28A230F80583}" name="SNP" dataDxfId="343" dataCellStyle="Standard 2"/>
    <tableColumn id="23" xr3:uid="{5B5EBB9B-1BAE-0445-BF92-3DEFB63E9B2F}" name="LD_SNP1" dataDxfId="342" dataCellStyle="Standard 2"/>
    <tableColumn id="22" xr3:uid="{7722030C-C0A4-5944-9F25-C43C76F816BA}" name="LD_SNP2" dataDxfId="341" dataCellStyle="Standard 2"/>
    <tableColumn id="27" xr3:uid="{F38F80A5-881B-C543-9B5D-777B1FDB2BD6}" name="GWAS catalog category" dataDxfId="340" dataCellStyle="Standard 2"/>
    <tableColumn id="2" xr3:uid="{9412908A-C57D-0C4E-999A-7CEA16342705}" name="4th.Ventricle" dataDxfId="339" dataCellStyle="Standard 2"/>
    <tableColumn id="3" xr3:uid="{9C7458E2-0CFC-504B-AFEC-3E77AFFE797C}" name="Brain.Stem" dataDxfId="338" dataCellStyle="Standard 2"/>
    <tableColumn id="4" xr3:uid="{6F68E608-7B6E-7942-94B0-73EB086A3D45}" name="Left.Accumbens.area" dataDxfId="337" dataCellStyle="Standard 2"/>
    <tableColumn id="5" xr3:uid="{69248497-DC84-4948-B721-95600AF77CAD}" name="Left.Caudate" dataDxfId="336" dataCellStyle="Standard 2"/>
    <tableColumn id="6" xr3:uid="{03207186-77A5-904C-BC87-5253DC3E8A50}" name="Left.Cerebellum.Cortex" dataDxfId="335" dataCellStyle="Standard 2"/>
    <tableColumn id="7" xr3:uid="{7FA7F1E4-15FA-3747-BC10-54D353AF8B19}" name="Left.Cerebellum.White.Matter" dataDxfId="334" dataCellStyle="Standard 2"/>
    <tableColumn id="8" xr3:uid="{2C8AB4C4-A05F-E54E-AECD-3EDCECA81A04}" name="Left.Hippocampus" dataDxfId="333" dataCellStyle="Standard 2"/>
    <tableColumn id="9" xr3:uid="{73292DC3-150C-4046-AA61-2D5B149C70F7}" name="Left.Pallidum" dataDxfId="332" dataCellStyle="Standard 2"/>
    <tableColumn id="10" xr3:uid="{5CFE4DDF-936D-BB4E-9BEC-A3816341AF72}" name="Left.Putamen" dataDxfId="331" dataCellStyle="Standard 2"/>
    <tableColumn id="11" xr3:uid="{CF1924B4-C609-C04C-A6B8-5A0B5461AE4F}" name="Left.Thalamus.Proper" dataDxfId="330" dataCellStyle="Standard 2"/>
    <tableColumn id="12" xr3:uid="{74FA6458-F1D7-0B41-8894-278CCF553BF3}" name="Left.VentralDC" dataDxfId="329" dataCellStyle="Standard 2"/>
    <tableColumn id="13" xr3:uid="{49C4D3F5-B40E-7249-8C77-C671B085AAB2}" name="Right.Accumbens.area" dataDxfId="328" dataCellStyle="Standard 2"/>
    <tableColumn id="14" xr3:uid="{3FCCE03F-D55D-1749-8260-8F8329CE1F78}" name="Right.Caudate" dataDxfId="327" dataCellStyle="Standard 2"/>
    <tableColumn id="15" xr3:uid="{340CB59A-6951-154E-B756-554C8903B11A}" name="Right.Cerebellum.Cortex" dataDxfId="326" dataCellStyle="Standard 2"/>
    <tableColumn id="16" xr3:uid="{1165D915-1E54-244D-8D24-681DB486C54B}" name="Right.Cerebellum.White.Matter" dataDxfId="325" dataCellStyle="Standard 2"/>
    <tableColumn id="17" xr3:uid="{AB9BF65C-7DC0-7940-8DE5-E6FF83453C32}" name="Right.Hippocampus" dataDxfId="324" dataCellStyle="Standard 2"/>
    <tableColumn id="18" xr3:uid="{8C6F7CDD-8396-0349-BEA1-ECC7CEECC993}" name="Right.Pallidum" dataDxfId="323" dataCellStyle="Standard 2"/>
    <tableColumn id="19" xr3:uid="{CE49ABCE-F915-A149-8AD3-0F4B4C985623}" name="Right.Putamen" dataDxfId="322" dataCellStyle="Standard 2"/>
    <tableColumn id="20" xr3:uid="{5AB8434B-3C8F-464C-829B-635F58F50A1C}" name="Right.Thalamus.Proper" dataDxfId="321" dataCellStyle="Standard 2"/>
    <tableColumn id="21" xr3:uid="{0CB245DE-9C7A-6842-8706-5734F7C23F47}" name="Right.VentralDC" dataDxfId="320" dataCellStyle="Standard 2"/>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5CEDDF3E-31D5-4B4E-963A-87C21248EAA4}" name="Tabelle9" displayName="Tabelle9" ref="A3:D785" totalsRowShown="0" headerRowDxfId="319" dataDxfId="318">
  <tableColumns count="4">
    <tableColumn id="1" xr3:uid="{E66B2329-79BC-A649-A6F9-4EF7280D094B}" name="Brain Volume measurements (EFO_0006930)" dataDxfId="317"/>
    <tableColumn id="2" xr3:uid="{44BB5087-950E-BF43-AC31-AA1EE2F1E157}" name="Cortical surface area measurements (EFO_0010736)" dataDxfId="316"/>
    <tableColumn id="3" xr3:uid="{2B2779B3-57D6-024B-B9AF-D90DDDEA08E7}" name="Cortical Thickness (EFO_0004840)" dataDxfId="315"/>
    <tableColumn id="4" xr3:uid="{A71DEDB9-E478-C341-B9D9-E04C1D0F9270}" name="Additional brain traits" dataDxfId="314"/>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27A1B69-30DC-464C-AECD-9D3842069ED0}" name="Tabelle15" displayName="Tabelle15" ref="A3:M83" totalsRowShown="0" headerRowDxfId="313" dataDxfId="312" tableBorderDxfId="311">
  <autoFilter ref="A3:M83" xr:uid="{E27A1B69-30DC-464C-AECD-9D3842069ED0}"/>
  <tableColumns count="13">
    <tableColumn id="1" xr3:uid="{39F34CAB-8308-574F-9B64-58F7FD82CF24}" name="rsID" dataDxfId="310"/>
    <tableColumn id="2" xr3:uid="{5957CEDA-D8DC-2141-8DDF-69203A5E2BD9}" name="CHR" dataDxfId="309"/>
    <tableColumn id="3" xr3:uid="{31B351BD-D6E7-4F4F-8411-D5805FD156F9}" name="BP" dataDxfId="308"/>
    <tableColumn id="4" xr3:uid="{791123C8-A518-3446-9BAB-5DC20F2170B9}" name="NEA" dataDxfId="307"/>
    <tableColumn id="5" xr3:uid="{811418BA-9E8E-934D-8EA0-00DAE316C2FA}" name="EA" dataDxfId="306"/>
    <tableColumn id="6" xr3:uid="{A2D9AA2B-EDA6-1943-BD9C-B68A3E26A0F5}" name="EAF" dataDxfId="305"/>
    <tableColumn id="7" xr3:uid="{59A1F972-B33D-5E44-B980-2544E2D980BC}" name="nearestGene" dataDxfId="304"/>
    <tableColumn id="8" xr3:uid="{B3BE0806-41D1-D74D-BABA-EE18EFC00C28}" name="dist" dataDxfId="303"/>
    <tableColumn id="9" xr3:uid="{99FCB704-14CB-D044-8A98-C3DCB1C99B7F}" name="func" dataDxfId="302"/>
    <tableColumn id="10" xr3:uid="{91DCED06-AD8D-DB49-BE59-325693C66AFF}" name="CADD" dataDxfId="301"/>
    <tableColumn id="11" xr3:uid="{1F034AC8-808B-A44D-8D38-B6609E725AB1}" name="RDB" dataDxfId="300"/>
    <tableColumn id="12" xr3:uid="{655872FE-2148-2C40-AC79-C6B9763BAE36}" name="minChrState" dataDxfId="299"/>
    <tableColumn id="13" xr3:uid="{1DC5B873-E3F0-6C49-A355-5427363F499B}" name="commonChrState" dataDxfId="298"/>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FCA7D7E-5728-2744-B1B7-2284B4138C83}" name="Tabelle14" displayName="Tabelle14" ref="A3:P31" totalsRowShown="0" headerRowDxfId="297">
  <autoFilter ref="A3:P31" xr:uid="{7FCA7D7E-5728-2744-B1B7-2284B4138C83}"/>
  <tableColumns count="16">
    <tableColumn id="2" xr3:uid="{742AED55-4340-BA43-8258-60CA99F6F2DE}" name="rsID"/>
    <tableColumn id="25" xr3:uid="{FF6DD450-5D1B-0543-92FD-6FA62E383488}" name="position" dataDxfId="296"/>
    <tableColumn id="6" xr3:uid="{1943ADA6-EDDB-C445-8749-A290D6F92E74}" name="EA"/>
    <tableColumn id="5" xr3:uid="{99E6FEFC-2530-124E-A626-0A6D1D2A25EB}" name="NEA"/>
    <tableColumn id="7" xr3:uid="{3295E794-5DFC-CA41-B782-00ED26647F00}" name="EAF"/>
    <tableColumn id="8" xr3:uid="{934592C0-AB8E-6943-9652-267955C28DF8}" name="min_gwasP" dataDxfId="295"/>
    <tableColumn id="9" xr3:uid="{2AC940B9-08C4-2A44-8423-50C42814810D}" name="r2" dataDxfId="294"/>
    <tableColumn id="10" xr3:uid="{F8827D84-A0AD-FF4A-AAA8-35CECA4F8E1F}" name="IndSigSNP"/>
    <tableColumn id="13" xr3:uid="{9597A0CC-93C1-644E-BB1A-70CCF0192AE7}" name="CADD" dataDxfId="293" dataCellStyle="Komma"/>
    <tableColumn id="14" xr3:uid="{80CF4B36-A1A5-A74A-8B55-9FE55C5806EC}" name="RDB"/>
    <tableColumn id="15" xr3:uid="{FC559A42-2C1A-7549-BFCF-91C556D3D5CC}" name="minChrState"/>
    <tableColumn id="16" xr3:uid="{53F59EC7-BA6F-0347-AA81-234E185CFC64}" name="commonChrState"/>
    <tableColumn id="20" xr3:uid="{77630DD4-B613-DE48-BF9C-5D6FF38818A8}" name="brainstructure" dataDxfId="292"/>
    <tableColumn id="21" xr3:uid="{02D2386F-B891-094B-96F1-A876D23CEC61}" name="exonic_func"/>
    <tableColumn id="22" xr3:uid="{31DCBA9D-9491-CF49-BDCF-B396508434A3}" name="exon" dataDxfId="291"/>
    <tableColumn id="23" xr3:uid="{0C5357FC-84E6-0644-A357-752CD7F82988}" name="gene"/>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1202CE-A93E-724A-8A1A-25C7E2FB5F8B}" name="Tabelle8" displayName="Tabelle8" ref="A3:K28" totalsRowShown="0" headerRowDxfId="290" dataDxfId="289">
  <autoFilter ref="A3:K28" xr:uid="{001202CE-A93E-724A-8A1A-25C7E2FB5F8B}"/>
  <tableColumns count="11">
    <tableColumn id="1" xr3:uid="{A7F71EA5-EF8D-9A4E-BFF6-8732EA2BE2F1}" name="uniqID" dataDxfId="288"/>
    <tableColumn id="2" xr3:uid="{71B23A02-A9FA-1842-925A-A0405EE933E4}" name="db" dataDxfId="287"/>
    <tableColumn id="3" xr3:uid="{1FA7AD8D-0934-9F4D-8670-01BA92D83FDA}" name="tissue" dataDxfId="286"/>
    <tableColumn id="4" xr3:uid="{EE150B28-4D07-E041-96F2-30D606DD35C5}" name="gene" dataDxfId="285"/>
    <tableColumn id="5" xr3:uid="{761A1C8A-2253-3C43-BEFF-717284B838A4}" name="testedAllele" dataDxfId="284"/>
    <tableColumn id="6" xr3:uid="{3EABA13B-B6D3-2E4D-B6F7-78B3F34EFB60}" name="p" dataDxfId="283"/>
    <tableColumn id="7" xr3:uid="{D9AB2BD4-2006-3643-8E9B-546E1E5BD0E0}" name="signed_stats" dataDxfId="282"/>
    <tableColumn id="8" xr3:uid="{9400A4CC-2F32-9749-90EA-DA22134860EC}" name="FDR" dataDxfId="281"/>
    <tableColumn id="11" xr3:uid="{5BD2E614-12B7-7043-825F-42278DF5704A}" name="chr" dataDxfId="280"/>
    <tableColumn id="12" xr3:uid="{9636D3DD-99BA-7A4D-B438-2FB7D2ECE1D4}" name="pos" dataDxfId="279"/>
    <tableColumn id="13" xr3:uid="{294E795E-BFB4-4148-8844-B2E8FF7E300D}" name="symbol" dataDxfId="278"/>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5D1D90E8-176E-824C-8273-9D2F718FD12D}" name="Tabelle7" displayName="Tabelle7" ref="A3:O2441" totalsRowShown="0" headerRowDxfId="277" dataDxfId="276">
  <autoFilter ref="A3:O2441" xr:uid="{5D1D90E8-176E-824C-8273-9D2F718FD12D}"/>
  <tableColumns count="15">
    <tableColumn id="1" xr3:uid="{458D6F9B-E708-6547-96E3-052C57F4B497}" name="uniqID" dataDxfId="275"/>
    <tableColumn id="2" xr3:uid="{4413A003-398F-0242-8D49-872C79AB3F82}" name="db" dataDxfId="274"/>
    <tableColumn id="3" xr3:uid="{E2DC94C7-A167-5F43-BA0D-C082CE17D314}" name="tissue" dataDxfId="273"/>
    <tableColumn id="4" xr3:uid="{ED952B07-3636-174F-9256-FDE433A8DBD4}" name="gene" dataDxfId="272"/>
    <tableColumn id="5" xr3:uid="{5A959D38-6D3D-B649-A85F-1FE5D8D9072C}" name="testedAllele" dataDxfId="271"/>
    <tableColumn id="6" xr3:uid="{58EA0488-4717-2D40-9095-9C8C5981B995}" name="p" dataDxfId="270"/>
    <tableColumn id="7" xr3:uid="{1F7587D2-A942-CD46-95CF-867C536CC04B}" name="signed_stats" dataDxfId="269"/>
    <tableColumn id="8" xr3:uid="{0CA5B023-CEA8-EF40-9380-1DC7322D65FA}" name="FDR" dataDxfId="268"/>
    <tableColumn id="11" xr3:uid="{8656772F-8C16-C042-8B68-7FDDE7A3EEA3}" name="chr" dataDxfId="267"/>
    <tableColumn id="12" xr3:uid="{8175FAFE-14E9-4042-8481-ECC947B82125}" name="pos" dataDxfId="266"/>
    <tableColumn id="13" xr3:uid="{FBE5EEB2-203B-C041-8220-AC2493521E9E}" name="eqtlGene" dataDxfId="265"/>
    <tableColumn id="14" xr3:uid="{5EAB964A-C075-C143-B0C1-4FBAD797E522}" name="eqtlMapFilt" dataDxfId="264"/>
    <tableColumn id="15" xr3:uid="{735DF9C9-7398-DD4D-B010-A34461267A45}" name="rsID" dataDxfId="263"/>
    <tableColumn id="16" xr3:uid="{A26D94A6-6B3E-F04C-B385-17412B8B77DA}" name="GenomicLocus" dataDxfId="262"/>
    <tableColumn id="17" xr3:uid="{AE8A3C5A-6431-8C4A-A9E4-BCA23262EA10}" name="posGene" dataDxfId="261"/>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01AB2C4-1E77-E349-B0B9-5F71F330A59D}" name="Tabelle1" displayName="Tabelle1" ref="A3:AR83" headerRowDxfId="260" dataDxfId="258" headerRowBorderDxfId="259" tableBorderDxfId="257">
  <autoFilter ref="A3:AR83" xr:uid="{C01AB2C4-1E77-E349-B0B9-5F71F330A59D}"/>
  <sortState xmlns:xlrd2="http://schemas.microsoft.com/office/spreadsheetml/2017/richdata2" ref="A4:AD83">
    <sortCondition ref="B4:B83"/>
    <sortCondition ref="C4:C83"/>
  </sortState>
  <tableColumns count="44">
    <tableColumn id="1" xr3:uid="{BD195B6A-1DF4-7548-90E2-444EBC567F95}" name="rsID" totalsRowLabel="Ergebnis" dataDxfId="256" totalsRowDxfId="255"/>
    <tableColumn id="2" xr3:uid="{C66732F5-04C5-014B-B547-A8A57A111586}" name="CHR" dataDxfId="254" totalsRowDxfId="253"/>
    <tableColumn id="3" xr3:uid="{B767B09E-5557-9543-85D6-163D6C0D4A61}" name="BP" dataDxfId="252" totalsRowDxfId="251"/>
    <tableColumn id="4" xr3:uid="{76CC26A1-512F-2948-B058-0DF0E50D0569}" name="EA" dataDxfId="250" totalsRowDxfId="249"/>
    <tableColumn id="5" xr3:uid="{DFAA3C86-8BD2-154E-B361-1201B9237BEE}" name="NEA" dataDxfId="248" totalsRowDxfId="247"/>
    <tableColumn id="6" xr3:uid="{7BE428A7-AA77-C942-AAF9-CEB6C76CCA6C}" name="# genome-wide significant brainstructures after Bonferroni" dataDxfId="246" totalsRowDxfId="245">
      <calculatedColumnFormula>COUNTIF(I4:AD4,"&lt; 2.27E-9")</calculatedColumnFormula>
    </tableColumn>
    <tableColumn id="7" xr3:uid="{8B4CC351-FC9A-ED49-A28B-83B4A3079766}" name="# signficant after correction for 22*80" dataDxfId="244" totalsRowDxfId="243">
      <calculatedColumnFormula>COUNTIF(I4:AD4,"&lt; 0.0000284")</calculatedColumnFormula>
    </tableColumn>
    <tableColumn id="8" xr3:uid="{C612E3C7-8296-5142-A94E-F545029D3A67}" name="# nominal significant brainstructures" dataDxfId="242" totalsRowDxfId="241">
      <calculatedColumnFormula>COUNTIF(I4:AD4,"&lt; 0.05")</calculatedColumnFormula>
    </tableColumn>
    <tableColumn id="9" xr3:uid="{07E3CD80-117F-F848-9423-BDE00BBD2E53}" name="PVAL_4th.Ventricle" dataDxfId="240" totalsRowDxfId="239"/>
    <tableColumn id="10" xr3:uid="{EBB44FC3-C146-2547-9D0E-2BD2BBC5B1FC}" name="PVAL_Brain.Stem" dataDxfId="238" totalsRowDxfId="237"/>
    <tableColumn id="11" xr3:uid="{DB247AC4-AD07-3542-A3ED-740DA2D27976}" name="PVAL_Left.Cerebellum.Cortex" dataDxfId="236" totalsRowDxfId="235"/>
    <tableColumn id="12" xr3:uid="{1470B05B-07AC-AB47-8BEC-455B1C2DBE7F}" name="PVAL_Right.Cerebellum.Cortex" dataDxfId="234" totalsRowDxfId="233"/>
    <tableColumn id="13" xr3:uid="{087196F4-A484-9747-B3AD-9E267F064523}" name="PVAL_Left.Cerebellum.White.Matter" dataDxfId="232" totalsRowDxfId="231"/>
    <tableColumn id="14" xr3:uid="{0F51B97A-AA96-4F4F-AB11-AE39B116D1DA}" name="PVAL_Right.Cerebellum.White.Matter" dataDxfId="230" totalsRowDxfId="229"/>
    <tableColumn id="15" xr3:uid="{A99B3F75-5169-E74A-925F-7FFEE1EC54C1}" name="PVAL_Left.Accumbens.area" dataDxfId="228" totalsRowDxfId="227"/>
    <tableColumn id="16" xr3:uid="{C1C2B261-3BAA-5548-85AD-6E35D265998B}" name="PVAL_Right.Accumbens.area" dataDxfId="226" totalsRowDxfId="225"/>
    <tableColumn id="17" xr3:uid="{DA97A2C7-3307-7044-B174-BEF25D45002F}" name="PVAL_Left.Amygdala" dataDxfId="224" totalsRowDxfId="223"/>
    <tableColumn id="18" xr3:uid="{2188AF43-EC46-A547-90D2-A0EF93F1CF33}" name="PVAL_Right.Amygdala" dataDxfId="222" totalsRowDxfId="221"/>
    <tableColumn id="19" xr3:uid="{B44FA67A-5EE0-1D4E-95EF-9C84F0376374}" name="PVAL_Left.Caudate" dataDxfId="220" totalsRowDxfId="219"/>
    <tableColumn id="20" xr3:uid="{67A37CCE-14F2-9946-9FEE-08CDE39ED2E4}" name="PVAL_Right.Caudate" dataDxfId="218" totalsRowDxfId="217"/>
    <tableColumn id="21" xr3:uid="{5B2CF666-2664-1249-A4BD-CCF5A854FA2F}" name="PVAL_Left.Hippocampus" dataDxfId="216" totalsRowDxfId="215"/>
    <tableColumn id="22" xr3:uid="{738D428D-1194-714E-A27D-3F358A874702}" name="PVAL_Right.Hippocampus" dataDxfId="214" totalsRowDxfId="213"/>
    <tableColumn id="23" xr3:uid="{CB5DE980-FE9E-684B-9DE5-F80B4EAA7E81}" name="PVAL_Left.Pallidum" dataDxfId="212" totalsRowDxfId="211"/>
    <tableColumn id="24" xr3:uid="{F4DCBAE1-8F18-EC49-8B49-FF957B4AE4FA}" name="PVAL_Right.Pallidum" dataDxfId="210" totalsRowDxfId="209"/>
    <tableColumn id="25" xr3:uid="{AB03FEA2-BDEA-D841-BDCF-5A1F6716B190}" name="PVAL_Left.Putamen" dataDxfId="208" totalsRowDxfId="207"/>
    <tableColumn id="26" xr3:uid="{BEF38526-6AA6-9E47-A4C8-3B263C5FDCEB}" name="PVAL_Right.Putamen" dataDxfId="206" totalsRowDxfId="205"/>
    <tableColumn id="27" xr3:uid="{FB509F18-8669-9F42-82FA-E3C12E748549}" name="PVAL_Left.Thalamus.Proper" dataDxfId="204" totalsRowDxfId="203"/>
    <tableColumn id="28" xr3:uid="{092761B4-91CC-ED43-AC59-ECD8741E8B12}" name="PVAL_Right.Thalamus.Proper" dataDxfId="202" totalsRowDxfId="201"/>
    <tableColumn id="29" xr3:uid="{677C3F27-6ECA-584B-8E28-0F66956E4900}" name="PVAL_Left.VentralDC" dataDxfId="200" totalsRowDxfId="199"/>
    <tableColumn id="30" xr3:uid="{6467BB82-AE32-3946-B849-0A5E3AF304C9}" name="PVAL_Right.VentralDC" totalsRowFunction="sum" dataDxfId="198"/>
    <tableColumn id="31" xr3:uid="{1E368C19-BB17-CA42-8229-85E3E666728F}" name="PVAL_4th.Ventricle_OutRem" dataDxfId="197"/>
    <tableColumn id="32" xr3:uid="{49E375DA-1936-6043-84B2-4471ADAB9F3A}" name="PVAL_Brain.Stem_OutRem" dataDxfId="196"/>
    <tableColumn id="33" xr3:uid="{77DE6825-505A-6D4D-A3F0-42400C1EAEFA}" name="PVAL_Left.Accumbens.area_OutRem" dataDxfId="195"/>
    <tableColumn id="39" xr3:uid="{BB3374FF-70AF-8E4B-8469-CC33127FEABE}" name="PVAL_Right.Accumbens.area_OutRem" dataDxfId="194"/>
    <tableColumn id="34" xr3:uid="{E7231BAD-C42C-B048-99B0-F22F7049E148}" name="PVAL_Left.Amygdala_OutRem" dataDxfId="193"/>
    <tableColumn id="40" xr3:uid="{C3D391ED-80CC-A741-BFE7-A74A46943E47}" name="PVAL_Right.Amygdala_OutRem" dataDxfId="192"/>
    <tableColumn id="35" xr3:uid="{CF787271-1D30-D544-BAA6-98BDF368D562}" name="PVAL_Left.Cerebellum.Cortex_OutRem" dataDxfId="191"/>
    <tableColumn id="41" xr3:uid="{B0E06CA0-7890-9A4C-816E-2E23D7F7324F}" name="PVAL_Right.Cerebellum.Cortex_OutRem" dataDxfId="190"/>
    <tableColumn id="36" xr3:uid="{18DF8199-ABD5-714B-852D-C815224D4A01}" name="PVAL_Left.Cerebellum.White.Matter_OutRem" dataDxfId="189"/>
    <tableColumn id="42" xr3:uid="{D4D4BFB9-1D37-4F4F-B2A2-C2A14BE3B01D}" name="PVAL_Right.Cerebellum.White.Matter_OutRem" dataDxfId="188"/>
    <tableColumn id="37" xr3:uid="{6A030F5C-1B31-D144-8B39-A1EDC28D46EF}" name="PVAL_Left.Putamen_OutRem" dataDxfId="187"/>
    <tableColumn id="43" xr3:uid="{44C7FC5A-26D1-A940-B561-4B80AE132CFB}" name="PVAL_Right.Putamen_OutRem" dataDxfId="186"/>
    <tableColumn id="38" xr3:uid="{D9E0E2EA-9D9D-744E-B583-F6B31B7D108B}" name="PVAL_Left.Thalamus.Proper_OutRem" dataDxfId="185"/>
    <tableColumn id="44" xr3:uid="{2F3D9973-3EB4-414B-A781-6149923C214A}" name="PVAL_Right.Thalamus.Proper_OutRem" dataDxfId="184"/>
  </tableColumns>
  <tableStyleInfo showFirstColumn="0" showLastColumn="0" showRowStripes="0"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6D5D43BE-F7D9-084F-9E47-D39DAADB4DEB}" name="Tabelle21" displayName="Tabelle21" ref="A3:D25" totalsRowShown="0" headerRowDxfId="183" dataDxfId="182">
  <autoFilter ref="A3:D25" xr:uid="{6D5D43BE-F7D9-084F-9E47-D39DAADB4DEB}"/>
  <tableColumns count="4">
    <tableColumn id="1" xr3:uid="{A9C048EA-8389-6D48-8DEE-8DEBE0831A24}" name="Brain Structure" dataDxfId="181"/>
    <tableColumn id="2" xr3:uid="{857FE597-349D-054A-96C7-956B75E9337D}" name="PC1" dataDxfId="180"/>
    <tableColumn id="3" xr3:uid="{EF7C11BE-274D-594A-A1C8-2A47D70F6007}" name="PC2" dataDxfId="179"/>
    <tableColumn id="4" xr3:uid="{E5D57061-9F21-6540-93A3-F89CB883F961}" name="PC3" dataDxfId="178"/>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C21414A-1D34-8C49-B0DF-26F99B8905C1}" name="Tabelle2" displayName="Tabelle2" ref="A3:L172" totalsRowShown="0" headerRowDxfId="177">
  <autoFilter ref="A3:L172" xr:uid="{1C21414A-1D34-8C49-B0DF-26F99B8905C1}"/>
  <tableColumns count="12">
    <tableColumn id="1" xr3:uid="{5CE0549C-9614-6543-9FB2-7E05E868481F}" name="Query"/>
    <tableColumn id="2" xr3:uid="{1FC02AF7-6FC4-B245-BE6A-E1F46845B2CB}" name="GWAS Trait"/>
    <tableColumn id="3" xr3:uid="{CFC3E24F-E06E-9841-85D0-67910C46882C}" name="PMID"/>
    <tableColumn id="4" xr3:uid="{489FF92E-582B-1A42-AB9E-099326A5898C}" name="RS Number"/>
    <tableColumn id="5" xr3:uid="{6B1EF52A-A8BE-F048-A2BE-FCEAC90F4F2B}" name="Position (GRCh37)"/>
    <tableColumn id="6" xr3:uid="{0C04D072-73A4-5545-B610-50F25E37A198}" name="Alleles"/>
    <tableColumn id="7" xr3:uid="{04EBA7BC-4755-234B-BB84-391C7EB8AA45}" name="R2"/>
    <tableColumn id="8" xr3:uid="{65777B22-30AC-AA4E-A0E9-96161304FCEE}" name="D'"/>
    <tableColumn id="9" xr3:uid="{723F0BF1-9B77-EE41-9920-EF884EA9DC3A}" name="Risk Allele"/>
    <tableColumn id="10" xr3:uid="{D6EDCAE1-CA7D-2544-8CAD-3147373D027F}" name="Effect Size (95% CI)"/>
    <tableColumn id="11" xr3:uid="{7E9AD9A2-28A5-DE4D-8BC5-481A58152C5A}" name="Beta or OR"/>
    <tableColumn id="12" xr3:uid="{22BA8B68-86C9-4549-B569-29CC1D8AA72E}" name="P-value" dataDxfId="17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DBF12EC-8D74-544C-9A4B-CDFA4AEE86E3}" name="Tabelle16" displayName="Tabelle16" ref="A3:L81" totalsRowShown="0" headerRowDxfId="175" dataDxfId="174" tableBorderDxfId="173">
  <autoFilter ref="A3:L81" xr:uid="{DDBF12EC-8D74-544C-9A4B-CDFA4AEE86E3}"/>
  <tableColumns count="12">
    <tableColumn id="1" xr3:uid="{F7FD479B-3EAC-BE45-8493-990117126814}" name="gene" dataDxfId="172"/>
    <tableColumn id="2" xr3:uid="{1DA83F34-E61D-FD4A-B29A-B1D6C71F1DA3}" name="Accumbens.area" dataDxfId="171"/>
    <tableColumn id="3" xr3:uid="{EEF4F560-3C50-ED48-BFB5-074C5C8EA6F4}" name="Brain.Stem" dataDxfId="170"/>
    <tableColumn id="4" xr3:uid="{A97F8F2F-1113-5643-A30D-E57CF51E9F81}" name="Caudate" dataDxfId="169"/>
    <tableColumn id="5" xr3:uid="{B48A6B2A-45CC-3D43-BB7E-4108799F4D2A}" name="Cerebellum.Cortex" dataDxfId="168"/>
    <tableColumn id="6" xr3:uid="{73908F69-EA9C-264F-91B0-AF24D2A10588}" name="Cerebellum.White.Matter" dataDxfId="167"/>
    <tableColumn id="7" xr3:uid="{49DA24E6-F9FB-8343-A403-92B95784E614}" name="Hippocampus" dataDxfId="166"/>
    <tableColumn id="8" xr3:uid="{A117B521-8A95-6D4D-8367-0F3565FB17C3}" name="Pallidum" dataDxfId="165"/>
    <tableColumn id="9" xr3:uid="{01715F0D-2DB2-9D4C-898B-9172E1D4A39E}" name="Putamen" dataDxfId="164"/>
    <tableColumn id="10" xr3:uid="{266929C4-6856-984C-94A8-E2DBC3160C23}" name="Thalamus.Proper" dataDxfId="163"/>
    <tableColumn id="11" xr3:uid="{67B56973-407D-3145-AC32-B0695138F987}" name="VentralDC" dataDxfId="162"/>
    <tableColumn id="12" xr3:uid="{445B90BB-1CCE-5648-9CD5-B821DCB10F94}" name="4th.Ventricle" dataDxfId="161"/>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C61D0F8B-56CC-8642-AB32-0547D3BCDC80}" name="Tabelle13" displayName="Tabelle13" ref="A3:H10" totalsRowShown="0" headerRowDxfId="160" dataDxfId="159">
  <autoFilter ref="A3:H10" xr:uid="{C61D0F8B-56CC-8642-AB32-0547D3BCDC80}"/>
  <tableColumns count="8">
    <tableColumn id="1" xr3:uid="{01404E2D-662A-2E4A-B0EE-5BB898509E1E}" name="PRS" dataDxfId="158"/>
    <tableColumn id="2" xr3:uid="{A1EB85E7-E9C0-D642-B579-5FF483A879CF}" name="AD" dataDxfId="157"/>
    <tableColumn id="3" xr3:uid="{1F9D5835-B879-CA43-9F5F-EA7A16E4C7E1}" name="BD" dataDxfId="156"/>
    <tableColumn id="4" xr3:uid="{9CE231F5-C8E0-B84C-ABCF-6B322C07D09C}" name="ISS" dataDxfId="155"/>
    <tableColumn id="5" xr3:uid="{E9337E47-1C5E-F348-B55B-F23B77A69821}" name="MS" dataDxfId="154"/>
    <tableColumn id="6" xr3:uid="{C422DF17-CF06-EC4C-BCF2-1EE1E68E58A8}" name="PD" dataDxfId="153"/>
    <tableColumn id="7" xr3:uid="{2EC0269B-E283-5A4F-B297-7D717FA3227D}" name="SCZ" dataDxfId="152"/>
    <tableColumn id="8" xr3:uid="{B6CB5892-7D91-9644-B1F9-27432C5014BF}" name="ALC" dataDxfId="151"/>
  </tableColumns>
  <tableStyleInfo showFirstColumn="1"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345FC234-505B-1B45-8ACA-6BD3814F5AA4}" name="Tabelle18" displayName="Tabelle18" ref="A15:H22" totalsRowShown="0" headerRowDxfId="150" dataDxfId="149">
  <autoFilter ref="A15:H22" xr:uid="{345FC234-505B-1B45-8ACA-6BD3814F5AA4}"/>
  <tableColumns count="8">
    <tableColumn id="1" xr3:uid="{B70ED6A9-6BF3-D84B-BE3C-A36713AFD510}" name="PRS" dataDxfId="148"/>
    <tableColumn id="2" xr3:uid="{8A4B6A4B-F320-3E4D-AD21-A6CD21284F3F}" name="AD" dataDxfId="147"/>
    <tableColumn id="3" xr3:uid="{005648DD-CC90-0847-B601-410E6FCA08A2}" name="BD" dataDxfId="146"/>
    <tableColumn id="4" xr3:uid="{774A7F9A-2C4B-AB4D-A205-5BF808DFD5A0}" name="ISS" dataDxfId="145"/>
    <tableColumn id="5" xr3:uid="{CAE2FF5F-55E6-E649-BD6D-543ECA629D9B}" name="MS" dataDxfId="144"/>
    <tableColumn id="6" xr3:uid="{6E529D8C-CC72-644F-B5A6-B0F19C3C2541}" name="PD" dataDxfId="143"/>
    <tableColumn id="7" xr3:uid="{7F86DE71-82FD-854F-A4C2-D91558D1CB48}" name="SCZ" dataDxfId="142"/>
    <tableColumn id="8" xr3:uid="{4DFE6E0C-E286-1941-9D88-68169EE5D129}" name="ALC" dataDxfId="141"/>
  </tableColumns>
  <tableStyleInfo showFirstColumn="1"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59E7551-2608-D04A-AFC3-EEF1F52B059B}" name="Tabelle19" displayName="Tabelle19" ref="A27:H34" headerRowDxfId="140" dataDxfId="139">
  <autoFilter ref="A27:H34" xr:uid="{059E7551-2608-D04A-AFC3-EEF1F52B059B}"/>
  <tableColumns count="8">
    <tableColumn id="1" xr3:uid="{E850F9A3-6E01-0942-AF29-4BD32D14B28E}" name="PRS" totalsRowLabel="Ergebnis" dataDxfId="138" totalsRowDxfId="137"/>
    <tableColumn id="2" xr3:uid="{289AFAC4-7B1A-284B-BA43-63E7EB300CDB}" name="AD" dataDxfId="136" totalsRowDxfId="135"/>
    <tableColumn id="3" xr3:uid="{70969CFA-8A9E-BB4E-A4F3-3E796C62A500}" name="BD" dataDxfId="134" totalsRowDxfId="133"/>
    <tableColumn id="4" xr3:uid="{624F412E-DE85-5F4C-984E-24B73089EC99}" name="ISS" dataDxfId="132" totalsRowDxfId="131"/>
    <tableColumn id="5" xr3:uid="{2DBAE71B-D80E-4D4D-87D8-195ADE8D0EC9}" name="MS" dataDxfId="130" totalsRowDxfId="129"/>
    <tableColumn id="6" xr3:uid="{E7D2C6E4-57F1-7E4D-BF6F-CB73A0498A08}" name="PD" dataDxfId="128" totalsRowDxfId="127"/>
    <tableColumn id="7" xr3:uid="{C572CBBB-CBB2-184C-904C-7A8C5469A205}" name="SCZ" dataDxfId="126" totalsRowDxfId="125"/>
    <tableColumn id="8" xr3:uid="{78259A3A-C89D-2F4B-AB9A-19D0A8A97C57}" name="ALC" totalsRowFunction="sum" dataDxfId="124" totalsRowDxfId="123"/>
  </tableColumns>
  <tableStyleInfo showFirstColumn="1"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C22CAC8-D508-2D4F-85A6-F72DDC7EE2A1}" name="Tabelle12" displayName="Tabelle12" ref="A3:O25" totalsRowShown="0" headerRowDxfId="122" dataDxfId="121">
  <autoFilter ref="A3:O25" xr:uid="{9C22CAC8-D508-2D4F-85A6-F72DDC7EE2A1}"/>
  <tableColumns count="15">
    <tableColumn id="1" xr3:uid="{529515A4-D28C-F94E-BBFA-13A6820D86D3}" name="Brainstructure" dataDxfId="120"/>
    <tableColumn id="2" xr3:uid="{1601FFED-4B2E-4443-BEE6-CD96A94340B4}" name="AD_CCA" dataDxfId="119"/>
    <tableColumn id="3" xr3:uid="{F0EDB34F-81C9-2240-A613-C4875CABD2D9}" name="AD_pval" dataDxfId="118"/>
    <tableColumn id="4" xr3:uid="{E9E95E64-A046-2C4C-B850-4C4313E26926}" name="ALC_CCA" dataDxfId="117"/>
    <tableColumn id="5" xr3:uid="{126E58EF-3059-0449-B09F-58CCF28CC8A7}" name="ALC_pval" dataDxfId="116"/>
    <tableColumn id="6" xr3:uid="{D9177138-D459-0644-9510-C902E7A6964B}" name="BD_CCA" dataDxfId="115"/>
    <tableColumn id="7" xr3:uid="{82499781-8B1E-2C4A-A548-36FEF19EBB2C}" name="BD_pval" dataDxfId="114"/>
    <tableColumn id="8" xr3:uid="{E663CA63-A3A6-C849-A651-920044042195}" name="ISS_CCA" dataDxfId="113"/>
    <tableColumn id="9" xr3:uid="{DD3461EC-6682-1A4A-8CDE-26DEC97D48C7}" name="ISS_pval" dataDxfId="112"/>
    <tableColumn id="10" xr3:uid="{D0931139-274F-C84E-AB5B-5AB0F9F50298}" name="MS_CCA" dataDxfId="111"/>
    <tableColumn id="11" xr3:uid="{43BFA383-3148-2841-BBD8-089241CAFB88}" name="MS_pval" dataDxfId="110"/>
    <tableColumn id="12" xr3:uid="{B8C5FD99-F5BA-FA40-AF03-CDCC37BA8BF6}" name="PD_CCA" dataDxfId="109"/>
    <tableColumn id="13" xr3:uid="{343EFCCF-0CD4-384F-AFA0-CA1696DD133F}" name="PD_pval" dataDxfId="108"/>
    <tableColumn id="14" xr3:uid="{F4E2BA95-0C7B-5F4E-B461-D41EE7AD837D}" name="SCZ_CCA" dataDxfId="107"/>
    <tableColumn id="15" xr3:uid="{03527588-8480-7D46-967C-0D82DE0C50FB}" name="SCZ_pval" dataDxfId="106"/>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369ACCF-DF40-2E45-BE18-D8A18B7E4EFC}" name="Tabelle6" displayName="Tabelle6" ref="A3:H25" totalsRowShown="0" headerRowDxfId="105" dataDxfId="104">
  <autoFilter ref="A3:H25" xr:uid="{F369ACCF-DF40-2E45-BE18-D8A18B7E4EFC}"/>
  <tableColumns count="8">
    <tableColumn id="1" xr3:uid="{BF12EDB6-9DF1-234F-95A9-EF0DA8B8D211}" name="brainstructure" dataDxfId="103"/>
    <tableColumn id="2" xr3:uid="{BCA1BBDC-B793-1643-A45E-25F5E08D841E}" name="AD" dataDxfId="102"/>
    <tableColumn id="3" xr3:uid="{E632321F-642F-1145-9A8A-EAA44CD71C29}" name="ALC" dataDxfId="101"/>
    <tableColumn id="4" xr3:uid="{6B3A8F45-D4EA-1C41-9D62-5E47B59DADC5}" name="BD" dataDxfId="100"/>
    <tableColumn id="5" xr3:uid="{8C5A0AB2-5840-E149-BE9A-1D239598950A}" name="ISS" dataDxfId="99"/>
    <tableColumn id="6" xr3:uid="{5079CC2D-7153-0A4F-8291-6B9EC6545E40}" name="MS" dataDxfId="98"/>
    <tableColumn id="7" xr3:uid="{1CA71017-E326-DB45-9665-890938983CE6}" name="PD" dataDxfId="97"/>
    <tableColumn id="8" xr3:uid="{F54F25A2-4F4D-1245-9490-7309B0EB199E}" name="SCZ" dataDxfId="96"/>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87B1C963-B34F-CC43-9000-84BFA620188A}" name="Tabelle121" displayName="Tabelle121" ref="A3:H25" totalsRowShown="0" headerRowDxfId="95" dataDxfId="94">
  <autoFilter ref="A3:H25" xr:uid="{87B1C963-B34F-CC43-9000-84BFA620188A}"/>
  <tableColumns count="8">
    <tableColumn id="1" xr3:uid="{CD504E23-B684-8145-93D4-655FA8124E9A}" name="brainstructure" dataDxfId="93"/>
    <tableColumn id="2" xr3:uid="{E5D1344F-3C3E-6042-8D91-BC0F106469F8}" name="h^2" dataDxfId="92"/>
    <tableColumn id="3" xr3:uid="{32D45458-EBAC-8D47-805F-3349BFE4FD03}" name="h^2_SE" dataDxfId="91"/>
    <tableColumn id="4" xr3:uid="{50B9747E-6650-6845-9D46-1A56BD6C9D6E}" name="h^2_var (computed according to Ge et al. (2016))" dataDxfId="90"/>
    <tableColumn id="5" xr3:uid="{427A59BF-4BEA-CA40-A9E2-383CCFDB37AA}" name="h^2_SE (computed according to Ge et al. (2016))" dataDxfId="89"/>
    <tableColumn id="6" xr3:uid="{CC87849F-FAE8-424F-985C-B6898E2E83F6}" name="waldStats" dataDxfId="88"/>
    <tableColumn id="7" xr3:uid="{4F17C84E-932F-C441-8031-D7440A8D1E3C}" name="waldP" dataDxfId="87"/>
    <tableColumn id="8" xr3:uid="{0EE6BBD6-62C1-924C-BBCF-DC9B99DEDC56}" name="waldP_log10" dataDxfId="86"/>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7021B674-AF2E-4D4E-B2D1-E40247F710A5}" name="Tabelle3" displayName="Tabelle3" ref="A3:J13" totalsRowShown="0" headerRowDxfId="85" dataDxfId="84">
  <autoFilter ref="A3:J13" xr:uid="{7021B674-AF2E-4D4E-B2D1-E40247F710A5}"/>
  <tableColumns count="10">
    <tableColumn id="1" xr3:uid="{ABDF78B4-3160-8347-9964-9173088E7387}" name="Brain Structure" dataDxfId="83"/>
    <tableColumn id="2" xr3:uid="{9063EC13-B6DB-D144-BC50-F6D5E2C3CE1E}" name="h^2 " dataDxfId="82"/>
    <tableColumn id="3" xr3:uid="{947BF299-F513-A243-BD24-BCA4C1EA943C}" name="SE" dataDxfId="81"/>
    <tableColumn id="4" xr3:uid="{939A1736-8FDC-4042-96DA-AF6E72A88213}" name="h^2 Ge2016" dataDxfId="80"/>
    <tableColumn id="5" xr3:uid="{D5FB9732-F623-994F-ACF6-6CD3CC963AA4}" name="SE Ge2016" dataDxfId="79"/>
    <tableColumn id="6" xr3:uid="{52C839D4-3008-E443-86FD-CD193F8C67F4}" name="waldStats" dataDxfId="78"/>
    <tableColumn id="7" xr3:uid="{D54E4E74-2359-B140-85A0-D8005481AFE1}" name="waldP" dataDxfId="77"/>
    <tableColumn id="8" xr3:uid="{352A4EE6-DB32-AF45-A666-8E177175B1F9}" name="waldP_log10" dataDxfId="76"/>
    <tableColumn id="9" xr3:uid="{84310088-9361-F94C-8D59-36C6632B31DF}" name="her_diff" dataDxfId="75"/>
    <tableColumn id="11" xr3:uid="{DD048A2D-5583-2E47-85FB-34DB13B55261}" name="waldP_diff" dataDxfId="74"/>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D4D5A4C-A817-3E4A-BCF7-2AD74A8B5102}" name="Tabelle10" displayName="Tabelle10" ref="A3:J151" totalsRowShown="0" headerRowDxfId="73" dataDxfId="72">
  <autoFilter ref="A3:J151" xr:uid="{0D4D5A4C-A817-3E4A-BCF7-2AD74A8B5102}"/>
  <sortState xmlns:xlrd2="http://schemas.microsoft.com/office/spreadsheetml/2017/richdata2" ref="A4:J151">
    <sortCondition ref="J3:J151"/>
  </sortState>
  <tableColumns count="10">
    <tableColumn id="1" xr3:uid="{D46E5A80-94BF-CB4D-82D1-FE5ABE43452A}" name="SNP" dataDxfId="71"/>
    <tableColumn id="2" xr3:uid="{A0551558-0B6C-0D4A-96C3-1DC88AAE2AE9}" name="CHR" dataDxfId="70"/>
    <tableColumn id="3" xr3:uid="{882412C5-9FF0-6441-8E24-5F5E8978AF12}" name="BP" dataDxfId="69"/>
    <tableColumn id="4" xr3:uid="{FBEEEF29-A3B4-3044-8A5D-FCF7A8D9B5B4}" name="A1" dataDxfId="68"/>
    <tableColumn id="5" xr3:uid="{8DE1DC7B-A33D-FC49-94C3-2A913E691F1E}" name="A2" dataDxfId="67"/>
    <tableColumn id="6" xr3:uid="{9B5EB82B-B154-F540-945C-CB7F2AF3DF10}" name="PVAL_disc" dataDxfId="66"/>
    <tableColumn id="7" xr3:uid="{70944863-A805-6841-B0DE-3E035C752447}" name="PVAL_rep" dataDxfId="65"/>
    <tableColumn id="8" xr3:uid="{1BEF9B42-F1C7-A74D-9A0D-087C48596813}" name="PVAL_rep_fdr" dataDxfId="64"/>
    <tableColumn id="9" xr3:uid="{B504F3CE-32A5-8C44-93B7-6AAE2D26EFB9}" name="rep_sig" dataDxfId="63"/>
    <tableColumn id="10" xr3:uid="{24B8BB69-945A-5647-8F3A-A618D5598857}" name="brainstructure" dataDxfId="62"/>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D64DAD4E-21FA-5F44-8F76-E601FAA81876}" name="Tabelle24" displayName="Tabelle24" ref="A3:J297" totalsRowShown="0" headerRowDxfId="61" dataDxfId="60">
  <autoFilter ref="A3:J297" xr:uid="{D64DAD4E-21FA-5F44-8F76-E601FAA81876}"/>
  <tableColumns count="10">
    <tableColumn id="1" xr3:uid="{A50ADB14-7D1F-2E48-BF43-2E2CA5E61B94}" name="Split" dataDxfId="59"/>
    <tableColumn id="2" xr3:uid="{43CD86DD-7124-F147-8ABB-CFFDA488CF75}" name="Brainstructure" dataDxfId="58"/>
    <tableColumn id="3" xr3:uid="{86E1F7EB-9A22-6E41-89E5-46A0640C5B73}" name="SNP" dataDxfId="57"/>
    <tableColumn id="4" xr3:uid="{EEBBF140-E6E9-C448-8B50-992FF77FA75B}" name="CHR" dataDxfId="56"/>
    <tableColumn id="5" xr3:uid="{18DAD2CA-C3BE-854B-A16D-9CB0D8476363}" name="BP" dataDxfId="55"/>
    <tableColumn id="6" xr3:uid="{9B46858B-DFE8-0C49-9167-DC7787540E28}" name="A1" dataDxfId="54"/>
    <tableColumn id="7" xr3:uid="{8A1B5B07-C9B9-B947-A046-F7A5CA963B8D}" name="A2" dataDxfId="53"/>
    <tableColumn id="8" xr3:uid="{85BA3A2C-59DE-1C49-8B55-FA8579E26906}" name="PVAL_disc" dataDxfId="52"/>
    <tableColumn id="9" xr3:uid="{A1B6D2CA-4CE2-7344-B8EA-14F7EA7AF79D}" name="PVAL_rep" dataDxfId="51"/>
    <tableColumn id="10" xr3:uid="{073132E1-586F-A34C-A4C6-627D054E4D0A}" name="PVAL_rep_fdr"/>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5282338F-64A9-AA4B-A402-93E8DC3A01E7}" name="Tabelle22" displayName="Tabelle22" ref="A3:J40" totalsRowShown="0" headerRowDxfId="50" dataDxfId="49">
  <autoFilter ref="A3:J40" xr:uid="{5282338F-64A9-AA4B-A402-93E8DC3A01E7}"/>
  <tableColumns count="10">
    <tableColumn id="1" xr3:uid="{38119630-5D1D-EF47-AA21-998257D7D5B5}" name="SNP" dataDxfId="48"/>
    <tableColumn id="2" xr3:uid="{2F759151-2394-C74D-8E4D-0D90FCDFF395}" name="CHR" dataDxfId="47"/>
    <tableColumn id="3" xr3:uid="{BFFEFE20-B2C1-CF4C-8D20-A26BD8E51516}" name="BP" dataDxfId="46"/>
    <tableColumn id="4" xr3:uid="{6FAF6145-509B-BE4F-A8B2-70CF47F0A28C}" name="A1" dataDxfId="45"/>
    <tableColumn id="5" xr3:uid="{4A3C2B59-7B28-3841-9F9C-1D0178793675}" name="A2" dataDxfId="44"/>
    <tableColumn id="6" xr3:uid="{7D18E092-CD55-C240-A324-B4CEA6EA251B}" name="PVAL_disc" dataDxfId="43"/>
    <tableColumn id="7" xr3:uid="{0144A147-C6CC-4849-A1A2-E2E80E8B1832}" name="PVAL_rep" dataDxfId="42"/>
    <tableColumn id="8" xr3:uid="{D125A8E9-F583-B847-ABD7-7808848F2FA6}" name="PVAL_rep_fdr" dataDxfId="41"/>
    <tableColumn id="9" xr3:uid="{B0E43BE2-DC0C-4343-B586-EF613A027645}" name="rep_sig" dataDxfId="40"/>
    <tableColumn id="10" xr3:uid="{254A8CA5-7528-E142-928E-676030B8AEB1}" name="brainstructure" dataDxfId="39"/>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0F74597-B4C6-0C44-9E60-7FD6D52D7515}" name="Tabelle23" displayName="Tabelle23" ref="A3:M11" totalsRowShown="0" headerRowDxfId="38" dataDxfId="37">
  <autoFilter ref="A3:M11" xr:uid="{80F74597-B4C6-0C44-9E60-7FD6D52D7515}"/>
  <tableColumns count="13">
    <tableColumn id="1" xr3:uid="{30DA3788-C660-1647-A5C5-73336E8C9341}" name="CHR" dataDxfId="36"/>
    <tableColumn id="2" xr3:uid="{87AFAACD-772B-2B44-86A5-D0722ACE6D7A}" name="SNP" dataDxfId="35"/>
    <tableColumn id="3" xr3:uid="{BD9D8C2C-2367-794E-8FB1-697CF62C9243}" name="BP" dataDxfId="34"/>
    <tableColumn id="4" xr3:uid="{5676FCA4-5B8E-EB44-9072-71F0F27B3EFC}" name="A1" dataDxfId="33"/>
    <tableColumn id="5" xr3:uid="{F65FB353-4538-CB42-8777-264F74EC78FE}" name="A2" dataDxfId="32"/>
    <tableColumn id="6" xr3:uid="{B4F468E0-D249-F04A-B82C-64E35DBE1AC9}" name="PVAL_left_vol_surf" dataDxfId="31"/>
    <tableColumn id="11" xr3:uid="{E18B3376-0B7B-F040-80FE-1D5D3BA9544D}" name="FDR_PVAL_left_vol_surf" dataDxfId="30"/>
    <tableColumn id="7" xr3:uid="{247FC08A-8AF2-464E-98FA-BE03823ED0A0}" name="PVAL_right_vol_surf" dataDxfId="29"/>
    <tableColumn id="12" xr3:uid="{0DA7850E-2560-BC4B-B47A-4F379D9A6C8F}" name="FDR_PVAL_right_vol_surf" dataDxfId="28"/>
    <tableColumn id="8" xr3:uid="{4C41DB18-8D85-4E4A-98B2-A4EC8CC62C86}" name="PVAL_left_no_norm" dataDxfId="27"/>
    <tableColumn id="13" xr3:uid="{1E59202A-2F28-0A40-8CBF-34161FF6A70E}" name="FDR_PVAL_left_no_norm" dataDxfId="26"/>
    <tableColumn id="9" xr3:uid="{3AD0E7CA-3B0E-924D-8C18-165C57612624}" name="PVAL_right_no_norm" dataDxfId="25"/>
    <tableColumn id="14" xr3:uid="{FD80F868-AD44-A744-98D2-319D1B81A98F}" name="FDR_PVAL_right_no_norm" dataDxfId="24"/>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7B07975E-FF75-304C-A0C6-CBA39BF59248}" name="Tabelle11" displayName="Tabelle11" ref="A3:K151" totalsRowShown="0" headerRowDxfId="23" dataDxfId="22">
  <autoFilter ref="A3:K151" xr:uid="{7B07975E-FF75-304C-A0C6-CBA39BF59248}"/>
  <sortState xmlns:xlrd2="http://schemas.microsoft.com/office/spreadsheetml/2017/richdata2" ref="A4:K151">
    <sortCondition ref="B4:B151"/>
    <sortCondition ref="C4:C151"/>
    <sortCondition ref="D4:D151"/>
  </sortState>
  <tableColumns count="11">
    <tableColumn id="1" xr3:uid="{544B3DE4-A356-904B-8A0F-2A3C415D7F6B}" name="SNP" dataDxfId="21"/>
    <tableColumn id="2" xr3:uid="{9DCB10BA-B000-A649-9520-A3CDC56C04D6}" name="brainstructure" dataDxfId="20"/>
    <tableColumn id="3" xr3:uid="{FBA96D2C-24F1-FA44-A516-AA8EA29A7C5A}" name="CHR" dataDxfId="19"/>
    <tableColumn id="4" xr3:uid="{1062C950-DE64-594D-819E-53BD18E2B055}" name="BP" dataDxfId="18"/>
    <tableColumn id="5" xr3:uid="{1914376F-3419-0848-A68B-28988959C445}" name="A1" dataDxfId="17"/>
    <tableColumn id="6" xr3:uid="{9B270A6B-B65E-1344-88D2-EA1B346A1825}" name="A2" dataDxfId="16"/>
    <tableColumn id="7" xr3:uid="{CAE9AC2A-4227-D347-ABD0-853315397820}" name="PVAL_disc" dataDxfId="15"/>
    <tableColumn id="8" xr3:uid="{356B6CD5-1FA3-A048-9DFA-F1B689FC4433}" name="PVAL_rep" dataDxfId="14"/>
    <tableColumn id="9" xr3:uid="{3C5BE396-961C-0248-BFDB-94F3108EC29E}" name="PVAL_rep_fdr" dataDxfId="13"/>
    <tableColumn id="10" xr3:uid="{AE5B6976-7877-944B-ABED-2D3DE905FE59}" name="rep_sig" dataDxfId="12"/>
    <tableColumn id="11" xr3:uid="{FC48E123-6BE1-4E4B-B60A-0D0BD9B8AA93}" name="GenomicLocus" dataDxfId="11"/>
  </tableColumns>
  <tableStyleInfo showFirstColumn="0" showLastColumn="0" showRowStripes="1" showColumnStripes="0"/>
</table>
</file>

<file path=xl/theme/theme1.xml><?xml version="1.0" encoding="utf-8"?>
<a:theme xmlns:a="http://schemas.openxmlformats.org/drawingml/2006/main" name="Blank">
  <a:themeElements>
    <a:clrScheme name="Blank">
      <a:dk1>
        <a:srgbClr val="000000"/>
      </a:dk1>
      <a:lt1>
        <a:srgbClr val="FFFFFF"/>
      </a:lt1>
      <a:dk2>
        <a:srgbClr val="5E5E5E"/>
      </a:dk2>
      <a:lt2>
        <a:srgbClr val="D5D5D5"/>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000000"/>
        </a:solidFill>
        <a:ln w="12700" cap="flat">
          <a:noFill/>
          <a:miter lim="400000"/>
        </a:ln>
        <a:effectLst/>
        <a:sp3d/>
      </a:spPr>
      <a:bodyPr rot="0" spcFirstLastPara="1" vertOverflow="overflow" horzOverflow="overflow" vert="horz" wrap="square" lIns="50800" tIns="50800" rIns="50800" bIns="50800" numCol="1" spcCol="38100" rtlCol="0" anchor="ctr">
        <a:spAutoFit/>
      </a:bodyPr>
      <a:lstStyle>
        <a:defPPr marL="0" marR="0" indent="0" algn="ctr" defTabSz="584200" rtl="0" fontAlgn="auto" latinLnBrk="0" hangingPunct="0">
          <a:lnSpc>
            <a:spcPct val="100000"/>
          </a:lnSpc>
          <a:spcBef>
            <a:spcPts val="0"/>
          </a:spcBef>
          <a:spcAft>
            <a:spcPts val="0"/>
          </a:spcAft>
          <a:buClrTx/>
          <a:buSzTx/>
          <a:buFontTx/>
          <a:buNone/>
          <a:defRPr kumimoji="0" sz="1200" b="0" i="0" u="none" strike="noStrike" cap="none" spc="0" normalizeH="0" baseline="0">
            <a:ln>
              <a:noFill/>
            </a:ln>
            <a:solidFill>
              <a:srgbClr val="FFFFFF"/>
            </a:solidFill>
            <a:effectLst/>
            <a:uFillTx/>
            <a:latin typeface="Helvetica Neue Medium"/>
            <a:ea typeface="Helvetica Neue Medium"/>
            <a:cs typeface="Helvetica Neue Medium"/>
            <a:sym typeface="Helvetica Neue Medium"/>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2.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table" Target="../tables/table12.xml"/><Relationship Id="rId1" Type="http://schemas.openxmlformats.org/officeDocument/2006/relationships/table" Target="../tables/table11.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2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F9676-4C1A-F044-A44A-305A92D98459}">
  <dimension ref="A3:B24"/>
  <sheetViews>
    <sheetView zoomScale="125" workbookViewId="0">
      <selection activeCell="B18" sqref="B18"/>
    </sheetView>
  </sheetViews>
  <sheetFormatPr baseColWidth="10" defaultRowHeight="13" x14ac:dyDescent="0.15"/>
  <cols>
    <col min="1" max="1" width="24.83203125" style="73" customWidth="1"/>
    <col min="2" max="2" width="107.5" style="73" customWidth="1"/>
  </cols>
  <sheetData>
    <row r="3" spans="1:2" ht="16" x14ac:dyDescent="0.15">
      <c r="A3" s="89" t="s">
        <v>519</v>
      </c>
      <c r="B3" s="74" t="s">
        <v>2262</v>
      </c>
    </row>
    <row r="4" spans="1:2" ht="16" x14ac:dyDescent="0.15">
      <c r="A4" s="89" t="s">
        <v>520</v>
      </c>
      <c r="B4" s="74" t="s">
        <v>2254</v>
      </c>
    </row>
    <row r="5" spans="1:2" ht="16" x14ac:dyDescent="0.15">
      <c r="A5" s="89" t="s">
        <v>521</v>
      </c>
      <c r="B5" s="74" t="s">
        <v>2263</v>
      </c>
    </row>
    <row r="6" spans="1:2" ht="16" x14ac:dyDescent="0.15">
      <c r="A6" s="89" t="s">
        <v>522</v>
      </c>
      <c r="B6" s="74" t="s">
        <v>2255</v>
      </c>
    </row>
    <row r="7" spans="1:2" ht="16" x14ac:dyDescent="0.15">
      <c r="A7" s="89" t="s">
        <v>523</v>
      </c>
      <c r="B7" s="74" t="s">
        <v>2256</v>
      </c>
    </row>
    <row r="8" spans="1:2" ht="16" x14ac:dyDescent="0.15">
      <c r="A8" s="89" t="s">
        <v>524</v>
      </c>
      <c r="B8" s="74" t="s">
        <v>2257</v>
      </c>
    </row>
    <row r="9" spans="1:2" ht="16" x14ac:dyDescent="0.15">
      <c r="A9" s="89" t="s">
        <v>525</v>
      </c>
      <c r="B9" s="74" t="s">
        <v>2258</v>
      </c>
    </row>
    <row r="10" spans="1:2" ht="16" x14ac:dyDescent="0.15">
      <c r="A10" s="89" t="s">
        <v>526</v>
      </c>
      <c r="B10" s="74" t="s">
        <v>2277</v>
      </c>
    </row>
    <row r="11" spans="1:2" ht="16" x14ac:dyDescent="0.15">
      <c r="A11" s="89" t="s">
        <v>527</v>
      </c>
      <c r="B11" s="74" t="s">
        <v>2259</v>
      </c>
    </row>
    <row r="12" spans="1:2" ht="16" x14ac:dyDescent="0.15">
      <c r="A12" s="89" t="s">
        <v>528</v>
      </c>
      <c r="B12" s="74" t="s">
        <v>2260</v>
      </c>
    </row>
    <row r="13" spans="1:2" ht="16" x14ac:dyDescent="0.15">
      <c r="A13" s="89" t="s">
        <v>529</v>
      </c>
      <c r="B13" s="74" t="s">
        <v>2261</v>
      </c>
    </row>
    <row r="14" spans="1:2" ht="16" x14ac:dyDescent="0.15">
      <c r="A14" s="89" t="s">
        <v>530</v>
      </c>
      <c r="B14" s="74" t="s">
        <v>2264</v>
      </c>
    </row>
    <row r="15" spans="1:2" ht="16" x14ac:dyDescent="0.15">
      <c r="A15" s="89" t="s">
        <v>2132</v>
      </c>
      <c r="B15" s="74" t="s">
        <v>2265</v>
      </c>
    </row>
    <row r="16" spans="1:2" ht="16" x14ac:dyDescent="0.15">
      <c r="A16" s="89" t="s">
        <v>2133</v>
      </c>
      <c r="B16" s="74" t="s">
        <v>2266</v>
      </c>
    </row>
    <row r="17" spans="1:2" ht="16" x14ac:dyDescent="0.15">
      <c r="A17" s="89" t="s">
        <v>2134</v>
      </c>
      <c r="B17" s="74" t="s">
        <v>2267</v>
      </c>
    </row>
    <row r="18" spans="1:2" ht="16" x14ac:dyDescent="0.15">
      <c r="A18" s="89" t="s">
        <v>2135</v>
      </c>
      <c r="B18" s="74" t="s">
        <v>2269</v>
      </c>
    </row>
    <row r="19" spans="1:2" ht="16" x14ac:dyDescent="0.15">
      <c r="A19" s="89" t="s">
        <v>2137</v>
      </c>
      <c r="B19" s="74" t="s">
        <v>2268</v>
      </c>
    </row>
    <row r="20" spans="1:2" ht="16" x14ac:dyDescent="0.15">
      <c r="A20" s="89" t="s">
        <v>2138</v>
      </c>
      <c r="B20" s="74" t="s">
        <v>2270</v>
      </c>
    </row>
    <row r="21" spans="1:2" ht="16" x14ac:dyDescent="0.15">
      <c r="A21" s="89" t="s">
        <v>2139</v>
      </c>
      <c r="B21" s="106" t="s">
        <v>2238</v>
      </c>
    </row>
    <row r="22" spans="1:2" ht="16" x14ac:dyDescent="0.15">
      <c r="A22" s="89" t="s">
        <v>2159</v>
      </c>
      <c r="B22" s="74" t="s">
        <v>2271</v>
      </c>
    </row>
    <row r="23" spans="1:2" ht="16" x14ac:dyDescent="0.15">
      <c r="A23" s="89" t="s">
        <v>2160</v>
      </c>
      <c r="B23" s="74" t="s">
        <v>2272</v>
      </c>
    </row>
    <row r="24" spans="1:2" ht="16" x14ac:dyDescent="0.15">
      <c r="A24" s="89" t="s">
        <v>2176</v>
      </c>
      <c r="B24" s="74" t="s">
        <v>2273</v>
      </c>
    </row>
  </sheetData>
  <phoneticPr fontId="5" type="noConversion"/>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D0E55-787C-524C-9569-97C5C0257C3D}">
  <sheetPr>
    <pageSetUpPr fitToPage="1"/>
  </sheetPr>
  <dimension ref="A1:X83"/>
  <sheetViews>
    <sheetView workbookViewId="0">
      <selection sqref="A1:X1"/>
    </sheetView>
  </sheetViews>
  <sheetFormatPr baseColWidth="10" defaultColWidth="8.33203125" defaultRowHeight="20" customHeight="1" x14ac:dyDescent="0.15"/>
  <cols>
    <col min="1" max="1" width="11.6640625" style="85" bestFit="1" customWidth="1"/>
    <col min="2" max="2" width="10.5" style="85" bestFit="1" customWidth="1"/>
    <col min="3" max="3" width="11.5" style="85" bestFit="1" customWidth="1"/>
    <col min="4" max="4" width="20.6640625" style="85" bestFit="1" customWidth="1"/>
    <col min="5" max="5" width="11.6640625" style="85" bestFit="1" customWidth="1"/>
    <col min="6" max="6" width="12.5" style="85" bestFit="1" customWidth="1"/>
    <col min="7" max="7" width="18.6640625" style="85" bestFit="1" customWidth="1"/>
    <col min="8" max="8" width="11.6640625" style="85" bestFit="1" customWidth="1"/>
    <col min="9" max="9" width="20.1640625" style="85" bestFit="1" customWidth="1"/>
    <col min="10" max="10" width="25.6640625" style="85" bestFit="1" customWidth="1"/>
    <col min="11" max="11" width="15.83203125" style="85" bestFit="1" customWidth="1"/>
    <col min="12" max="12" width="12" style="85" bestFit="1" customWidth="1"/>
    <col min="13" max="13" width="12.1640625" style="85" bestFit="1" customWidth="1"/>
    <col min="14" max="14" width="18.83203125" style="85" bestFit="1" customWidth="1"/>
    <col min="15" max="15" width="13" style="85" bestFit="1" customWidth="1"/>
    <col min="16" max="16" width="19.83203125" style="85" bestFit="1" customWidth="1"/>
    <col min="17" max="17" width="12.83203125" style="85" bestFit="1" customWidth="1"/>
    <col min="18" max="18" width="21.5" style="85" bestFit="1" customWidth="1"/>
    <col min="19" max="19" width="27" style="85" bestFit="1" customWidth="1"/>
    <col min="20" max="20" width="17.1640625" style="85" bestFit="1" customWidth="1"/>
    <col min="21" max="21" width="13.1640625" style="85" bestFit="1" customWidth="1"/>
    <col min="22" max="22" width="13.33203125" style="85" bestFit="1" customWidth="1"/>
    <col min="23" max="23" width="20" style="85" bestFit="1" customWidth="1"/>
    <col min="24" max="24" width="14.1640625" style="85" bestFit="1" customWidth="1"/>
    <col min="25" max="16384" width="8.33203125" style="85"/>
  </cols>
  <sheetData>
    <row r="1" spans="1:24" ht="63" customHeight="1" x14ac:dyDescent="0.15">
      <c r="A1" s="130" t="s">
        <v>2276</v>
      </c>
      <c r="B1" s="130"/>
      <c r="C1" s="130"/>
      <c r="D1" s="130"/>
      <c r="E1" s="130"/>
      <c r="F1" s="130"/>
      <c r="G1" s="130"/>
      <c r="H1" s="130"/>
      <c r="I1" s="130"/>
      <c r="J1" s="130"/>
      <c r="K1" s="130"/>
      <c r="L1" s="130"/>
      <c r="M1" s="130"/>
      <c r="N1" s="130"/>
      <c r="O1" s="130"/>
      <c r="P1" s="130"/>
      <c r="Q1" s="130"/>
      <c r="R1" s="130"/>
      <c r="S1" s="130"/>
      <c r="T1" s="130"/>
      <c r="U1" s="130"/>
      <c r="V1" s="130"/>
      <c r="W1" s="130"/>
      <c r="X1" s="130"/>
    </row>
    <row r="3" spans="1:24" ht="20.25" customHeight="1" x14ac:dyDescent="0.15">
      <c r="A3" s="88" t="s">
        <v>846</v>
      </c>
      <c r="B3" s="88" t="s">
        <v>2103</v>
      </c>
      <c r="C3" s="88" t="s">
        <v>2104</v>
      </c>
      <c r="D3" s="88" t="s">
        <v>2105</v>
      </c>
      <c r="E3" s="88" t="s">
        <v>515</v>
      </c>
      <c r="F3" s="88" t="s">
        <v>110</v>
      </c>
      <c r="G3" s="88" t="s">
        <v>348</v>
      </c>
      <c r="H3" s="88" t="s">
        <v>364</v>
      </c>
      <c r="I3" s="88" t="s">
        <v>133</v>
      </c>
      <c r="J3" s="88" t="s">
        <v>119</v>
      </c>
      <c r="K3" s="88" t="s">
        <v>386</v>
      </c>
      <c r="L3" s="88" t="s">
        <v>394</v>
      </c>
      <c r="M3" s="88" t="s">
        <v>402</v>
      </c>
      <c r="N3" s="88" t="s">
        <v>410</v>
      </c>
      <c r="O3" s="88" t="s">
        <v>418</v>
      </c>
      <c r="P3" s="88" t="s">
        <v>426</v>
      </c>
      <c r="Q3" s="88" t="s">
        <v>442</v>
      </c>
      <c r="R3" s="88" t="s">
        <v>450</v>
      </c>
      <c r="S3" s="88" t="s">
        <v>458</v>
      </c>
      <c r="T3" s="88" t="s">
        <v>466</v>
      </c>
      <c r="U3" s="88" t="s">
        <v>474</v>
      </c>
      <c r="V3" s="88" t="s">
        <v>482</v>
      </c>
      <c r="W3" s="88" t="s">
        <v>490</v>
      </c>
      <c r="X3" s="88" t="s">
        <v>498</v>
      </c>
    </row>
    <row r="4" spans="1:24" ht="21" customHeight="1" x14ac:dyDescent="0.15">
      <c r="A4" s="86" t="s">
        <v>97</v>
      </c>
      <c r="B4" s="86"/>
      <c r="C4" s="86"/>
      <c r="D4" s="87" t="s">
        <v>2084</v>
      </c>
      <c r="E4" s="87" t="s">
        <v>147</v>
      </c>
      <c r="F4" s="87" t="s">
        <v>2084</v>
      </c>
      <c r="G4" s="87" t="s">
        <v>147</v>
      </c>
      <c r="H4" s="87" t="s">
        <v>147</v>
      </c>
      <c r="I4" s="87" t="s">
        <v>147</v>
      </c>
      <c r="J4" s="87" t="s">
        <v>147</v>
      </c>
      <c r="K4" s="87" t="s">
        <v>147</v>
      </c>
      <c r="L4" s="87" t="s">
        <v>147</v>
      </c>
      <c r="M4" s="87" t="s">
        <v>147</v>
      </c>
      <c r="N4" s="87" t="s">
        <v>147</v>
      </c>
      <c r="O4" s="87" t="s">
        <v>147</v>
      </c>
      <c r="P4" s="87" t="s">
        <v>147</v>
      </c>
      <c r="Q4" s="87" t="s">
        <v>147</v>
      </c>
      <c r="R4" s="87" t="s">
        <v>147</v>
      </c>
      <c r="S4" s="87" t="s">
        <v>147</v>
      </c>
      <c r="T4" s="87" t="s">
        <v>147</v>
      </c>
      <c r="U4" s="87" t="s">
        <v>147</v>
      </c>
      <c r="V4" s="87" t="s">
        <v>147</v>
      </c>
      <c r="W4" s="87" t="s">
        <v>147</v>
      </c>
      <c r="X4" s="87" t="s">
        <v>147</v>
      </c>
    </row>
    <row r="5" spans="1:24" ht="20.75" customHeight="1" x14ac:dyDescent="0.15">
      <c r="A5" s="86" t="s">
        <v>34</v>
      </c>
      <c r="B5" s="87" t="s">
        <v>2085</v>
      </c>
      <c r="C5" s="86"/>
      <c r="D5" s="87" t="s">
        <v>2086</v>
      </c>
      <c r="E5" s="87" t="s">
        <v>2086</v>
      </c>
      <c r="F5" s="87" t="s">
        <v>2086</v>
      </c>
      <c r="G5" s="87" t="s">
        <v>147</v>
      </c>
      <c r="H5" s="87" t="s">
        <v>147</v>
      </c>
      <c r="I5" s="87" t="s">
        <v>147</v>
      </c>
      <c r="J5" s="87" t="s">
        <v>2086</v>
      </c>
      <c r="K5" s="87" t="s">
        <v>147</v>
      </c>
      <c r="L5" s="87" t="s">
        <v>147</v>
      </c>
      <c r="M5" s="87" t="s">
        <v>147</v>
      </c>
      <c r="N5" s="87" t="s">
        <v>147</v>
      </c>
      <c r="O5" s="87" t="s">
        <v>147</v>
      </c>
      <c r="P5" s="87" t="s">
        <v>147</v>
      </c>
      <c r="Q5" s="87" t="s">
        <v>147</v>
      </c>
      <c r="R5" s="87" t="s">
        <v>147</v>
      </c>
      <c r="S5" s="87" t="s">
        <v>2086</v>
      </c>
      <c r="T5" s="87" t="s">
        <v>147</v>
      </c>
      <c r="U5" s="87" t="s">
        <v>147</v>
      </c>
      <c r="V5" s="87" t="s">
        <v>147</v>
      </c>
      <c r="W5" s="87" t="s">
        <v>147</v>
      </c>
      <c r="X5" s="87" t="s">
        <v>147</v>
      </c>
    </row>
    <row r="6" spans="1:24" ht="20.75" customHeight="1" x14ac:dyDescent="0.15">
      <c r="A6" s="86" t="s">
        <v>82</v>
      </c>
      <c r="B6" s="86"/>
      <c r="C6" s="86"/>
      <c r="D6" s="87" t="s">
        <v>2086</v>
      </c>
      <c r="E6" s="87" t="s">
        <v>147</v>
      </c>
      <c r="F6" s="87" t="s">
        <v>147</v>
      </c>
      <c r="G6" s="87" t="s">
        <v>147</v>
      </c>
      <c r="H6" s="87" t="s">
        <v>147</v>
      </c>
      <c r="I6" s="87" t="s">
        <v>147</v>
      </c>
      <c r="J6" s="87" t="s">
        <v>2086</v>
      </c>
      <c r="K6" s="87" t="s">
        <v>147</v>
      </c>
      <c r="L6" s="87" t="s">
        <v>147</v>
      </c>
      <c r="M6" s="87" t="s">
        <v>147</v>
      </c>
      <c r="N6" s="87" t="s">
        <v>147</v>
      </c>
      <c r="O6" s="87" t="s">
        <v>147</v>
      </c>
      <c r="P6" s="87" t="s">
        <v>147</v>
      </c>
      <c r="Q6" s="87" t="s">
        <v>147</v>
      </c>
      <c r="R6" s="87" t="s">
        <v>147</v>
      </c>
      <c r="S6" s="87" t="s">
        <v>147</v>
      </c>
      <c r="T6" s="87" t="s">
        <v>147</v>
      </c>
      <c r="U6" s="87" t="s">
        <v>147</v>
      </c>
      <c r="V6" s="87" t="s">
        <v>147</v>
      </c>
      <c r="W6" s="87" t="s">
        <v>147</v>
      </c>
      <c r="X6" s="87" t="s">
        <v>147</v>
      </c>
    </row>
    <row r="7" spans="1:24" ht="20" customHeight="1" x14ac:dyDescent="0.15">
      <c r="A7" s="86" t="s">
        <v>68</v>
      </c>
      <c r="B7" s="86"/>
      <c r="C7" s="86"/>
      <c r="D7" s="87" t="s">
        <v>2084</v>
      </c>
      <c r="E7" s="87" t="s">
        <v>147</v>
      </c>
      <c r="F7" s="87" t="s">
        <v>147</v>
      </c>
      <c r="G7" s="87" t="s">
        <v>147</v>
      </c>
      <c r="H7" s="87" t="s">
        <v>147</v>
      </c>
      <c r="I7" s="87" t="s">
        <v>147</v>
      </c>
      <c r="J7" s="87" t="s">
        <v>2084</v>
      </c>
      <c r="K7" s="87" t="s">
        <v>147</v>
      </c>
      <c r="L7" s="87" t="s">
        <v>147</v>
      </c>
      <c r="M7" s="87" t="s">
        <v>147</v>
      </c>
      <c r="N7" s="87" t="s">
        <v>147</v>
      </c>
      <c r="O7" s="87" t="s">
        <v>147</v>
      </c>
      <c r="P7" s="87" t="s">
        <v>147</v>
      </c>
      <c r="Q7" s="87" t="s">
        <v>147</v>
      </c>
      <c r="R7" s="87" t="s">
        <v>147</v>
      </c>
      <c r="S7" s="87" t="s">
        <v>147</v>
      </c>
      <c r="T7" s="87" t="s">
        <v>147</v>
      </c>
      <c r="U7" s="87" t="s">
        <v>147</v>
      </c>
      <c r="V7" s="87" t="s">
        <v>147</v>
      </c>
      <c r="W7" s="87" t="s">
        <v>147</v>
      </c>
      <c r="X7" s="87" t="s">
        <v>147</v>
      </c>
    </row>
    <row r="8" spans="1:24" ht="20" customHeight="1" x14ac:dyDescent="0.15">
      <c r="A8" s="86" t="s">
        <v>67</v>
      </c>
      <c r="B8" s="86"/>
      <c r="C8" s="86"/>
      <c r="D8" s="87" t="s">
        <v>2087</v>
      </c>
      <c r="E8" s="87" t="s">
        <v>147</v>
      </c>
      <c r="F8" s="87" t="s">
        <v>147</v>
      </c>
      <c r="G8" s="87" t="s">
        <v>147</v>
      </c>
      <c r="H8" s="87" t="s">
        <v>147</v>
      </c>
      <c r="I8" s="87" t="s">
        <v>147</v>
      </c>
      <c r="J8" s="87" t="s">
        <v>147</v>
      </c>
      <c r="K8" s="87" t="s">
        <v>147</v>
      </c>
      <c r="L8" s="87" t="s">
        <v>147</v>
      </c>
      <c r="M8" s="87" t="s">
        <v>147</v>
      </c>
      <c r="N8" s="87" t="s">
        <v>147</v>
      </c>
      <c r="O8" s="87" t="s">
        <v>147</v>
      </c>
      <c r="P8" s="87" t="s">
        <v>147</v>
      </c>
      <c r="Q8" s="87" t="s">
        <v>147</v>
      </c>
      <c r="R8" s="87" t="s">
        <v>147</v>
      </c>
      <c r="S8" s="87" t="s">
        <v>2087</v>
      </c>
      <c r="T8" s="87" t="s">
        <v>147</v>
      </c>
      <c r="U8" s="87" t="s">
        <v>147</v>
      </c>
      <c r="V8" s="87" t="s">
        <v>147</v>
      </c>
      <c r="W8" s="87" t="s">
        <v>147</v>
      </c>
      <c r="X8" s="87" t="s">
        <v>147</v>
      </c>
    </row>
    <row r="9" spans="1:24" ht="20" customHeight="1" x14ac:dyDescent="0.15">
      <c r="A9" s="86" t="s">
        <v>60</v>
      </c>
      <c r="B9" s="86"/>
      <c r="C9" s="86"/>
      <c r="D9" s="87" t="s">
        <v>2086</v>
      </c>
      <c r="E9" s="87" t="s">
        <v>147</v>
      </c>
      <c r="F9" s="87" t="s">
        <v>2086</v>
      </c>
      <c r="G9" s="87" t="s">
        <v>147</v>
      </c>
      <c r="H9" s="87" t="s">
        <v>147</v>
      </c>
      <c r="I9" s="87" t="s">
        <v>147</v>
      </c>
      <c r="J9" s="87" t="s">
        <v>147</v>
      </c>
      <c r="K9" s="87" t="s">
        <v>147</v>
      </c>
      <c r="L9" s="87" t="s">
        <v>147</v>
      </c>
      <c r="M9" s="87" t="s">
        <v>147</v>
      </c>
      <c r="N9" s="87" t="s">
        <v>147</v>
      </c>
      <c r="O9" s="87" t="s">
        <v>147</v>
      </c>
      <c r="P9" s="87" t="s">
        <v>147</v>
      </c>
      <c r="Q9" s="87" t="s">
        <v>147</v>
      </c>
      <c r="R9" s="87" t="s">
        <v>147</v>
      </c>
      <c r="S9" s="87" t="s">
        <v>147</v>
      </c>
      <c r="T9" s="87" t="s">
        <v>147</v>
      </c>
      <c r="U9" s="87" t="s">
        <v>147</v>
      </c>
      <c r="V9" s="87" t="s">
        <v>147</v>
      </c>
      <c r="W9" s="87" t="s">
        <v>147</v>
      </c>
      <c r="X9" s="87" t="s">
        <v>147</v>
      </c>
    </row>
    <row r="10" spans="1:24" ht="20" customHeight="1" x14ac:dyDescent="0.15">
      <c r="A10" s="86" t="s">
        <v>95</v>
      </c>
      <c r="B10" s="86"/>
      <c r="C10" s="86"/>
      <c r="D10" s="87" t="s">
        <v>2087</v>
      </c>
      <c r="E10" s="87" t="s">
        <v>147</v>
      </c>
      <c r="F10" s="87" t="s">
        <v>2087</v>
      </c>
      <c r="G10" s="87" t="s">
        <v>147</v>
      </c>
      <c r="H10" s="87" t="s">
        <v>147</v>
      </c>
      <c r="I10" s="87" t="s">
        <v>147</v>
      </c>
      <c r="J10" s="87" t="s">
        <v>147</v>
      </c>
      <c r="K10" s="87" t="s">
        <v>147</v>
      </c>
      <c r="L10" s="87" t="s">
        <v>147</v>
      </c>
      <c r="M10" s="87" t="s">
        <v>147</v>
      </c>
      <c r="N10" s="87" t="s">
        <v>147</v>
      </c>
      <c r="O10" s="87" t="s">
        <v>147</v>
      </c>
      <c r="P10" s="87" t="s">
        <v>147</v>
      </c>
      <c r="Q10" s="87" t="s">
        <v>147</v>
      </c>
      <c r="R10" s="87" t="s">
        <v>147</v>
      </c>
      <c r="S10" s="87" t="s">
        <v>147</v>
      </c>
      <c r="T10" s="87" t="s">
        <v>147</v>
      </c>
      <c r="U10" s="87" t="s">
        <v>147</v>
      </c>
      <c r="V10" s="87" t="s">
        <v>147</v>
      </c>
      <c r="W10" s="87" t="s">
        <v>147</v>
      </c>
      <c r="X10" s="87" t="s">
        <v>147</v>
      </c>
    </row>
    <row r="11" spans="1:24" ht="20.75" customHeight="1" x14ac:dyDescent="0.15">
      <c r="A11" s="86" t="s">
        <v>35</v>
      </c>
      <c r="B11" s="86"/>
      <c r="C11" s="86"/>
      <c r="D11" s="87" t="s">
        <v>2086</v>
      </c>
      <c r="E11" s="87" t="s">
        <v>147</v>
      </c>
      <c r="F11" s="87" t="s">
        <v>147</v>
      </c>
      <c r="G11" s="87" t="s">
        <v>147</v>
      </c>
      <c r="H11" s="87" t="s">
        <v>147</v>
      </c>
      <c r="I11" s="87" t="s">
        <v>2086</v>
      </c>
      <c r="J11" s="87" t="s">
        <v>147</v>
      </c>
      <c r="K11" s="87" t="s">
        <v>147</v>
      </c>
      <c r="L11" s="87" t="s">
        <v>147</v>
      </c>
      <c r="M11" s="87" t="s">
        <v>147</v>
      </c>
      <c r="N11" s="87" t="s">
        <v>147</v>
      </c>
      <c r="O11" s="87" t="s">
        <v>147</v>
      </c>
      <c r="P11" s="87" t="s">
        <v>147</v>
      </c>
      <c r="Q11" s="87" t="s">
        <v>2086</v>
      </c>
      <c r="R11" s="87" t="s">
        <v>2086</v>
      </c>
      <c r="S11" s="87" t="s">
        <v>147</v>
      </c>
      <c r="T11" s="87" t="s">
        <v>147</v>
      </c>
      <c r="U11" s="87" t="s">
        <v>147</v>
      </c>
      <c r="V11" s="87" t="s">
        <v>147</v>
      </c>
      <c r="W11" s="87" t="s">
        <v>147</v>
      </c>
      <c r="X11" s="87" t="s">
        <v>147</v>
      </c>
    </row>
    <row r="12" spans="1:24" ht="20.75" customHeight="1" x14ac:dyDescent="0.15">
      <c r="A12" s="86" t="s">
        <v>56</v>
      </c>
      <c r="B12" s="87" t="s">
        <v>2088</v>
      </c>
      <c r="C12" s="86"/>
      <c r="D12" s="87" t="s">
        <v>2086</v>
      </c>
      <c r="E12" s="87" t="s">
        <v>147</v>
      </c>
      <c r="F12" s="87" t="s">
        <v>147</v>
      </c>
      <c r="G12" s="87" t="s">
        <v>147</v>
      </c>
      <c r="H12" s="87" t="s">
        <v>147</v>
      </c>
      <c r="I12" s="87" t="s">
        <v>147</v>
      </c>
      <c r="J12" s="87" t="s">
        <v>2086</v>
      </c>
      <c r="K12" s="87" t="s">
        <v>147</v>
      </c>
      <c r="L12" s="87" t="s">
        <v>147</v>
      </c>
      <c r="M12" s="87" t="s">
        <v>147</v>
      </c>
      <c r="N12" s="87" t="s">
        <v>147</v>
      </c>
      <c r="O12" s="87" t="s">
        <v>147</v>
      </c>
      <c r="P12" s="87" t="s">
        <v>147</v>
      </c>
      <c r="Q12" s="87" t="s">
        <v>147</v>
      </c>
      <c r="R12" s="87" t="s">
        <v>147</v>
      </c>
      <c r="S12" s="87" t="s">
        <v>2086</v>
      </c>
      <c r="T12" s="87" t="s">
        <v>147</v>
      </c>
      <c r="U12" s="87" t="s">
        <v>147</v>
      </c>
      <c r="V12" s="87" t="s">
        <v>147</v>
      </c>
      <c r="W12" s="87" t="s">
        <v>147</v>
      </c>
      <c r="X12" s="87" t="s">
        <v>147</v>
      </c>
    </row>
    <row r="13" spans="1:24" ht="21.75" customHeight="1" x14ac:dyDescent="0.15">
      <c r="A13" s="86" t="s">
        <v>53</v>
      </c>
      <c r="B13" s="86"/>
      <c r="C13" s="86"/>
      <c r="D13" s="87" t="s">
        <v>2086</v>
      </c>
      <c r="E13" s="87" t="s">
        <v>147</v>
      </c>
      <c r="F13" s="87" t="s">
        <v>147</v>
      </c>
      <c r="G13" s="87" t="s">
        <v>147</v>
      </c>
      <c r="H13" s="87" t="s">
        <v>147</v>
      </c>
      <c r="I13" s="87" t="s">
        <v>147</v>
      </c>
      <c r="J13" s="87" t="s">
        <v>2086</v>
      </c>
      <c r="K13" s="87" t="s">
        <v>147</v>
      </c>
      <c r="L13" s="87" t="s">
        <v>147</v>
      </c>
      <c r="M13" s="87" t="s">
        <v>147</v>
      </c>
      <c r="N13" s="87" t="s">
        <v>147</v>
      </c>
      <c r="O13" s="87" t="s">
        <v>147</v>
      </c>
      <c r="P13" s="87" t="s">
        <v>147</v>
      </c>
      <c r="Q13" s="87" t="s">
        <v>147</v>
      </c>
      <c r="R13" s="87" t="s">
        <v>147</v>
      </c>
      <c r="S13" s="87" t="s">
        <v>2086</v>
      </c>
      <c r="T13" s="87" t="s">
        <v>147</v>
      </c>
      <c r="U13" s="87" t="s">
        <v>147</v>
      </c>
      <c r="V13" s="87" t="s">
        <v>147</v>
      </c>
      <c r="W13" s="87" t="s">
        <v>147</v>
      </c>
      <c r="X13" s="87" t="s">
        <v>147</v>
      </c>
    </row>
    <row r="14" spans="1:24" ht="20.75" customHeight="1" x14ac:dyDescent="0.15">
      <c r="A14" s="86" t="s">
        <v>36</v>
      </c>
      <c r="B14" s="87" t="s">
        <v>2089</v>
      </c>
      <c r="C14" s="87" t="s">
        <v>2090</v>
      </c>
      <c r="D14" s="87" t="s">
        <v>2086</v>
      </c>
      <c r="E14" s="87" t="s">
        <v>147</v>
      </c>
      <c r="F14" s="87" t="s">
        <v>147</v>
      </c>
      <c r="G14" s="87" t="s">
        <v>147</v>
      </c>
      <c r="H14" s="87" t="s">
        <v>147</v>
      </c>
      <c r="I14" s="87" t="s">
        <v>147</v>
      </c>
      <c r="J14" s="87" t="s">
        <v>147</v>
      </c>
      <c r="K14" s="87" t="s">
        <v>147</v>
      </c>
      <c r="L14" s="87" t="s">
        <v>147</v>
      </c>
      <c r="M14" s="87" t="s">
        <v>147</v>
      </c>
      <c r="N14" s="87" t="s">
        <v>2086</v>
      </c>
      <c r="O14" s="87" t="s">
        <v>147</v>
      </c>
      <c r="P14" s="87" t="s">
        <v>147</v>
      </c>
      <c r="Q14" s="87" t="s">
        <v>2086</v>
      </c>
      <c r="R14" s="87" t="s">
        <v>147</v>
      </c>
      <c r="S14" s="87" t="s">
        <v>147</v>
      </c>
      <c r="T14" s="87" t="s">
        <v>147</v>
      </c>
      <c r="U14" s="87" t="s">
        <v>147</v>
      </c>
      <c r="V14" s="87" t="s">
        <v>147</v>
      </c>
      <c r="W14" s="87" t="s">
        <v>2086</v>
      </c>
      <c r="X14" s="87" t="s">
        <v>147</v>
      </c>
    </row>
    <row r="15" spans="1:24" ht="21.75" customHeight="1" x14ac:dyDescent="0.15">
      <c r="A15" s="86" t="s">
        <v>42</v>
      </c>
      <c r="B15" s="86"/>
      <c r="C15" s="86"/>
      <c r="D15" s="87" t="s">
        <v>2086</v>
      </c>
      <c r="E15" s="87" t="s">
        <v>147</v>
      </c>
      <c r="F15" s="87" t="s">
        <v>147</v>
      </c>
      <c r="G15" s="87" t="s">
        <v>147</v>
      </c>
      <c r="H15" s="87" t="s">
        <v>147</v>
      </c>
      <c r="I15" s="87" t="s">
        <v>147</v>
      </c>
      <c r="J15" s="87" t="s">
        <v>2086</v>
      </c>
      <c r="K15" s="87" t="s">
        <v>147</v>
      </c>
      <c r="L15" s="87" t="s">
        <v>147</v>
      </c>
      <c r="M15" s="87" t="s">
        <v>147</v>
      </c>
      <c r="N15" s="87" t="s">
        <v>147</v>
      </c>
      <c r="O15" s="87" t="s">
        <v>147</v>
      </c>
      <c r="P15" s="87" t="s">
        <v>147</v>
      </c>
      <c r="Q15" s="87" t="s">
        <v>147</v>
      </c>
      <c r="R15" s="87" t="s">
        <v>147</v>
      </c>
      <c r="S15" s="87" t="s">
        <v>2086</v>
      </c>
      <c r="T15" s="87" t="s">
        <v>147</v>
      </c>
      <c r="U15" s="87" t="s">
        <v>147</v>
      </c>
      <c r="V15" s="87" t="s">
        <v>147</v>
      </c>
      <c r="W15" s="87" t="s">
        <v>147</v>
      </c>
      <c r="X15" s="87" t="s">
        <v>147</v>
      </c>
    </row>
    <row r="16" spans="1:24" ht="20.75" customHeight="1" x14ac:dyDescent="0.15">
      <c r="A16" s="86" t="s">
        <v>25</v>
      </c>
      <c r="B16" s="87" t="s">
        <v>2091</v>
      </c>
      <c r="C16" s="86"/>
      <c r="D16" s="87" t="s">
        <v>2086</v>
      </c>
      <c r="E16" s="87" t="s">
        <v>147</v>
      </c>
      <c r="F16" s="87" t="s">
        <v>147</v>
      </c>
      <c r="G16" s="87" t="s">
        <v>2086</v>
      </c>
      <c r="H16" s="87" t="s">
        <v>147</v>
      </c>
      <c r="I16" s="87" t="s">
        <v>2086</v>
      </c>
      <c r="J16" s="87" t="s">
        <v>2086</v>
      </c>
      <c r="K16" s="87" t="s">
        <v>147</v>
      </c>
      <c r="L16" s="87" t="s">
        <v>2086</v>
      </c>
      <c r="M16" s="87" t="s">
        <v>2086</v>
      </c>
      <c r="N16" s="87" t="s">
        <v>2086</v>
      </c>
      <c r="O16" s="87" t="s">
        <v>2086</v>
      </c>
      <c r="P16" s="87" t="s">
        <v>2086</v>
      </c>
      <c r="Q16" s="87" t="s">
        <v>147</v>
      </c>
      <c r="R16" s="87" t="s">
        <v>2086</v>
      </c>
      <c r="S16" s="87" t="s">
        <v>2086</v>
      </c>
      <c r="T16" s="87" t="s">
        <v>147</v>
      </c>
      <c r="U16" s="87" t="s">
        <v>2086</v>
      </c>
      <c r="V16" s="87" t="s">
        <v>2086</v>
      </c>
      <c r="W16" s="87" t="s">
        <v>2086</v>
      </c>
      <c r="X16" s="87" t="s">
        <v>2086</v>
      </c>
    </row>
    <row r="17" spans="1:24" ht="20.75" customHeight="1" x14ac:dyDescent="0.15">
      <c r="A17" s="86" t="s">
        <v>33</v>
      </c>
      <c r="B17" s="87" t="s">
        <v>2092</v>
      </c>
      <c r="C17" s="86"/>
      <c r="D17" s="87" t="s">
        <v>2086</v>
      </c>
      <c r="E17" s="87" t="s">
        <v>147</v>
      </c>
      <c r="F17" s="87" t="s">
        <v>147</v>
      </c>
      <c r="G17" s="87" t="s">
        <v>2086</v>
      </c>
      <c r="H17" s="87" t="s">
        <v>147</v>
      </c>
      <c r="I17" s="87" t="s">
        <v>2086</v>
      </c>
      <c r="J17" s="87" t="s">
        <v>2086</v>
      </c>
      <c r="K17" s="87" t="s">
        <v>147</v>
      </c>
      <c r="L17" s="87" t="s">
        <v>147</v>
      </c>
      <c r="M17" s="87" t="s">
        <v>147</v>
      </c>
      <c r="N17" s="87" t="s">
        <v>147</v>
      </c>
      <c r="O17" s="87" t="s">
        <v>147</v>
      </c>
      <c r="P17" s="87" t="s">
        <v>147</v>
      </c>
      <c r="Q17" s="87" t="s">
        <v>147</v>
      </c>
      <c r="R17" s="87" t="s">
        <v>2086</v>
      </c>
      <c r="S17" s="87" t="s">
        <v>2086</v>
      </c>
      <c r="T17" s="87" t="s">
        <v>147</v>
      </c>
      <c r="U17" s="87" t="s">
        <v>2086</v>
      </c>
      <c r="V17" s="87" t="s">
        <v>147</v>
      </c>
      <c r="W17" s="87" t="s">
        <v>147</v>
      </c>
      <c r="X17" s="87" t="s">
        <v>147</v>
      </c>
    </row>
    <row r="18" spans="1:24" ht="20.75" customHeight="1" x14ac:dyDescent="0.15">
      <c r="A18" s="86" t="s">
        <v>64</v>
      </c>
      <c r="B18" s="86"/>
      <c r="C18" s="86"/>
      <c r="D18" s="87" t="s">
        <v>2087</v>
      </c>
      <c r="E18" s="87" t="s">
        <v>147</v>
      </c>
      <c r="F18" s="87" t="s">
        <v>147</v>
      </c>
      <c r="G18" s="87" t="s">
        <v>147</v>
      </c>
      <c r="H18" s="87" t="s">
        <v>147</v>
      </c>
      <c r="I18" s="87" t="s">
        <v>147</v>
      </c>
      <c r="J18" s="87" t="s">
        <v>2087</v>
      </c>
      <c r="K18" s="87" t="s">
        <v>147</v>
      </c>
      <c r="L18" s="87" t="s">
        <v>147</v>
      </c>
      <c r="M18" s="87" t="s">
        <v>147</v>
      </c>
      <c r="N18" s="87" t="s">
        <v>147</v>
      </c>
      <c r="O18" s="87" t="s">
        <v>147</v>
      </c>
      <c r="P18" s="87" t="s">
        <v>147</v>
      </c>
      <c r="Q18" s="87" t="s">
        <v>147</v>
      </c>
      <c r="R18" s="87" t="s">
        <v>147</v>
      </c>
      <c r="S18" s="87" t="s">
        <v>147</v>
      </c>
      <c r="T18" s="87" t="s">
        <v>147</v>
      </c>
      <c r="U18" s="87" t="s">
        <v>147</v>
      </c>
      <c r="V18" s="87" t="s">
        <v>147</v>
      </c>
      <c r="W18" s="87" t="s">
        <v>147</v>
      </c>
      <c r="X18" s="87" t="s">
        <v>147</v>
      </c>
    </row>
    <row r="19" spans="1:24" ht="20" customHeight="1" x14ac:dyDescent="0.15">
      <c r="A19" s="86" t="s">
        <v>69</v>
      </c>
      <c r="B19" s="86"/>
      <c r="C19" s="86"/>
      <c r="D19" s="87" t="s">
        <v>2087</v>
      </c>
      <c r="E19" s="87" t="s">
        <v>147</v>
      </c>
      <c r="F19" s="87" t="s">
        <v>147</v>
      </c>
      <c r="G19" s="87" t="s">
        <v>147</v>
      </c>
      <c r="H19" s="87" t="s">
        <v>147</v>
      </c>
      <c r="I19" s="87" t="s">
        <v>147</v>
      </c>
      <c r="J19" s="87" t="s">
        <v>2087</v>
      </c>
      <c r="K19" s="87" t="s">
        <v>147</v>
      </c>
      <c r="L19" s="87" t="s">
        <v>147</v>
      </c>
      <c r="M19" s="87" t="s">
        <v>147</v>
      </c>
      <c r="N19" s="87" t="s">
        <v>147</v>
      </c>
      <c r="O19" s="87" t="s">
        <v>147</v>
      </c>
      <c r="P19" s="87" t="s">
        <v>147</v>
      </c>
      <c r="Q19" s="87" t="s">
        <v>147</v>
      </c>
      <c r="R19" s="87" t="s">
        <v>147</v>
      </c>
      <c r="S19" s="87" t="s">
        <v>147</v>
      </c>
      <c r="T19" s="87" t="s">
        <v>147</v>
      </c>
      <c r="U19" s="87" t="s">
        <v>147</v>
      </c>
      <c r="V19" s="87" t="s">
        <v>147</v>
      </c>
      <c r="W19" s="87" t="s">
        <v>147</v>
      </c>
      <c r="X19" s="87" t="s">
        <v>147</v>
      </c>
    </row>
    <row r="20" spans="1:24" ht="20.75" customHeight="1" x14ac:dyDescent="0.15">
      <c r="A20" s="86" t="s">
        <v>55</v>
      </c>
      <c r="B20" s="86"/>
      <c r="C20" s="86"/>
      <c r="D20" s="87" t="s">
        <v>2084</v>
      </c>
      <c r="E20" s="87" t="s">
        <v>147</v>
      </c>
      <c r="F20" s="87" t="s">
        <v>147</v>
      </c>
      <c r="G20" s="87" t="s">
        <v>147</v>
      </c>
      <c r="H20" s="87" t="s">
        <v>147</v>
      </c>
      <c r="I20" s="87" t="s">
        <v>147</v>
      </c>
      <c r="J20" s="87" t="s">
        <v>2084</v>
      </c>
      <c r="K20" s="87" t="s">
        <v>147</v>
      </c>
      <c r="L20" s="87" t="s">
        <v>147</v>
      </c>
      <c r="M20" s="87" t="s">
        <v>147</v>
      </c>
      <c r="N20" s="87" t="s">
        <v>147</v>
      </c>
      <c r="O20" s="87" t="s">
        <v>147</v>
      </c>
      <c r="P20" s="87" t="s">
        <v>147</v>
      </c>
      <c r="Q20" s="87" t="s">
        <v>147</v>
      </c>
      <c r="R20" s="87" t="s">
        <v>147</v>
      </c>
      <c r="S20" s="87" t="s">
        <v>2084</v>
      </c>
      <c r="T20" s="87" t="s">
        <v>147</v>
      </c>
      <c r="U20" s="87" t="s">
        <v>147</v>
      </c>
      <c r="V20" s="87" t="s">
        <v>147</v>
      </c>
      <c r="W20" s="87" t="s">
        <v>147</v>
      </c>
      <c r="X20" s="87" t="s">
        <v>147</v>
      </c>
    </row>
    <row r="21" spans="1:24" ht="20.75" customHeight="1" x14ac:dyDescent="0.15">
      <c r="A21" s="86" t="s">
        <v>46</v>
      </c>
      <c r="B21" s="87" t="s">
        <v>2093</v>
      </c>
      <c r="C21" s="86"/>
      <c r="D21" s="87" t="s">
        <v>2087</v>
      </c>
      <c r="E21" s="87" t="s">
        <v>147</v>
      </c>
      <c r="F21" s="87" t="s">
        <v>147</v>
      </c>
      <c r="G21" s="87" t="s">
        <v>147</v>
      </c>
      <c r="H21" s="87" t="s">
        <v>147</v>
      </c>
      <c r="I21" s="87" t="s">
        <v>147</v>
      </c>
      <c r="J21" s="87" t="s">
        <v>2087</v>
      </c>
      <c r="K21" s="87" t="s">
        <v>147</v>
      </c>
      <c r="L21" s="87" t="s">
        <v>147</v>
      </c>
      <c r="M21" s="87" t="s">
        <v>147</v>
      </c>
      <c r="N21" s="87" t="s">
        <v>147</v>
      </c>
      <c r="O21" s="87" t="s">
        <v>147</v>
      </c>
      <c r="P21" s="87" t="s">
        <v>147</v>
      </c>
      <c r="Q21" s="87" t="s">
        <v>147</v>
      </c>
      <c r="R21" s="87" t="s">
        <v>147</v>
      </c>
      <c r="S21" s="87" t="s">
        <v>2087</v>
      </c>
      <c r="T21" s="87" t="s">
        <v>147</v>
      </c>
      <c r="U21" s="87" t="s">
        <v>147</v>
      </c>
      <c r="V21" s="87" t="s">
        <v>147</v>
      </c>
      <c r="W21" s="87" t="s">
        <v>147</v>
      </c>
      <c r="X21" s="87" t="s">
        <v>147</v>
      </c>
    </row>
    <row r="22" spans="1:24" ht="20.75" customHeight="1" x14ac:dyDescent="0.15">
      <c r="A22" s="86" t="s">
        <v>86</v>
      </c>
      <c r="B22" s="86"/>
      <c r="C22" s="86"/>
      <c r="D22" s="87" t="s">
        <v>2087</v>
      </c>
      <c r="E22" s="87" t="s">
        <v>147</v>
      </c>
      <c r="F22" s="87" t="s">
        <v>147</v>
      </c>
      <c r="G22" s="87" t="s">
        <v>147</v>
      </c>
      <c r="H22" s="87" t="s">
        <v>147</v>
      </c>
      <c r="I22" s="87" t="s">
        <v>147</v>
      </c>
      <c r="J22" s="87" t="s">
        <v>2087</v>
      </c>
      <c r="K22" s="87" t="s">
        <v>147</v>
      </c>
      <c r="L22" s="87" t="s">
        <v>147</v>
      </c>
      <c r="M22" s="87" t="s">
        <v>147</v>
      </c>
      <c r="N22" s="87" t="s">
        <v>147</v>
      </c>
      <c r="O22" s="87" t="s">
        <v>147</v>
      </c>
      <c r="P22" s="87" t="s">
        <v>147</v>
      </c>
      <c r="Q22" s="87" t="s">
        <v>147</v>
      </c>
      <c r="R22" s="87" t="s">
        <v>147</v>
      </c>
      <c r="S22" s="87" t="s">
        <v>147</v>
      </c>
      <c r="T22" s="87" t="s">
        <v>147</v>
      </c>
      <c r="U22" s="87" t="s">
        <v>147</v>
      </c>
      <c r="V22" s="87" t="s">
        <v>147</v>
      </c>
      <c r="W22" s="87" t="s">
        <v>147</v>
      </c>
      <c r="X22" s="87" t="s">
        <v>147</v>
      </c>
    </row>
    <row r="23" spans="1:24" ht="20" customHeight="1" x14ac:dyDescent="0.15">
      <c r="A23" s="86" t="s">
        <v>94</v>
      </c>
      <c r="B23" s="86"/>
      <c r="C23" s="86"/>
      <c r="D23" s="87" t="s">
        <v>2086</v>
      </c>
      <c r="E23" s="87" t="s">
        <v>147</v>
      </c>
      <c r="F23" s="87" t="s">
        <v>2086</v>
      </c>
      <c r="G23" s="87" t="s">
        <v>147</v>
      </c>
      <c r="H23" s="87" t="s">
        <v>147</v>
      </c>
      <c r="I23" s="87" t="s">
        <v>147</v>
      </c>
      <c r="J23" s="87" t="s">
        <v>147</v>
      </c>
      <c r="K23" s="87" t="s">
        <v>147</v>
      </c>
      <c r="L23" s="87" t="s">
        <v>147</v>
      </c>
      <c r="M23" s="87" t="s">
        <v>147</v>
      </c>
      <c r="N23" s="87" t="s">
        <v>147</v>
      </c>
      <c r="O23" s="87" t="s">
        <v>147</v>
      </c>
      <c r="P23" s="87" t="s">
        <v>147</v>
      </c>
      <c r="Q23" s="87" t="s">
        <v>147</v>
      </c>
      <c r="R23" s="87" t="s">
        <v>147</v>
      </c>
      <c r="S23" s="87" t="s">
        <v>147</v>
      </c>
      <c r="T23" s="87" t="s">
        <v>147</v>
      </c>
      <c r="U23" s="87" t="s">
        <v>147</v>
      </c>
      <c r="V23" s="87" t="s">
        <v>147</v>
      </c>
      <c r="W23" s="87" t="s">
        <v>147</v>
      </c>
      <c r="X23" s="87" t="s">
        <v>147</v>
      </c>
    </row>
    <row r="24" spans="1:24" ht="20" customHeight="1" x14ac:dyDescent="0.15">
      <c r="A24" s="86" t="s">
        <v>102</v>
      </c>
      <c r="B24" s="86"/>
      <c r="C24" s="86"/>
      <c r="D24" s="87" t="s">
        <v>2087</v>
      </c>
      <c r="E24" s="87" t="s">
        <v>147</v>
      </c>
      <c r="F24" s="87" t="s">
        <v>2087</v>
      </c>
      <c r="G24" s="87" t="s">
        <v>147</v>
      </c>
      <c r="H24" s="87" t="s">
        <v>147</v>
      </c>
      <c r="I24" s="87" t="s">
        <v>147</v>
      </c>
      <c r="J24" s="87" t="s">
        <v>147</v>
      </c>
      <c r="K24" s="87" t="s">
        <v>147</v>
      </c>
      <c r="L24" s="87" t="s">
        <v>147</v>
      </c>
      <c r="M24" s="87" t="s">
        <v>147</v>
      </c>
      <c r="N24" s="87" t="s">
        <v>147</v>
      </c>
      <c r="O24" s="87" t="s">
        <v>147</v>
      </c>
      <c r="P24" s="87" t="s">
        <v>147</v>
      </c>
      <c r="Q24" s="87" t="s">
        <v>147</v>
      </c>
      <c r="R24" s="87" t="s">
        <v>147</v>
      </c>
      <c r="S24" s="87" t="s">
        <v>147</v>
      </c>
      <c r="T24" s="87" t="s">
        <v>147</v>
      </c>
      <c r="U24" s="87" t="s">
        <v>147</v>
      </c>
      <c r="V24" s="87" t="s">
        <v>147</v>
      </c>
      <c r="W24" s="87" t="s">
        <v>147</v>
      </c>
      <c r="X24" s="87" t="s">
        <v>147</v>
      </c>
    </row>
    <row r="25" spans="1:24" ht="20" customHeight="1" x14ac:dyDescent="0.15">
      <c r="A25" s="86" t="s">
        <v>99</v>
      </c>
      <c r="B25" s="86"/>
      <c r="C25" s="86"/>
      <c r="D25" s="87" t="s">
        <v>2087</v>
      </c>
      <c r="E25" s="87" t="s">
        <v>147</v>
      </c>
      <c r="F25" s="87" t="s">
        <v>2087</v>
      </c>
      <c r="G25" s="87" t="s">
        <v>147</v>
      </c>
      <c r="H25" s="87" t="s">
        <v>147</v>
      </c>
      <c r="I25" s="87" t="s">
        <v>147</v>
      </c>
      <c r="J25" s="87" t="s">
        <v>147</v>
      </c>
      <c r="K25" s="87" t="s">
        <v>147</v>
      </c>
      <c r="L25" s="87" t="s">
        <v>147</v>
      </c>
      <c r="M25" s="87" t="s">
        <v>147</v>
      </c>
      <c r="N25" s="87" t="s">
        <v>147</v>
      </c>
      <c r="O25" s="87" t="s">
        <v>147</v>
      </c>
      <c r="P25" s="87" t="s">
        <v>147</v>
      </c>
      <c r="Q25" s="87" t="s">
        <v>147</v>
      </c>
      <c r="R25" s="87" t="s">
        <v>147</v>
      </c>
      <c r="S25" s="87" t="s">
        <v>147</v>
      </c>
      <c r="T25" s="87" t="s">
        <v>147</v>
      </c>
      <c r="U25" s="87" t="s">
        <v>147</v>
      </c>
      <c r="V25" s="87" t="s">
        <v>147</v>
      </c>
      <c r="W25" s="87" t="s">
        <v>147</v>
      </c>
      <c r="X25" s="87" t="s">
        <v>147</v>
      </c>
    </row>
    <row r="26" spans="1:24" ht="20" customHeight="1" x14ac:dyDescent="0.15">
      <c r="A26" s="86" t="s">
        <v>88</v>
      </c>
      <c r="B26" s="86"/>
      <c r="C26" s="86"/>
      <c r="D26" s="87" t="s">
        <v>2086</v>
      </c>
      <c r="E26" s="87" t="s">
        <v>147</v>
      </c>
      <c r="F26" s="87" t="s">
        <v>2086</v>
      </c>
      <c r="G26" s="87" t="s">
        <v>147</v>
      </c>
      <c r="H26" s="87" t="s">
        <v>147</v>
      </c>
      <c r="I26" s="87" t="s">
        <v>147</v>
      </c>
      <c r="J26" s="87" t="s">
        <v>147</v>
      </c>
      <c r="K26" s="87" t="s">
        <v>147</v>
      </c>
      <c r="L26" s="87" t="s">
        <v>147</v>
      </c>
      <c r="M26" s="87" t="s">
        <v>147</v>
      </c>
      <c r="N26" s="87" t="s">
        <v>147</v>
      </c>
      <c r="O26" s="87" t="s">
        <v>147</v>
      </c>
      <c r="P26" s="87" t="s">
        <v>147</v>
      </c>
      <c r="Q26" s="87" t="s">
        <v>147</v>
      </c>
      <c r="R26" s="87" t="s">
        <v>147</v>
      </c>
      <c r="S26" s="87" t="s">
        <v>147</v>
      </c>
      <c r="T26" s="87" t="s">
        <v>147</v>
      </c>
      <c r="U26" s="87" t="s">
        <v>147</v>
      </c>
      <c r="V26" s="87" t="s">
        <v>147</v>
      </c>
      <c r="W26" s="87" t="s">
        <v>147</v>
      </c>
      <c r="X26" s="87" t="s">
        <v>147</v>
      </c>
    </row>
    <row r="27" spans="1:24" ht="20" customHeight="1" x14ac:dyDescent="0.15">
      <c r="A27" s="86" t="s">
        <v>91</v>
      </c>
      <c r="B27" s="86"/>
      <c r="C27" s="86"/>
      <c r="D27" s="87" t="s">
        <v>2086</v>
      </c>
      <c r="E27" s="87" t="s">
        <v>147</v>
      </c>
      <c r="F27" s="87" t="s">
        <v>2086</v>
      </c>
      <c r="G27" s="87" t="s">
        <v>147</v>
      </c>
      <c r="H27" s="87" t="s">
        <v>147</v>
      </c>
      <c r="I27" s="87" t="s">
        <v>147</v>
      </c>
      <c r="J27" s="87" t="s">
        <v>147</v>
      </c>
      <c r="K27" s="87" t="s">
        <v>147</v>
      </c>
      <c r="L27" s="87" t="s">
        <v>147</v>
      </c>
      <c r="M27" s="87" t="s">
        <v>147</v>
      </c>
      <c r="N27" s="87" t="s">
        <v>147</v>
      </c>
      <c r="O27" s="87" t="s">
        <v>147</v>
      </c>
      <c r="P27" s="87" t="s">
        <v>147</v>
      </c>
      <c r="Q27" s="87" t="s">
        <v>147</v>
      </c>
      <c r="R27" s="87" t="s">
        <v>147</v>
      </c>
      <c r="S27" s="87" t="s">
        <v>147</v>
      </c>
      <c r="T27" s="87" t="s">
        <v>147</v>
      </c>
      <c r="U27" s="87" t="s">
        <v>147</v>
      </c>
      <c r="V27" s="87" t="s">
        <v>147</v>
      </c>
      <c r="W27" s="87" t="s">
        <v>147</v>
      </c>
      <c r="X27" s="87" t="s">
        <v>147</v>
      </c>
    </row>
    <row r="28" spans="1:24" ht="20" customHeight="1" x14ac:dyDescent="0.15">
      <c r="A28" s="86" t="s">
        <v>48</v>
      </c>
      <c r="B28" s="86"/>
      <c r="C28" s="86"/>
      <c r="D28" s="87" t="s">
        <v>2086</v>
      </c>
      <c r="E28" s="87" t="s">
        <v>147</v>
      </c>
      <c r="F28" s="87" t="s">
        <v>147</v>
      </c>
      <c r="G28" s="87" t="s">
        <v>147</v>
      </c>
      <c r="H28" s="87" t="s">
        <v>147</v>
      </c>
      <c r="I28" s="87" t="s">
        <v>147</v>
      </c>
      <c r="J28" s="87" t="s">
        <v>147</v>
      </c>
      <c r="K28" s="87" t="s">
        <v>2086</v>
      </c>
      <c r="L28" s="87" t="s">
        <v>147</v>
      </c>
      <c r="M28" s="87" t="s">
        <v>147</v>
      </c>
      <c r="N28" s="87" t="s">
        <v>147</v>
      </c>
      <c r="O28" s="87" t="s">
        <v>147</v>
      </c>
      <c r="P28" s="87" t="s">
        <v>147</v>
      </c>
      <c r="Q28" s="87" t="s">
        <v>147</v>
      </c>
      <c r="R28" s="87" t="s">
        <v>147</v>
      </c>
      <c r="S28" s="87" t="s">
        <v>147</v>
      </c>
      <c r="T28" s="87" t="s">
        <v>2086</v>
      </c>
      <c r="U28" s="87" t="s">
        <v>147</v>
      </c>
      <c r="V28" s="87" t="s">
        <v>147</v>
      </c>
      <c r="W28" s="87" t="s">
        <v>147</v>
      </c>
      <c r="X28" s="87" t="s">
        <v>147</v>
      </c>
    </row>
    <row r="29" spans="1:24" ht="20" customHeight="1" x14ac:dyDescent="0.15">
      <c r="A29" s="86" t="s">
        <v>44</v>
      </c>
      <c r="B29" s="86"/>
      <c r="C29" s="86"/>
      <c r="D29" s="87" t="s">
        <v>2086</v>
      </c>
      <c r="E29" s="87" t="s">
        <v>147</v>
      </c>
      <c r="F29" s="87" t="s">
        <v>147</v>
      </c>
      <c r="G29" s="87" t="s">
        <v>147</v>
      </c>
      <c r="H29" s="87" t="s">
        <v>147</v>
      </c>
      <c r="I29" s="87" t="s">
        <v>147</v>
      </c>
      <c r="J29" s="87" t="s">
        <v>2086</v>
      </c>
      <c r="K29" s="87" t="s">
        <v>147</v>
      </c>
      <c r="L29" s="87" t="s">
        <v>147</v>
      </c>
      <c r="M29" s="87"/>
      <c r="N29" s="87" t="s">
        <v>147</v>
      </c>
      <c r="O29" s="87" t="s">
        <v>147</v>
      </c>
      <c r="P29" s="87" t="s">
        <v>147</v>
      </c>
      <c r="Q29" s="87" t="s">
        <v>147</v>
      </c>
      <c r="R29" s="87" t="s">
        <v>147</v>
      </c>
      <c r="S29" s="87" t="s">
        <v>2086</v>
      </c>
      <c r="T29" s="87" t="s">
        <v>147</v>
      </c>
      <c r="U29" s="87" t="s">
        <v>147</v>
      </c>
      <c r="V29" s="87" t="s">
        <v>147</v>
      </c>
      <c r="W29" s="87" t="s">
        <v>147</v>
      </c>
      <c r="X29" s="87" t="s">
        <v>147</v>
      </c>
    </row>
    <row r="30" spans="1:24" ht="20" customHeight="1" x14ac:dyDescent="0.15">
      <c r="A30" s="86" t="s">
        <v>83</v>
      </c>
      <c r="B30" s="86"/>
      <c r="C30" s="86"/>
      <c r="D30" s="87" t="s">
        <v>2086</v>
      </c>
      <c r="E30" s="87" t="s">
        <v>147</v>
      </c>
      <c r="F30" s="87" t="s">
        <v>147</v>
      </c>
      <c r="G30" s="87" t="s">
        <v>147</v>
      </c>
      <c r="H30" s="87" t="s">
        <v>147</v>
      </c>
      <c r="I30" s="87" t="s">
        <v>147</v>
      </c>
      <c r="J30" s="87" t="s">
        <v>2086</v>
      </c>
      <c r="K30" s="87" t="s">
        <v>147</v>
      </c>
      <c r="L30" s="87" t="s">
        <v>147</v>
      </c>
      <c r="M30" s="87" t="s">
        <v>147</v>
      </c>
      <c r="N30" s="87" t="s">
        <v>147</v>
      </c>
      <c r="O30" s="87" t="s">
        <v>147</v>
      </c>
      <c r="P30" s="87" t="s">
        <v>147</v>
      </c>
      <c r="Q30" s="87" t="s">
        <v>147</v>
      </c>
      <c r="R30" s="87" t="s">
        <v>147</v>
      </c>
      <c r="S30" s="87" t="s">
        <v>147</v>
      </c>
      <c r="T30" s="87" t="s">
        <v>147</v>
      </c>
      <c r="U30" s="87" t="s">
        <v>147</v>
      </c>
      <c r="V30" s="87" t="s">
        <v>147</v>
      </c>
      <c r="W30" s="87" t="s">
        <v>147</v>
      </c>
      <c r="X30" s="87" t="s">
        <v>147</v>
      </c>
    </row>
    <row r="31" spans="1:24" ht="20" customHeight="1" x14ac:dyDescent="0.15">
      <c r="A31" s="86" t="s">
        <v>104</v>
      </c>
      <c r="B31" s="86"/>
      <c r="C31" s="86"/>
      <c r="D31" s="87" t="s">
        <v>2087</v>
      </c>
      <c r="E31" s="87" t="s">
        <v>147</v>
      </c>
      <c r="F31" s="87" t="s">
        <v>2087</v>
      </c>
      <c r="G31" s="87" t="s">
        <v>147</v>
      </c>
      <c r="H31" s="87" t="s">
        <v>147</v>
      </c>
      <c r="I31" s="87" t="s">
        <v>147</v>
      </c>
      <c r="J31" s="87" t="s">
        <v>147</v>
      </c>
      <c r="K31" s="87" t="s">
        <v>147</v>
      </c>
      <c r="L31" s="87" t="s">
        <v>147</v>
      </c>
      <c r="M31" s="87" t="s">
        <v>147</v>
      </c>
      <c r="N31" s="87" t="s">
        <v>147</v>
      </c>
      <c r="O31" s="87" t="s">
        <v>147</v>
      </c>
      <c r="P31" s="87" t="s">
        <v>147</v>
      </c>
      <c r="Q31" s="87" t="s">
        <v>147</v>
      </c>
      <c r="R31" s="87" t="s">
        <v>147</v>
      </c>
      <c r="S31" s="87" t="s">
        <v>147</v>
      </c>
      <c r="T31" s="87" t="s">
        <v>147</v>
      </c>
      <c r="U31" s="87" t="s">
        <v>147</v>
      </c>
      <c r="V31" s="87" t="s">
        <v>147</v>
      </c>
      <c r="W31" s="87" t="s">
        <v>147</v>
      </c>
      <c r="X31" s="87" t="s">
        <v>147</v>
      </c>
    </row>
    <row r="32" spans="1:24" ht="20" customHeight="1" x14ac:dyDescent="0.15">
      <c r="A32" s="86" t="s">
        <v>92</v>
      </c>
      <c r="B32" s="86"/>
      <c r="C32" s="86"/>
      <c r="D32" s="87" t="s">
        <v>2087</v>
      </c>
      <c r="E32" s="87" t="s">
        <v>2087</v>
      </c>
      <c r="F32" s="87" t="s">
        <v>147</v>
      </c>
      <c r="G32" s="87" t="s">
        <v>147</v>
      </c>
      <c r="H32" s="87" t="s">
        <v>147</v>
      </c>
      <c r="I32" s="87" t="s">
        <v>147</v>
      </c>
      <c r="J32" s="87" t="s">
        <v>147</v>
      </c>
      <c r="K32" s="87" t="s">
        <v>147</v>
      </c>
      <c r="L32" s="87" t="s">
        <v>147</v>
      </c>
      <c r="M32" s="87" t="s">
        <v>147</v>
      </c>
      <c r="N32" s="87" t="s">
        <v>147</v>
      </c>
      <c r="O32" s="87" t="s">
        <v>147</v>
      </c>
      <c r="P32" s="87" t="s">
        <v>147</v>
      </c>
      <c r="Q32" s="87" t="s">
        <v>147</v>
      </c>
      <c r="R32" s="87" t="s">
        <v>147</v>
      </c>
      <c r="S32" s="87" t="s">
        <v>147</v>
      </c>
      <c r="T32" s="87" t="s">
        <v>147</v>
      </c>
      <c r="U32" s="87" t="s">
        <v>147</v>
      </c>
      <c r="V32" s="87" t="s">
        <v>147</v>
      </c>
      <c r="W32" s="87" t="s">
        <v>147</v>
      </c>
      <c r="X32" s="87" t="s">
        <v>147</v>
      </c>
    </row>
    <row r="33" spans="1:24" ht="20" customHeight="1" x14ac:dyDescent="0.15">
      <c r="A33" s="86" t="s">
        <v>105</v>
      </c>
      <c r="B33" s="86"/>
      <c r="C33" s="86"/>
      <c r="D33" s="87" t="s">
        <v>2087</v>
      </c>
      <c r="E33" s="87" t="s">
        <v>147</v>
      </c>
      <c r="F33" s="87" t="s">
        <v>2087</v>
      </c>
      <c r="G33" s="87" t="s">
        <v>147</v>
      </c>
      <c r="H33" s="87" t="s">
        <v>147</v>
      </c>
      <c r="I33" s="87" t="s">
        <v>147</v>
      </c>
      <c r="J33" s="87" t="s">
        <v>147</v>
      </c>
      <c r="K33" s="87" t="s">
        <v>147</v>
      </c>
      <c r="L33" s="87" t="s">
        <v>147</v>
      </c>
      <c r="M33" s="87" t="s">
        <v>147</v>
      </c>
      <c r="N33" s="87" t="s">
        <v>147</v>
      </c>
      <c r="O33" s="87" t="s">
        <v>147</v>
      </c>
      <c r="P33" s="87" t="s">
        <v>147</v>
      </c>
      <c r="Q33" s="87" t="s">
        <v>147</v>
      </c>
      <c r="R33" s="87" t="s">
        <v>147</v>
      </c>
      <c r="S33" s="87" t="s">
        <v>147</v>
      </c>
      <c r="T33" s="87" t="s">
        <v>147</v>
      </c>
      <c r="U33" s="87" t="s">
        <v>147</v>
      </c>
      <c r="V33" s="87" t="s">
        <v>147</v>
      </c>
      <c r="W33" s="87" t="s">
        <v>147</v>
      </c>
      <c r="X33" s="87" t="s">
        <v>147</v>
      </c>
    </row>
    <row r="34" spans="1:24" ht="20" customHeight="1" x14ac:dyDescent="0.15">
      <c r="A34" s="86" t="s">
        <v>93</v>
      </c>
      <c r="B34" s="86"/>
      <c r="C34" s="86"/>
      <c r="D34" s="87" t="s">
        <v>2086</v>
      </c>
      <c r="E34" s="87" t="s">
        <v>147</v>
      </c>
      <c r="F34" s="87" t="s">
        <v>2086</v>
      </c>
      <c r="G34" s="87" t="s">
        <v>147</v>
      </c>
      <c r="H34" s="87" t="s">
        <v>147</v>
      </c>
      <c r="I34" s="87" t="s">
        <v>147</v>
      </c>
      <c r="J34" s="87" t="s">
        <v>147</v>
      </c>
      <c r="K34" s="87" t="s">
        <v>147</v>
      </c>
      <c r="L34" s="87" t="s">
        <v>147</v>
      </c>
      <c r="M34" s="87" t="s">
        <v>147</v>
      </c>
      <c r="N34" s="87" t="s">
        <v>147</v>
      </c>
      <c r="O34" s="87" t="s">
        <v>147</v>
      </c>
      <c r="P34" s="87" t="s">
        <v>147</v>
      </c>
      <c r="Q34" s="87" t="s">
        <v>147</v>
      </c>
      <c r="R34" s="87" t="s">
        <v>147</v>
      </c>
      <c r="S34" s="87" t="s">
        <v>147</v>
      </c>
      <c r="T34" s="87" t="s">
        <v>147</v>
      </c>
      <c r="U34" s="87" t="s">
        <v>147</v>
      </c>
      <c r="V34" s="87" t="s">
        <v>147</v>
      </c>
      <c r="W34" s="87" t="s">
        <v>147</v>
      </c>
      <c r="X34" s="87" t="s">
        <v>147</v>
      </c>
    </row>
    <row r="35" spans="1:24" ht="20" customHeight="1" x14ac:dyDescent="0.15">
      <c r="A35" s="86" t="s">
        <v>89</v>
      </c>
      <c r="B35" s="86"/>
      <c r="C35" s="86"/>
      <c r="D35" s="87" t="s">
        <v>2084</v>
      </c>
      <c r="E35" s="87" t="s">
        <v>147</v>
      </c>
      <c r="F35" s="87" t="s">
        <v>2084</v>
      </c>
      <c r="G35" s="87" t="s">
        <v>147</v>
      </c>
      <c r="H35" s="87" t="s">
        <v>147</v>
      </c>
      <c r="I35" s="87" t="s">
        <v>147</v>
      </c>
      <c r="J35" s="87" t="s">
        <v>147</v>
      </c>
      <c r="K35" s="87" t="s">
        <v>147</v>
      </c>
      <c r="L35" s="87" t="s">
        <v>147</v>
      </c>
      <c r="M35" s="87" t="s">
        <v>147</v>
      </c>
      <c r="N35" s="87" t="s">
        <v>147</v>
      </c>
      <c r="O35" s="87" t="s">
        <v>147</v>
      </c>
      <c r="P35" s="87" t="s">
        <v>147</v>
      </c>
      <c r="Q35" s="87" t="s">
        <v>147</v>
      </c>
      <c r="R35" s="87" t="s">
        <v>147</v>
      </c>
      <c r="S35" s="87" t="s">
        <v>147</v>
      </c>
      <c r="T35" s="87" t="s">
        <v>147</v>
      </c>
      <c r="U35" s="87" t="s">
        <v>147</v>
      </c>
      <c r="V35" s="87" t="s">
        <v>147</v>
      </c>
      <c r="W35" s="87" t="s">
        <v>147</v>
      </c>
      <c r="X35" s="87" t="s">
        <v>147</v>
      </c>
    </row>
    <row r="36" spans="1:24" ht="20" customHeight="1" x14ac:dyDescent="0.15">
      <c r="A36" s="86" t="s">
        <v>61</v>
      </c>
      <c r="B36" s="86"/>
      <c r="C36" s="86"/>
      <c r="D36" s="87" t="s">
        <v>2084</v>
      </c>
      <c r="E36" s="87" t="s">
        <v>147</v>
      </c>
      <c r="F36" s="87" t="s">
        <v>147</v>
      </c>
      <c r="G36" s="87" t="s">
        <v>147</v>
      </c>
      <c r="H36" s="87" t="s">
        <v>147</v>
      </c>
      <c r="I36" s="87" t="s">
        <v>147</v>
      </c>
      <c r="J36" s="87" t="s">
        <v>147</v>
      </c>
      <c r="K36" s="87" t="s">
        <v>147</v>
      </c>
      <c r="L36" s="87" t="s">
        <v>147</v>
      </c>
      <c r="M36" s="87" t="s">
        <v>147</v>
      </c>
      <c r="N36" s="87" t="s">
        <v>147</v>
      </c>
      <c r="O36" s="87" t="s">
        <v>147</v>
      </c>
      <c r="P36" s="87" t="s">
        <v>147</v>
      </c>
      <c r="Q36" s="87" t="s">
        <v>147</v>
      </c>
      <c r="R36" s="87" t="s">
        <v>147</v>
      </c>
      <c r="S36" s="87" t="s">
        <v>2084</v>
      </c>
      <c r="T36" s="87" t="s">
        <v>147</v>
      </c>
      <c r="U36" s="87" t="s">
        <v>147</v>
      </c>
      <c r="V36" s="87" t="s">
        <v>147</v>
      </c>
      <c r="W36" s="87" t="s">
        <v>147</v>
      </c>
      <c r="X36" s="87" t="s">
        <v>147</v>
      </c>
    </row>
    <row r="37" spans="1:24" ht="20.75" customHeight="1" x14ac:dyDescent="0.15">
      <c r="A37" s="86" t="s">
        <v>54</v>
      </c>
      <c r="B37" s="86"/>
      <c r="C37" s="86"/>
      <c r="D37" s="87" t="s">
        <v>2084</v>
      </c>
      <c r="E37" s="87" t="s">
        <v>147</v>
      </c>
      <c r="F37" s="87" t="s">
        <v>147</v>
      </c>
      <c r="G37" s="87" t="s">
        <v>147</v>
      </c>
      <c r="H37" s="87" t="s">
        <v>147</v>
      </c>
      <c r="I37" s="87" t="s">
        <v>147</v>
      </c>
      <c r="J37" s="87" t="s">
        <v>2084</v>
      </c>
      <c r="K37" s="87" t="s">
        <v>147</v>
      </c>
      <c r="L37" s="87" t="s">
        <v>147</v>
      </c>
      <c r="M37" s="87" t="s">
        <v>147</v>
      </c>
      <c r="N37" s="87" t="s">
        <v>147</v>
      </c>
      <c r="O37" s="87" t="s">
        <v>147</v>
      </c>
      <c r="P37" s="87" t="s">
        <v>147</v>
      </c>
      <c r="Q37" s="87" t="s">
        <v>147</v>
      </c>
      <c r="R37" s="87" t="s">
        <v>147</v>
      </c>
      <c r="S37" s="87" t="s">
        <v>2084</v>
      </c>
      <c r="T37" s="87" t="s">
        <v>147</v>
      </c>
      <c r="U37" s="87" t="s">
        <v>147</v>
      </c>
      <c r="V37" s="87" t="s">
        <v>147</v>
      </c>
      <c r="W37" s="87" t="s">
        <v>147</v>
      </c>
      <c r="X37" s="87" t="s">
        <v>147</v>
      </c>
    </row>
    <row r="38" spans="1:24" ht="20.75" customHeight="1" x14ac:dyDescent="0.15">
      <c r="A38" s="86" t="s">
        <v>43</v>
      </c>
      <c r="B38" s="87" t="s">
        <v>2094</v>
      </c>
      <c r="C38" s="86"/>
      <c r="D38" s="87" t="s">
        <v>2084</v>
      </c>
      <c r="E38" s="87" t="s">
        <v>147</v>
      </c>
      <c r="F38" s="87" t="s">
        <v>147</v>
      </c>
      <c r="G38" s="87" t="s">
        <v>147</v>
      </c>
      <c r="H38" s="87" t="s">
        <v>147</v>
      </c>
      <c r="I38" s="87" t="s">
        <v>147</v>
      </c>
      <c r="J38" s="87" t="s">
        <v>2084</v>
      </c>
      <c r="K38" s="87" t="s">
        <v>147</v>
      </c>
      <c r="L38" s="87" t="s">
        <v>147</v>
      </c>
      <c r="M38" s="87" t="s">
        <v>147</v>
      </c>
      <c r="N38" s="87" t="s">
        <v>147</v>
      </c>
      <c r="O38" s="87" t="s">
        <v>147</v>
      </c>
      <c r="P38" s="87" t="s">
        <v>147</v>
      </c>
      <c r="Q38" s="87" t="s">
        <v>147</v>
      </c>
      <c r="R38" s="87" t="s">
        <v>147</v>
      </c>
      <c r="S38" s="87" t="s">
        <v>2084</v>
      </c>
      <c r="T38" s="87" t="s">
        <v>147</v>
      </c>
      <c r="U38" s="87" t="s">
        <v>147</v>
      </c>
      <c r="V38" s="87" t="s">
        <v>147</v>
      </c>
      <c r="W38" s="87" t="s">
        <v>147</v>
      </c>
      <c r="X38" s="87" t="s">
        <v>147</v>
      </c>
    </row>
    <row r="39" spans="1:24" ht="20.75" customHeight="1" x14ac:dyDescent="0.15">
      <c r="A39" s="86" t="s">
        <v>85</v>
      </c>
      <c r="B39" s="86"/>
      <c r="C39" s="86"/>
      <c r="D39" s="87" t="s">
        <v>2084</v>
      </c>
      <c r="E39" s="87" t="s">
        <v>147</v>
      </c>
      <c r="F39" s="87" t="s">
        <v>2084</v>
      </c>
      <c r="G39" s="87" t="s">
        <v>147</v>
      </c>
      <c r="H39" s="87" t="s">
        <v>147</v>
      </c>
      <c r="I39" s="87" t="s">
        <v>147</v>
      </c>
      <c r="J39" s="87" t="s">
        <v>147</v>
      </c>
      <c r="K39" s="87" t="s">
        <v>147</v>
      </c>
      <c r="L39" s="87" t="s">
        <v>147</v>
      </c>
      <c r="M39" s="87" t="s">
        <v>147</v>
      </c>
      <c r="N39" s="87" t="s">
        <v>147</v>
      </c>
      <c r="O39" s="87" t="s">
        <v>147</v>
      </c>
      <c r="P39" s="87" t="s">
        <v>147</v>
      </c>
      <c r="Q39" s="87" t="s">
        <v>147</v>
      </c>
      <c r="R39" s="87" t="s">
        <v>147</v>
      </c>
      <c r="S39" s="87" t="s">
        <v>147</v>
      </c>
      <c r="T39" s="87" t="s">
        <v>147</v>
      </c>
      <c r="U39" s="87" t="s">
        <v>147</v>
      </c>
      <c r="V39" s="87" t="s">
        <v>147</v>
      </c>
      <c r="W39" s="87" t="s">
        <v>147</v>
      </c>
      <c r="X39" s="87" t="s">
        <v>147</v>
      </c>
    </row>
    <row r="40" spans="1:24" ht="20" customHeight="1" x14ac:dyDescent="0.15">
      <c r="A40" s="86" t="s">
        <v>79</v>
      </c>
      <c r="B40" s="86"/>
      <c r="C40" s="86"/>
      <c r="D40" s="87" t="s">
        <v>2086</v>
      </c>
      <c r="E40" s="87" t="s">
        <v>147</v>
      </c>
      <c r="F40" s="87" t="s">
        <v>2086</v>
      </c>
      <c r="G40" s="87" t="s">
        <v>147</v>
      </c>
      <c r="H40" s="87" t="s">
        <v>147</v>
      </c>
      <c r="I40" s="87" t="s">
        <v>147</v>
      </c>
      <c r="J40" s="87" t="s">
        <v>147</v>
      </c>
      <c r="K40" s="87" t="s">
        <v>147</v>
      </c>
      <c r="L40" s="87" t="s">
        <v>147</v>
      </c>
      <c r="M40" s="87" t="s">
        <v>147</v>
      </c>
      <c r="N40" s="87" t="s">
        <v>147</v>
      </c>
      <c r="O40" s="87" t="s">
        <v>147</v>
      </c>
      <c r="P40" s="87" t="s">
        <v>147</v>
      </c>
      <c r="Q40" s="87" t="s">
        <v>147</v>
      </c>
      <c r="R40" s="87" t="s">
        <v>147</v>
      </c>
      <c r="S40" s="87" t="s">
        <v>147</v>
      </c>
      <c r="T40" s="87" t="s">
        <v>147</v>
      </c>
      <c r="U40" s="87" t="s">
        <v>147</v>
      </c>
      <c r="V40" s="87" t="s">
        <v>147</v>
      </c>
      <c r="W40" s="87" t="s">
        <v>147</v>
      </c>
      <c r="X40" s="87" t="s">
        <v>147</v>
      </c>
    </row>
    <row r="41" spans="1:24" ht="20" customHeight="1" x14ac:dyDescent="0.15">
      <c r="A41" s="86" t="s">
        <v>58</v>
      </c>
      <c r="B41" s="86"/>
      <c r="C41" s="86"/>
      <c r="D41" s="87" t="s">
        <v>2086</v>
      </c>
      <c r="E41" s="87" t="s">
        <v>147</v>
      </c>
      <c r="F41" s="87" t="s">
        <v>2086</v>
      </c>
      <c r="G41" s="87" t="s">
        <v>147</v>
      </c>
      <c r="H41" s="87" t="s">
        <v>147</v>
      </c>
      <c r="I41" s="87" t="s">
        <v>147</v>
      </c>
      <c r="J41" s="87" t="s">
        <v>147</v>
      </c>
      <c r="K41" s="87" t="s">
        <v>147</v>
      </c>
      <c r="L41" s="87" t="s">
        <v>147</v>
      </c>
      <c r="M41" s="87" t="s">
        <v>147</v>
      </c>
      <c r="N41" s="87" t="s">
        <v>147</v>
      </c>
      <c r="O41" s="87" t="s">
        <v>147</v>
      </c>
      <c r="P41" s="87" t="s">
        <v>147</v>
      </c>
      <c r="Q41" s="87" t="s">
        <v>147</v>
      </c>
      <c r="R41" s="87" t="s">
        <v>147</v>
      </c>
      <c r="S41" s="87" t="s">
        <v>147</v>
      </c>
      <c r="T41" s="87" t="s">
        <v>147</v>
      </c>
      <c r="U41" s="87" t="s">
        <v>147</v>
      </c>
      <c r="V41" s="87" t="s">
        <v>147</v>
      </c>
      <c r="W41" s="87" t="s">
        <v>147</v>
      </c>
      <c r="X41" s="87" t="s">
        <v>147</v>
      </c>
    </row>
    <row r="42" spans="1:24" ht="20" customHeight="1" x14ac:dyDescent="0.15">
      <c r="A42" s="86" t="s">
        <v>108</v>
      </c>
      <c r="B42" s="86"/>
      <c r="C42" s="86"/>
      <c r="D42" s="87" t="s">
        <v>2087</v>
      </c>
      <c r="E42" s="87" t="s">
        <v>147</v>
      </c>
      <c r="F42" s="87" t="s">
        <v>2087</v>
      </c>
      <c r="G42" s="87" t="s">
        <v>147</v>
      </c>
      <c r="H42" s="87" t="s">
        <v>147</v>
      </c>
      <c r="I42" s="87" t="s">
        <v>147</v>
      </c>
      <c r="J42" s="87" t="s">
        <v>147</v>
      </c>
      <c r="K42" s="87" t="s">
        <v>147</v>
      </c>
      <c r="L42" s="87" t="s">
        <v>147</v>
      </c>
      <c r="M42" s="87" t="s">
        <v>147</v>
      </c>
      <c r="N42" s="87" t="s">
        <v>147</v>
      </c>
      <c r="O42" s="87" t="s">
        <v>147</v>
      </c>
      <c r="P42" s="87" t="s">
        <v>147</v>
      </c>
      <c r="Q42" s="87" t="s">
        <v>147</v>
      </c>
      <c r="R42" s="87" t="s">
        <v>147</v>
      </c>
      <c r="S42" s="87" t="s">
        <v>147</v>
      </c>
      <c r="T42" s="87" t="s">
        <v>147</v>
      </c>
      <c r="U42" s="87" t="s">
        <v>147</v>
      </c>
      <c r="V42" s="87" t="s">
        <v>147</v>
      </c>
      <c r="W42" s="87" t="s">
        <v>147</v>
      </c>
      <c r="X42" s="87" t="s">
        <v>147</v>
      </c>
    </row>
    <row r="43" spans="1:24" ht="20.75" customHeight="1" x14ac:dyDescent="0.15">
      <c r="A43" s="86" t="s">
        <v>41</v>
      </c>
      <c r="B43" s="87" t="s">
        <v>2095</v>
      </c>
      <c r="C43" s="87" t="s">
        <v>2096</v>
      </c>
      <c r="D43" s="87" t="s">
        <v>2086</v>
      </c>
      <c r="E43" s="87" t="s">
        <v>147</v>
      </c>
      <c r="F43" s="87" t="s">
        <v>147</v>
      </c>
      <c r="G43" s="87" t="s">
        <v>147</v>
      </c>
      <c r="H43" s="87" t="s">
        <v>2086</v>
      </c>
      <c r="I43" s="87" t="s">
        <v>147</v>
      </c>
      <c r="J43" s="87" t="s">
        <v>147</v>
      </c>
      <c r="K43" s="87" t="s">
        <v>147</v>
      </c>
      <c r="L43" s="87" t="s">
        <v>147</v>
      </c>
      <c r="M43" s="87" t="s">
        <v>147</v>
      </c>
      <c r="N43" s="87" t="s">
        <v>147</v>
      </c>
      <c r="O43" s="87" t="s">
        <v>147</v>
      </c>
      <c r="P43" s="87" t="s">
        <v>147</v>
      </c>
      <c r="Q43" s="87" t="s">
        <v>2086</v>
      </c>
      <c r="R43" s="87" t="s">
        <v>147</v>
      </c>
      <c r="S43" s="87" t="s">
        <v>147</v>
      </c>
      <c r="T43" s="87" t="s">
        <v>147</v>
      </c>
      <c r="U43" s="87" t="s">
        <v>147</v>
      </c>
      <c r="V43" s="87" t="s">
        <v>2086</v>
      </c>
      <c r="W43" s="87" t="s">
        <v>147</v>
      </c>
      <c r="X43" s="87" t="s">
        <v>147</v>
      </c>
    </row>
    <row r="44" spans="1:24" ht="20.75" customHeight="1" x14ac:dyDescent="0.15">
      <c r="A44" s="86" t="s">
        <v>106</v>
      </c>
      <c r="B44" s="86"/>
      <c r="C44" s="86"/>
      <c r="D44" s="87" t="s">
        <v>2087</v>
      </c>
      <c r="E44" s="87" t="s">
        <v>147</v>
      </c>
      <c r="F44" s="87" t="s">
        <v>2087</v>
      </c>
      <c r="G44" s="87" t="s">
        <v>147</v>
      </c>
      <c r="H44" s="87" t="s">
        <v>147</v>
      </c>
      <c r="I44" s="87" t="s">
        <v>147</v>
      </c>
      <c r="J44" s="87" t="s">
        <v>147</v>
      </c>
      <c r="K44" s="87" t="s">
        <v>147</v>
      </c>
      <c r="L44" s="87" t="s">
        <v>147</v>
      </c>
      <c r="M44" s="87" t="s">
        <v>147</v>
      </c>
      <c r="N44" s="87" t="s">
        <v>147</v>
      </c>
      <c r="O44" s="87" t="s">
        <v>147</v>
      </c>
      <c r="P44" s="87" t="s">
        <v>147</v>
      </c>
      <c r="Q44" s="87" t="s">
        <v>147</v>
      </c>
      <c r="R44" s="87" t="s">
        <v>147</v>
      </c>
      <c r="S44" s="87" t="s">
        <v>147</v>
      </c>
      <c r="T44" s="87" t="s">
        <v>147</v>
      </c>
      <c r="U44" s="87" t="s">
        <v>147</v>
      </c>
      <c r="V44" s="87" t="s">
        <v>147</v>
      </c>
      <c r="W44" s="87" t="s">
        <v>147</v>
      </c>
      <c r="X44" s="87" t="s">
        <v>147</v>
      </c>
    </row>
    <row r="45" spans="1:24" ht="20" customHeight="1" x14ac:dyDescent="0.15">
      <c r="A45" s="86" t="s">
        <v>87</v>
      </c>
      <c r="B45" s="86"/>
      <c r="C45" s="86"/>
      <c r="D45" s="87" t="s">
        <v>2084</v>
      </c>
      <c r="E45" s="87" t="s">
        <v>147</v>
      </c>
      <c r="F45" s="87" t="s">
        <v>2084</v>
      </c>
      <c r="G45" s="87" t="s">
        <v>147</v>
      </c>
      <c r="H45" s="87" t="s">
        <v>147</v>
      </c>
      <c r="I45" s="87" t="s">
        <v>147</v>
      </c>
      <c r="J45" s="87" t="s">
        <v>147</v>
      </c>
      <c r="K45" s="87" t="s">
        <v>147</v>
      </c>
      <c r="L45" s="87" t="s">
        <v>147</v>
      </c>
      <c r="M45" s="87" t="s">
        <v>147</v>
      </c>
      <c r="N45" s="87" t="s">
        <v>147</v>
      </c>
      <c r="O45" s="87" t="s">
        <v>147</v>
      </c>
      <c r="P45" s="87" t="s">
        <v>147</v>
      </c>
      <c r="Q45" s="87" t="s">
        <v>147</v>
      </c>
      <c r="R45" s="87" t="s">
        <v>147</v>
      </c>
      <c r="S45" s="87" t="s">
        <v>147</v>
      </c>
      <c r="T45" s="87" t="s">
        <v>147</v>
      </c>
      <c r="U45" s="87" t="s">
        <v>147</v>
      </c>
      <c r="V45" s="87" t="s">
        <v>147</v>
      </c>
      <c r="W45" s="87" t="s">
        <v>147</v>
      </c>
      <c r="X45" s="87" t="s">
        <v>147</v>
      </c>
    </row>
    <row r="46" spans="1:24" ht="20" customHeight="1" x14ac:dyDescent="0.15">
      <c r="A46" s="86" t="s">
        <v>31</v>
      </c>
      <c r="B46" s="86"/>
      <c r="C46" s="86"/>
      <c r="D46" s="87" t="s">
        <v>2086</v>
      </c>
      <c r="E46" s="87" t="s">
        <v>147</v>
      </c>
      <c r="F46" s="87" t="s">
        <v>147</v>
      </c>
      <c r="G46" s="87" t="s">
        <v>2086</v>
      </c>
      <c r="H46" s="87" t="s">
        <v>147</v>
      </c>
      <c r="I46" s="87" t="s">
        <v>2086</v>
      </c>
      <c r="J46" s="87" t="s">
        <v>2086</v>
      </c>
      <c r="K46" s="87" t="s">
        <v>147</v>
      </c>
      <c r="L46" s="87" t="s">
        <v>147</v>
      </c>
      <c r="M46" s="87" t="s">
        <v>147</v>
      </c>
      <c r="N46" s="87" t="s">
        <v>147</v>
      </c>
      <c r="O46" s="87" t="s">
        <v>147</v>
      </c>
      <c r="P46" s="87" t="s">
        <v>2086</v>
      </c>
      <c r="Q46" s="87" t="s">
        <v>147</v>
      </c>
      <c r="R46" s="87" t="s">
        <v>2086</v>
      </c>
      <c r="S46" s="87" t="s">
        <v>2086</v>
      </c>
      <c r="T46" s="87" t="s">
        <v>147</v>
      </c>
      <c r="U46" s="87" t="s">
        <v>2086</v>
      </c>
      <c r="V46" s="87" t="s">
        <v>147</v>
      </c>
      <c r="W46" s="87" t="s">
        <v>147</v>
      </c>
      <c r="X46" s="87" t="s">
        <v>147</v>
      </c>
    </row>
    <row r="47" spans="1:24" ht="20.75" customHeight="1" x14ac:dyDescent="0.15">
      <c r="A47" s="86" t="s">
        <v>59</v>
      </c>
      <c r="B47" s="86"/>
      <c r="C47" s="86"/>
      <c r="D47" s="87" t="s">
        <v>2086</v>
      </c>
      <c r="E47" s="87" t="s">
        <v>147</v>
      </c>
      <c r="F47" s="87" t="s">
        <v>2086</v>
      </c>
      <c r="G47" s="87" t="s">
        <v>147</v>
      </c>
      <c r="H47" s="87" t="s">
        <v>147</v>
      </c>
      <c r="I47" s="87" t="s">
        <v>147</v>
      </c>
      <c r="J47" s="87" t="s">
        <v>147</v>
      </c>
      <c r="K47" s="87" t="s">
        <v>147</v>
      </c>
      <c r="L47" s="87" t="s">
        <v>147</v>
      </c>
      <c r="M47" s="87" t="s">
        <v>147</v>
      </c>
      <c r="N47" s="87" t="s">
        <v>147</v>
      </c>
      <c r="O47" s="87" t="s">
        <v>147</v>
      </c>
      <c r="P47" s="87" t="s">
        <v>147</v>
      </c>
      <c r="Q47" s="87" t="s">
        <v>147</v>
      </c>
      <c r="R47" s="87" t="s">
        <v>147</v>
      </c>
      <c r="S47" s="87" t="s">
        <v>147</v>
      </c>
      <c r="T47" s="87" t="s">
        <v>147</v>
      </c>
      <c r="U47" s="87" t="s">
        <v>147</v>
      </c>
      <c r="V47" s="87" t="s">
        <v>147</v>
      </c>
      <c r="W47" s="87" t="s">
        <v>147</v>
      </c>
      <c r="X47" s="87" t="s">
        <v>147</v>
      </c>
    </row>
    <row r="48" spans="1:24" ht="20.75" customHeight="1" x14ac:dyDescent="0.15">
      <c r="A48" s="86" t="s">
        <v>39</v>
      </c>
      <c r="B48" s="87" t="s">
        <v>2097</v>
      </c>
      <c r="C48" s="87" t="s">
        <v>2098</v>
      </c>
      <c r="D48" s="87" t="s">
        <v>2086</v>
      </c>
      <c r="E48" s="87" t="s">
        <v>147</v>
      </c>
      <c r="F48" s="87" t="s">
        <v>2086</v>
      </c>
      <c r="G48" s="87" t="s">
        <v>147</v>
      </c>
      <c r="H48" s="87" t="s">
        <v>147</v>
      </c>
      <c r="I48" s="87" t="s">
        <v>2086</v>
      </c>
      <c r="J48" s="87" t="s">
        <v>147</v>
      </c>
      <c r="K48" s="87" t="s">
        <v>147</v>
      </c>
      <c r="L48" s="87" t="s">
        <v>147</v>
      </c>
      <c r="M48" s="87" t="s">
        <v>147</v>
      </c>
      <c r="N48" s="87" t="s">
        <v>147</v>
      </c>
      <c r="O48" s="87" t="s">
        <v>147</v>
      </c>
      <c r="P48" s="87" t="s">
        <v>147</v>
      </c>
      <c r="Q48" s="87" t="s">
        <v>147</v>
      </c>
      <c r="R48" s="87" t="s">
        <v>2086</v>
      </c>
      <c r="S48" s="87" t="s">
        <v>147</v>
      </c>
      <c r="T48" s="87" t="s">
        <v>147</v>
      </c>
      <c r="U48" s="87" t="s">
        <v>147</v>
      </c>
      <c r="V48" s="87" t="s">
        <v>147</v>
      </c>
      <c r="W48" s="87" t="s">
        <v>147</v>
      </c>
      <c r="X48" s="87" t="s">
        <v>147</v>
      </c>
    </row>
    <row r="49" spans="1:24" ht="20.75" customHeight="1" x14ac:dyDescent="0.15">
      <c r="A49" s="86" t="s">
        <v>63</v>
      </c>
      <c r="B49" s="86"/>
      <c r="C49" s="86"/>
      <c r="D49" s="87" t="s">
        <v>2086</v>
      </c>
      <c r="E49" s="87" t="s">
        <v>147</v>
      </c>
      <c r="F49" s="87" t="s">
        <v>2086</v>
      </c>
      <c r="G49" s="87" t="s">
        <v>147</v>
      </c>
      <c r="H49" s="87" t="s">
        <v>147</v>
      </c>
      <c r="I49" s="87" t="s">
        <v>147</v>
      </c>
      <c r="J49" s="87" t="s">
        <v>147</v>
      </c>
      <c r="K49" s="87" t="s">
        <v>147</v>
      </c>
      <c r="L49" s="87" t="s">
        <v>147</v>
      </c>
      <c r="M49" s="87" t="s">
        <v>147</v>
      </c>
      <c r="N49" s="87" t="s">
        <v>147</v>
      </c>
      <c r="O49" s="87" t="s">
        <v>147</v>
      </c>
      <c r="P49" s="87" t="s">
        <v>147</v>
      </c>
      <c r="Q49" s="87" t="s">
        <v>147</v>
      </c>
      <c r="R49" s="87" t="s">
        <v>147</v>
      </c>
      <c r="S49" s="87" t="s">
        <v>147</v>
      </c>
      <c r="T49" s="87" t="s">
        <v>147</v>
      </c>
      <c r="U49" s="87" t="s">
        <v>147</v>
      </c>
      <c r="V49" s="87" t="s">
        <v>147</v>
      </c>
      <c r="W49" s="87" t="s">
        <v>147</v>
      </c>
      <c r="X49" s="87" t="s">
        <v>147</v>
      </c>
    </row>
    <row r="50" spans="1:24" ht="20" customHeight="1" x14ac:dyDescent="0.15">
      <c r="A50" s="86" t="s">
        <v>57</v>
      </c>
      <c r="B50" s="86"/>
      <c r="C50" s="86"/>
      <c r="D50" s="87" t="s">
        <v>2086</v>
      </c>
      <c r="E50" s="87" t="s">
        <v>147</v>
      </c>
      <c r="F50" s="87" t="s">
        <v>2086</v>
      </c>
      <c r="G50" s="87" t="s">
        <v>147</v>
      </c>
      <c r="H50" s="87" t="s">
        <v>147</v>
      </c>
      <c r="I50" s="87" t="s">
        <v>147</v>
      </c>
      <c r="J50" s="87" t="s">
        <v>147</v>
      </c>
      <c r="K50" s="87" t="s">
        <v>147</v>
      </c>
      <c r="L50" s="87" t="s">
        <v>147</v>
      </c>
      <c r="M50" s="87" t="s">
        <v>147</v>
      </c>
      <c r="N50" s="87" t="s">
        <v>147</v>
      </c>
      <c r="O50" s="87" t="s">
        <v>147</v>
      </c>
      <c r="P50" s="87" t="s">
        <v>147</v>
      </c>
      <c r="Q50" s="87" t="s">
        <v>147</v>
      </c>
      <c r="R50" s="87" t="s">
        <v>147</v>
      </c>
      <c r="S50" s="87" t="s">
        <v>147</v>
      </c>
      <c r="T50" s="87" t="s">
        <v>147</v>
      </c>
      <c r="U50" s="87" t="s">
        <v>147</v>
      </c>
      <c r="V50" s="87" t="s">
        <v>147</v>
      </c>
      <c r="W50" s="87" t="s">
        <v>147</v>
      </c>
      <c r="X50" s="87" t="s">
        <v>147</v>
      </c>
    </row>
    <row r="51" spans="1:24" ht="20" customHeight="1" x14ac:dyDescent="0.15">
      <c r="A51" s="86" t="s">
        <v>81</v>
      </c>
      <c r="B51" s="86"/>
      <c r="C51" s="86"/>
      <c r="D51" s="87" t="s">
        <v>2084</v>
      </c>
      <c r="E51" s="87" t="s">
        <v>147</v>
      </c>
      <c r="F51" s="87" t="s">
        <v>2084</v>
      </c>
      <c r="G51" s="87" t="s">
        <v>147</v>
      </c>
      <c r="H51" s="87" t="s">
        <v>147</v>
      </c>
      <c r="I51" s="87" t="s">
        <v>147</v>
      </c>
      <c r="J51" s="87" t="s">
        <v>147</v>
      </c>
      <c r="K51" s="87" t="s">
        <v>147</v>
      </c>
      <c r="L51" s="87" t="s">
        <v>147</v>
      </c>
      <c r="M51" s="87" t="s">
        <v>147</v>
      </c>
      <c r="N51" s="87" t="s">
        <v>147</v>
      </c>
      <c r="O51" s="87" t="s">
        <v>147</v>
      </c>
      <c r="P51" s="87" t="s">
        <v>147</v>
      </c>
      <c r="Q51" s="87" t="s">
        <v>147</v>
      </c>
      <c r="R51" s="87" t="s">
        <v>147</v>
      </c>
      <c r="S51" s="87" t="s">
        <v>147</v>
      </c>
      <c r="T51" s="87" t="s">
        <v>147</v>
      </c>
      <c r="U51" s="87" t="s">
        <v>147</v>
      </c>
      <c r="V51" s="87" t="s">
        <v>147</v>
      </c>
      <c r="W51" s="87" t="s">
        <v>147</v>
      </c>
      <c r="X51" s="87" t="s">
        <v>147</v>
      </c>
    </row>
    <row r="52" spans="1:24" ht="20" customHeight="1" x14ac:dyDescent="0.15">
      <c r="A52" s="86" t="s">
        <v>72</v>
      </c>
      <c r="B52" s="86"/>
      <c r="C52" s="86"/>
      <c r="D52" s="87" t="s">
        <v>2086</v>
      </c>
      <c r="E52" s="87" t="s">
        <v>147</v>
      </c>
      <c r="F52" s="87" t="s">
        <v>147</v>
      </c>
      <c r="G52" s="87" t="s">
        <v>147</v>
      </c>
      <c r="H52" s="87" t="s">
        <v>147</v>
      </c>
      <c r="I52" s="87" t="s">
        <v>147</v>
      </c>
      <c r="J52" s="87" t="s">
        <v>2086</v>
      </c>
      <c r="K52" s="87" t="s">
        <v>147</v>
      </c>
      <c r="L52" s="87" t="s">
        <v>147</v>
      </c>
      <c r="M52" s="87" t="s">
        <v>147</v>
      </c>
      <c r="N52" s="87" t="s">
        <v>147</v>
      </c>
      <c r="O52" s="87" t="s">
        <v>147</v>
      </c>
      <c r="P52" s="87" t="s">
        <v>147</v>
      </c>
      <c r="Q52" s="87" t="s">
        <v>147</v>
      </c>
      <c r="R52" s="87" t="s">
        <v>147</v>
      </c>
      <c r="S52" s="87" t="s">
        <v>147</v>
      </c>
      <c r="T52" s="87" t="s">
        <v>147</v>
      </c>
      <c r="U52" s="87" t="s">
        <v>147</v>
      </c>
      <c r="V52" s="87" t="s">
        <v>147</v>
      </c>
      <c r="W52" s="87" t="s">
        <v>147</v>
      </c>
      <c r="X52" s="87" t="s">
        <v>147</v>
      </c>
    </row>
    <row r="53" spans="1:24" ht="20" customHeight="1" x14ac:dyDescent="0.15">
      <c r="A53" s="86" t="s">
        <v>62</v>
      </c>
      <c r="B53" s="86"/>
      <c r="C53" s="86"/>
      <c r="D53" s="87" t="s">
        <v>2086</v>
      </c>
      <c r="E53" s="87" t="s">
        <v>147</v>
      </c>
      <c r="F53" s="87" t="s">
        <v>147</v>
      </c>
      <c r="G53" s="87" t="s">
        <v>147</v>
      </c>
      <c r="H53" s="87" t="s">
        <v>147</v>
      </c>
      <c r="I53" s="87" t="s">
        <v>147</v>
      </c>
      <c r="J53" s="87" t="s">
        <v>2086</v>
      </c>
      <c r="K53" s="87" t="s">
        <v>147</v>
      </c>
      <c r="L53" s="87" t="s">
        <v>147</v>
      </c>
      <c r="M53" s="87" t="s">
        <v>147</v>
      </c>
      <c r="N53" s="87" t="s">
        <v>147</v>
      </c>
      <c r="O53" s="87" t="s">
        <v>147</v>
      </c>
      <c r="P53" s="87" t="s">
        <v>147</v>
      </c>
      <c r="Q53" s="87" t="s">
        <v>147</v>
      </c>
      <c r="R53" s="87" t="s">
        <v>147</v>
      </c>
      <c r="S53" s="87" t="s">
        <v>147</v>
      </c>
      <c r="T53" s="87" t="s">
        <v>147</v>
      </c>
      <c r="U53" s="87" t="s">
        <v>147</v>
      </c>
      <c r="V53" s="87" t="s">
        <v>147</v>
      </c>
      <c r="W53" s="87" t="s">
        <v>147</v>
      </c>
      <c r="X53" s="87" t="s">
        <v>147</v>
      </c>
    </row>
    <row r="54" spans="1:24" ht="20" customHeight="1" x14ac:dyDescent="0.15">
      <c r="A54" s="86" t="s">
        <v>84</v>
      </c>
      <c r="B54" s="86"/>
      <c r="C54" s="86"/>
      <c r="D54" s="87" t="s">
        <v>2086</v>
      </c>
      <c r="E54" s="87" t="s">
        <v>147</v>
      </c>
      <c r="F54" s="87" t="s">
        <v>2086</v>
      </c>
      <c r="G54" s="87" t="s">
        <v>147</v>
      </c>
      <c r="H54" s="87" t="s">
        <v>147</v>
      </c>
      <c r="I54" s="87" t="s">
        <v>147</v>
      </c>
      <c r="J54" s="87" t="s">
        <v>147</v>
      </c>
      <c r="K54" s="87" t="s">
        <v>147</v>
      </c>
      <c r="L54" s="87" t="s">
        <v>147</v>
      </c>
      <c r="M54" s="87" t="s">
        <v>147</v>
      </c>
      <c r="N54" s="87" t="s">
        <v>147</v>
      </c>
      <c r="O54" s="87" t="s">
        <v>147</v>
      </c>
      <c r="P54" s="87" t="s">
        <v>147</v>
      </c>
      <c r="Q54" s="87" t="s">
        <v>147</v>
      </c>
      <c r="R54" s="87" t="s">
        <v>147</v>
      </c>
      <c r="S54" s="87" t="s">
        <v>147</v>
      </c>
      <c r="T54" s="87" t="s">
        <v>147</v>
      </c>
      <c r="U54" s="87" t="s">
        <v>147</v>
      </c>
      <c r="V54" s="87" t="s">
        <v>147</v>
      </c>
      <c r="W54" s="87" t="s">
        <v>147</v>
      </c>
      <c r="X54" s="87" t="s">
        <v>147</v>
      </c>
    </row>
    <row r="55" spans="1:24" ht="20" customHeight="1" x14ac:dyDescent="0.15">
      <c r="A55" s="86" t="s">
        <v>77</v>
      </c>
      <c r="B55" s="86"/>
      <c r="C55" s="86"/>
      <c r="D55" s="87" t="s">
        <v>2086</v>
      </c>
      <c r="E55" s="87" t="s">
        <v>147</v>
      </c>
      <c r="F55" s="87" t="s">
        <v>2086</v>
      </c>
      <c r="G55" s="87" t="s">
        <v>147</v>
      </c>
      <c r="H55" s="87" t="s">
        <v>147</v>
      </c>
      <c r="I55" s="87" t="s">
        <v>147</v>
      </c>
      <c r="J55" s="87" t="s">
        <v>147</v>
      </c>
      <c r="K55" s="87" t="s">
        <v>147</v>
      </c>
      <c r="L55" s="87" t="s">
        <v>147</v>
      </c>
      <c r="M55" s="87" t="s">
        <v>147</v>
      </c>
      <c r="N55" s="87" t="s">
        <v>147</v>
      </c>
      <c r="O55" s="87" t="s">
        <v>147</v>
      </c>
      <c r="P55" s="87" t="s">
        <v>147</v>
      </c>
      <c r="Q55" s="87" t="s">
        <v>147</v>
      </c>
      <c r="R55" s="87" t="s">
        <v>147</v>
      </c>
      <c r="S55" s="87" t="s">
        <v>147</v>
      </c>
      <c r="T55" s="87" t="s">
        <v>147</v>
      </c>
      <c r="U55" s="87" t="s">
        <v>147</v>
      </c>
      <c r="V55" s="87" t="s">
        <v>147</v>
      </c>
      <c r="W55" s="87" t="s">
        <v>147</v>
      </c>
      <c r="X55" s="87" t="s">
        <v>147</v>
      </c>
    </row>
    <row r="56" spans="1:24" ht="20" customHeight="1" x14ac:dyDescent="0.15">
      <c r="A56" s="86" t="s">
        <v>71</v>
      </c>
      <c r="B56" s="86"/>
      <c r="C56" s="86"/>
      <c r="D56" s="87" t="s">
        <v>2086</v>
      </c>
      <c r="E56" s="87" t="s">
        <v>147</v>
      </c>
      <c r="F56" s="87" t="s">
        <v>147</v>
      </c>
      <c r="G56" s="87" t="s">
        <v>147</v>
      </c>
      <c r="H56" s="87" t="s">
        <v>147</v>
      </c>
      <c r="I56" s="87" t="s">
        <v>147</v>
      </c>
      <c r="J56" s="87" t="s">
        <v>147</v>
      </c>
      <c r="K56" s="87" t="s">
        <v>147</v>
      </c>
      <c r="L56" s="87" t="s">
        <v>147</v>
      </c>
      <c r="M56" s="87" t="s">
        <v>147</v>
      </c>
      <c r="N56" s="87" t="s">
        <v>147</v>
      </c>
      <c r="O56" s="87" t="s">
        <v>147</v>
      </c>
      <c r="P56" s="87" t="s">
        <v>147</v>
      </c>
      <c r="Q56" s="87" t="s">
        <v>147</v>
      </c>
      <c r="R56" s="87" t="s">
        <v>147</v>
      </c>
      <c r="S56" s="87" t="s">
        <v>147</v>
      </c>
      <c r="T56" s="87" t="s">
        <v>2086</v>
      </c>
      <c r="U56" s="87" t="s">
        <v>147</v>
      </c>
      <c r="V56" s="87" t="s">
        <v>147</v>
      </c>
      <c r="W56" s="87" t="s">
        <v>147</v>
      </c>
      <c r="X56" s="87" t="s">
        <v>147</v>
      </c>
    </row>
    <row r="57" spans="1:24" ht="20" customHeight="1" x14ac:dyDescent="0.15">
      <c r="A57" s="86" t="s">
        <v>78</v>
      </c>
      <c r="B57" s="86"/>
      <c r="C57" s="86"/>
      <c r="D57" s="87" t="s">
        <v>2086</v>
      </c>
      <c r="E57" s="87" t="s">
        <v>147</v>
      </c>
      <c r="F57" s="87" t="s">
        <v>2086</v>
      </c>
      <c r="G57" s="87" t="s">
        <v>147</v>
      </c>
      <c r="H57" s="87" t="s">
        <v>147</v>
      </c>
      <c r="I57" s="87" t="s">
        <v>147</v>
      </c>
      <c r="J57" s="87" t="s">
        <v>147</v>
      </c>
      <c r="K57" s="87" t="s">
        <v>147</v>
      </c>
      <c r="L57" s="87" t="s">
        <v>147</v>
      </c>
      <c r="M57" s="87" t="s">
        <v>147</v>
      </c>
      <c r="N57" s="87" t="s">
        <v>147</v>
      </c>
      <c r="O57" s="87" t="s">
        <v>147</v>
      </c>
      <c r="P57" s="87" t="s">
        <v>147</v>
      </c>
      <c r="Q57" s="87" t="s">
        <v>147</v>
      </c>
      <c r="R57" s="87" t="s">
        <v>147</v>
      </c>
      <c r="S57" s="87" t="s">
        <v>147</v>
      </c>
      <c r="T57" s="87" t="s">
        <v>147</v>
      </c>
      <c r="U57" s="87" t="s">
        <v>147</v>
      </c>
      <c r="V57" s="87" t="s">
        <v>147</v>
      </c>
      <c r="W57" s="87" t="s">
        <v>147</v>
      </c>
      <c r="X57" s="87" t="s">
        <v>147</v>
      </c>
    </row>
    <row r="58" spans="1:24" ht="20" customHeight="1" x14ac:dyDescent="0.15">
      <c r="A58" s="86" t="s">
        <v>51</v>
      </c>
      <c r="B58" s="86"/>
      <c r="C58" s="86"/>
      <c r="D58" s="87" t="s">
        <v>2086</v>
      </c>
      <c r="E58" s="87" t="s">
        <v>147</v>
      </c>
      <c r="F58" s="87" t="s">
        <v>147</v>
      </c>
      <c r="G58" s="87" t="s">
        <v>147</v>
      </c>
      <c r="H58" s="87" t="s">
        <v>147</v>
      </c>
      <c r="I58" s="87" t="s">
        <v>147</v>
      </c>
      <c r="J58" s="87" t="s">
        <v>2086</v>
      </c>
      <c r="K58" s="87" t="s">
        <v>147</v>
      </c>
      <c r="L58" s="87" t="s">
        <v>147</v>
      </c>
      <c r="M58" s="87" t="s">
        <v>147</v>
      </c>
      <c r="N58" s="87" t="s">
        <v>147</v>
      </c>
      <c r="O58" s="87" t="s">
        <v>147</v>
      </c>
      <c r="P58" s="87" t="s">
        <v>147</v>
      </c>
      <c r="Q58" s="87" t="s">
        <v>147</v>
      </c>
      <c r="R58" s="87" t="s">
        <v>147</v>
      </c>
      <c r="S58" s="87" t="s">
        <v>2086</v>
      </c>
      <c r="T58" s="87" t="s">
        <v>147</v>
      </c>
      <c r="U58" s="87" t="s">
        <v>147</v>
      </c>
      <c r="V58" s="87" t="s">
        <v>147</v>
      </c>
      <c r="W58" s="87" t="s">
        <v>147</v>
      </c>
      <c r="X58" s="87" t="s">
        <v>147</v>
      </c>
    </row>
    <row r="59" spans="1:24" ht="20.75" customHeight="1" x14ac:dyDescent="0.15">
      <c r="A59" s="86" t="s">
        <v>66</v>
      </c>
      <c r="B59" s="86"/>
      <c r="C59" s="86"/>
      <c r="D59" s="87" t="s">
        <v>2086</v>
      </c>
      <c r="E59" s="87" t="s">
        <v>147</v>
      </c>
      <c r="F59" s="87" t="s">
        <v>147</v>
      </c>
      <c r="G59" s="87" t="s">
        <v>147</v>
      </c>
      <c r="H59" s="87" t="s">
        <v>147</v>
      </c>
      <c r="I59" s="87" t="s">
        <v>2086</v>
      </c>
      <c r="J59" s="87" t="s">
        <v>147</v>
      </c>
      <c r="K59" s="87" t="s">
        <v>147</v>
      </c>
      <c r="L59" s="87" t="s">
        <v>147</v>
      </c>
      <c r="M59" s="87" t="s">
        <v>147</v>
      </c>
      <c r="N59" s="87" t="s">
        <v>147</v>
      </c>
      <c r="O59" s="87" t="s">
        <v>147</v>
      </c>
      <c r="P59" s="87" t="s">
        <v>147</v>
      </c>
      <c r="Q59" s="87" t="s">
        <v>147</v>
      </c>
      <c r="R59" s="87" t="s">
        <v>147</v>
      </c>
      <c r="S59" s="87" t="s">
        <v>147</v>
      </c>
      <c r="T59" s="87" t="s">
        <v>147</v>
      </c>
      <c r="U59" s="87" t="s">
        <v>147</v>
      </c>
      <c r="V59" s="87" t="s">
        <v>147</v>
      </c>
      <c r="W59" s="87" t="s">
        <v>147</v>
      </c>
      <c r="X59" s="87" t="s">
        <v>147</v>
      </c>
    </row>
    <row r="60" spans="1:24" ht="20.75" customHeight="1" x14ac:dyDescent="0.15">
      <c r="A60" s="86" t="s">
        <v>32</v>
      </c>
      <c r="B60" s="87" t="s">
        <v>544</v>
      </c>
      <c r="C60" s="86"/>
      <c r="D60" s="87" t="s">
        <v>2086</v>
      </c>
      <c r="E60" s="87" t="s">
        <v>2086</v>
      </c>
      <c r="F60" s="87" t="s">
        <v>2086</v>
      </c>
      <c r="G60" s="87" t="s">
        <v>147</v>
      </c>
      <c r="H60" s="87" t="s">
        <v>147</v>
      </c>
      <c r="I60" s="87" t="s">
        <v>2086</v>
      </c>
      <c r="J60" s="87" t="s">
        <v>147</v>
      </c>
      <c r="K60" s="87" t="s">
        <v>147</v>
      </c>
      <c r="L60" s="87" t="s">
        <v>147</v>
      </c>
      <c r="M60" s="87" t="s">
        <v>147</v>
      </c>
      <c r="N60" s="87" t="s">
        <v>2086</v>
      </c>
      <c r="O60" s="87" t="s">
        <v>147</v>
      </c>
      <c r="P60" s="87" t="s">
        <v>147</v>
      </c>
      <c r="Q60" s="87" t="s">
        <v>147</v>
      </c>
      <c r="R60" s="87" t="s">
        <v>2086</v>
      </c>
      <c r="S60" s="87" t="s">
        <v>147</v>
      </c>
      <c r="T60" s="87" t="s">
        <v>147</v>
      </c>
      <c r="U60" s="87" t="s">
        <v>147</v>
      </c>
      <c r="V60" s="87" t="s">
        <v>147</v>
      </c>
      <c r="W60" s="87" t="s">
        <v>2086</v>
      </c>
      <c r="X60" s="87" t="s">
        <v>147</v>
      </c>
    </row>
    <row r="61" spans="1:24" ht="20.75" customHeight="1" x14ac:dyDescent="0.15">
      <c r="A61" s="86" t="s">
        <v>47</v>
      </c>
      <c r="B61" s="86"/>
      <c r="C61" s="86"/>
      <c r="D61" s="87" t="s">
        <v>2086</v>
      </c>
      <c r="E61" s="87" t="s">
        <v>147</v>
      </c>
      <c r="F61" s="87" t="s">
        <v>147</v>
      </c>
      <c r="G61" s="87" t="s">
        <v>147</v>
      </c>
      <c r="H61" s="87" t="s">
        <v>147</v>
      </c>
      <c r="I61" s="87" t="s">
        <v>147</v>
      </c>
      <c r="J61" s="87" t="s">
        <v>147</v>
      </c>
      <c r="K61" s="87" t="s">
        <v>2086</v>
      </c>
      <c r="L61" s="87" t="s">
        <v>147</v>
      </c>
      <c r="M61" s="87" t="s">
        <v>147</v>
      </c>
      <c r="N61" s="87" t="s">
        <v>147</v>
      </c>
      <c r="O61" s="87" t="s">
        <v>147</v>
      </c>
      <c r="P61" s="87" t="s">
        <v>147</v>
      </c>
      <c r="Q61" s="87" t="s">
        <v>147</v>
      </c>
      <c r="R61" s="87" t="s">
        <v>147</v>
      </c>
      <c r="S61" s="87" t="s">
        <v>147</v>
      </c>
      <c r="T61" s="87" t="s">
        <v>2086</v>
      </c>
      <c r="U61" s="87" t="s">
        <v>147</v>
      </c>
      <c r="V61" s="87" t="s">
        <v>147</v>
      </c>
      <c r="W61" s="87" t="s">
        <v>147</v>
      </c>
      <c r="X61" s="87" t="s">
        <v>147</v>
      </c>
    </row>
    <row r="62" spans="1:24" ht="20" customHeight="1" x14ac:dyDescent="0.15">
      <c r="A62" s="86" t="s">
        <v>45</v>
      </c>
      <c r="B62" s="86"/>
      <c r="C62" s="86"/>
      <c r="D62" s="87" t="s">
        <v>2086</v>
      </c>
      <c r="E62" s="87" t="s">
        <v>147</v>
      </c>
      <c r="F62" s="87" t="s">
        <v>2086</v>
      </c>
      <c r="G62" s="87" t="s">
        <v>147</v>
      </c>
      <c r="H62" s="87" t="s">
        <v>147</v>
      </c>
      <c r="I62" s="87" t="s">
        <v>147</v>
      </c>
      <c r="J62" s="87" t="s">
        <v>147</v>
      </c>
      <c r="K62" s="87" t="s">
        <v>147</v>
      </c>
      <c r="L62" s="87" t="s">
        <v>147</v>
      </c>
      <c r="M62" s="87" t="s">
        <v>147</v>
      </c>
      <c r="N62" s="87" t="s">
        <v>147</v>
      </c>
      <c r="O62" s="87" t="s">
        <v>147</v>
      </c>
      <c r="P62" s="87" t="s">
        <v>147</v>
      </c>
      <c r="Q62" s="87" t="s">
        <v>147</v>
      </c>
      <c r="R62" s="87" t="s">
        <v>2086</v>
      </c>
      <c r="S62" s="87" t="s">
        <v>147</v>
      </c>
      <c r="T62" s="87" t="s">
        <v>147</v>
      </c>
      <c r="U62" s="87" t="s">
        <v>147</v>
      </c>
      <c r="V62" s="87" t="s">
        <v>147</v>
      </c>
      <c r="W62" s="87" t="s">
        <v>147</v>
      </c>
      <c r="X62" s="87" t="s">
        <v>147</v>
      </c>
    </row>
    <row r="63" spans="1:24" ht="20" customHeight="1" x14ac:dyDescent="0.15">
      <c r="A63" s="86" t="s">
        <v>107</v>
      </c>
      <c r="B63" s="86"/>
      <c r="C63" s="86"/>
      <c r="D63" s="87" t="s">
        <v>2087</v>
      </c>
      <c r="E63" s="87" t="s">
        <v>147</v>
      </c>
      <c r="F63" s="87" t="s">
        <v>2087</v>
      </c>
      <c r="G63" s="87" t="s">
        <v>147</v>
      </c>
      <c r="H63" s="87" t="s">
        <v>147</v>
      </c>
      <c r="I63" s="87" t="s">
        <v>147</v>
      </c>
      <c r="J63" s="87" t="s">
        <v>147</v>
      </c>
      <c r="K63" s="87" t="s">
        <v>147</v>
      </c>
      <c r="L63" s="87" t="s">
        <v>147</v>
      </c>
      <c r="M63" s="87" t="s">
        <v>147</v>
      </c>
      <c r="N63" s="87" t="s">
        <v>147</v>
      </c>
      <c r="O63" s="87" t="s">
        <v>147</v>
      </c>
      <c r="P63" s="87" t="s">
        <v>147</v>
      </c>
      <c r="Q63" s="87" t="s">
        <v>147</v>
      </c>
      <c r="R63" s="87" t="s">
        <v>147</v>
      </c>
      <c r="S63" s="87" t="s">
        <v>147</v>
      </c>
      <c r="T63" s="87" t="s">
        <v>147</v>
      </c>
      <c r="U63" s="87" t="s">
        <v>147</v>
      </c>
      <c r="V63" s="87" t="s">
        <v>147</v>
      </c>
      <c r="W63" s="87" t="s">
        <v>147</v>
      </c>
      <c r="X63" s="87" t="s">
        <v>147</v>
      </c>
    </row>
    <row r="64" spans="1:24" ht="20" customHeight="1" x14ac:dyDescent="0.15">
      <c r="A64" s="86" t="s">
        <v>38</v>
      </c>
      <c r="B64" s="86"/>
      <c r="C64" s="86"/>
      <c r="D64" s="87" t="s">
        <v>2086</v>
      </c>
      <c r="E64" s="87" t="s">
        <v>147</v>
      </c>
      <c r="F64" s="87" t="s">
        <v>147</v>
      </c>
      <c r="G64" s="87" t="s">
        <v>147</v>
      </c>
      <c r="H64" s="87" t="s">
        <v>147</v>
      </c>
      <c r="I64" s="87" t="s">
        <v>2086</v>
      </c>
      <c r="J64" s="87" t="s">
        <v>2086</v>
      </c>
      <c r="K64" s="87" t="s">
        <v>147</v>
      </c>
      <c r="L64" s="87" t="s">
        <v>147</v>
      </c>
      <c r="M64" s="87" t="s">
        <v>147</v>
      </c>
      <c r="N64" s="87" t="s">
        <v>147</v>
      </c>
      <c r="O64" s="87" t="s">
        <v>147</v>
      </c>
      <c r="P64" s="87" t="s">
        <v>147</v>
      </c>
      <c r="Q64" s="87" t="s">
        <v>147</v>
      </c>
      <c r="R64" s="87" t="s">
        <v>147</v>
      </c>
      <c r="S64" s="87" t="s">
        <v>2086</v>
      </c>
      <c r="T64" s="87" t="s">
        <v>147</v>
      </c>
      <c r="U64" s="87" t="s">
        <v>147</v>
      </c>
      <c r="V64" s="87" t="s">
        <v>147</v>
      </c>
      <c r="W64" s="87" t="s">
        <v>147</v>
      </c>
      <c r="X64" s="87" t="s">
        <v>147</v>
      </c>
    </row>
    <row r="65" spans="1:24" ht="20" customHeight="1" x14ac:dyDescent="0.15">
      <c r="A65" s="86" t="s">
        <v>50</v>
      </c>
      <c r="B65" s="86"/>
      <c r="C65" s="86"/>
      <c r="D65" s="87" t="s">
        <v>2086</v>
      </c>
      <c r="E65" s="87" t="s">
        <v>147</v>
      </c>
      <c r="F65" s="87" t="s">
        <v>147</v>
      </c>
      <c r="G65" s="87" t="s">
        <v>147</v>
      </c>
      <c r="H65" s="87" t="s">
        <v>147</v>
      </c>
      <c r="I65" s="87" t="s">
        <v>147</v>
      </c>
      <c r="J65" s="87" t="s">
        <v>2086</v>
      </c>
      <c r="K65" s="87" t="s">
        <v>147</v>
      </c>
      <c r="L65" s="87" t="s">
        <v>147</v>
      </c>
      <c r="M65" s="87" t="s">
        <v>147</v>
      </c>
      <c r="N65" s="87" t="s">
        <v>147</v>
      </c>
      <c r="O65" s="87" t="s">
        <v>147</v>
      </c>
      <c r="P65" s="87" t="s">
        <v>147</v>
      </c>
      <c r="Q65" s="87" t="s">
        <v>147</v>
      </c>
      <c r="R65" s="87" t="s">
        <v>147</v>
      </c>
      <c r="S65" s="87" t="s">
        <v>2086</v>
      </c>
      <c r="T65" s="87" t="s">
        <v>147</v>
      </c>
      <c r="U65" s="87" t="s">
        <v>147</v>
      </c>
      <c r="V65" s="87" t="s">
        <v>147</v>
      </c>
      <c r="W65" s="87" t="s">
        <v>147</v>
      </c>
      <c r="X65" s="87" t="s">
        <v>147</v>
      </c>
    </row>
    <row r="66" spans="1:24" ht="20" customHeight="1" x14ac:dyDescent="0.15">
      <c r="A66" s="86" t="s">
        <v>103</v>
      </c>
      <c r="B66" s="86"/>
      <c r="C66" s="86"/>
      <c r="D66" s="87" t="s">
        <v>2087</v>
      </c>
      <c r="E66" s="87" t="s">
        <v>147</v>
      </c>
      <c r="F66" s="87" t="s">
        <v>2087</v>
      </c>
      <c r="G66" s="87" t="s">
        <v>147</v>
      </c>
      <c r="H66" s="87" t="s">
        <v>147</v>
      </c>
      <c r="I66" s="87" t="s">
        <v>147</v>
      </c>
      <c r="J66" s="87" t="s">
        <v>147</v>
      </c>
      <c r="K66" s="87" t="s">
        <v>147</v>
      </c>
      <c r="L66" s="87" t="s">
        <v>147</v>
      </c>
      <c r="M66" s="87" t="s">
        <v>147</v>
      </c>
      <c r="N66" s="87" t="s">
        <v>147</v>
      </c>
      <c r="O66" s="87" t="s">
        <v>147</v>
      </c>
      <c r="P66" s="87" t="s">
        <v>147</v>
      </c>
      <c r="Q66" s="87" t="s">
        <v>147</v>
      </c>
      <c r="R66" s="87" t="s">
        <v>147</v>
      </c>
      <c r="S66" s="87" t="s">
        <v>147</v>
      </c>
      <c r="T66" s="87" t="s">
        <v>147</v>
      </c>
      <c r="U66" s="87" t="s">
        <v>147</v>
      </c>
      <c r="V66" s="87" t="s">
        <v>147</v>
      </c>
      <c r="W66" s="87" t="s">
        <v>147</v>
      </c>
      <c r="X66" s="87" t="s">
        <v>147</v>
      </c>
    </row>
    <row r="67" spans="1:24" ht="20" customHeight="1" x14ac:dyDescent="0.15">
      <c r="A67" s="86" t="s">
        <v>28</v>
      </c>
      <c r="B67" s="86"/>
      <c r="C67" s="86"/>
      <c r="D67" s="87" t="s">
        <v>2086</v>
      </c>
      <c r="E67" s="87" t="s">
        <v>147</v>
      </c>
      <c r="F67" s="87" t="s">
        <v>147</v>
      </c>
      <c r="G67" s="87" t="s">
        <v>2086</v>
      </c>
      <c r="H67" s="87" t="s">
        <v>147</v>
      </c>
      <c r="I67" s="87" t="s">
        <v>2086</v>
      </c>
      <c r="J67" s="87" t="s">
        <v>2086</v>
      </c>
      <c r="K67" s="87" t="s">
        <v>147</v>
      </c>
      <c r="L67" s="87" t="s">
        <v>2086</v>
      </c>
      <c r="M67" s="87" t="s">
        <v>147</v>
      </c>
      <c r="N67" s="87" t="s">
        <v>147</v>
      </c>
      <c r="O67" s="87" t="s">
        <v>147</v>
      </c>
      <c r="P67" s="87" t="s">
        <v>2086</v>
      </c>
      <c r="Q67" s="87" t="s">
        <v>147</v>
      </c>
      <c r="R67" s="87" t="s">
        <v>2086</v>
      </c>
      <c r="S67" s="87" t="s">
        <v>2086</v>
      </c>
      <c r="T67" s="87" t="s">
        <v>147</v>
      </c>
      <c r="U67" s="87" t="s">
        <v>2086</v>
      </c>
      <c r="V67" s="87" t="s">
        <v>147</v>
      </c>
      <c r="W67" s="87" t="s">
        <v>147</v>
      </c>
      <c r="X67" s="87" t="s">
        <v>147</v>
      </c>
    </row>
    <row r="68" spans="1:24" ht="20" customHeight="1" x14ac:dyDescent="0.15">
      <c r="A68" s="86" t="s">
        <v>75</v>
      </c>
      <c r="B68" s="86"/>
      <c r="C68" s="86"/>
      <c r="D68" s="87" t="s">
        <v>2086</v>
      </c>
      <c r="E68" s="87" t="s">
        <v>147</v>
      </c>
      <c r="F68" s="87" t="s">
        <v>147</v>
      </c>
      <c r="G68" s="87" t="s">
        <v>147</v>
      </c>
      <c r="H68" s="87" t="s">
        <v>147</v>
      </c>
      <c r="I68" s="87" t="s">
        <v>147</v>
      </c>
      <c r="J68" s="87" t="s">
        <v>147</v>
      </c>
      <c r="K68" s="87" t="s">
        <v>147</v>
      </c>
      <c r="L68" s="87" t="s">
        <v>147</v>
      </c>
      <c r="M68" s="87" t="s">
        <v>147</v>
      </c>
      <c r="N68" s="87" t="s">
        <v>147</v>
      </c>
      <c r="O68" s="87" t="s">
        <v>147</v>
      </c>
      <c r="P68" s="87" t="s">
        <v>147</v>
      </c>
      <c r="Q68" s="87" t="s">
        <v>147</v>
      </c>
      <c r="R68" s="87" t="s">
        <v>147</v>
      </c>
      <c r="S68" s="87" t="s">
        <v>2086</v>
      </c>
      <c r="T68" s="87" t="s">
        <v>147</v>
      </c>
      <c r="U68" s="87" t="s">
        <v>147</v>
      </c>
      <c r="V68" s="87" t="s">
        <v>147</v>
      </c>
      <c r="W68" s="87" t="s">
        <v>147</v>
      </c>
      <c r="X68" s="87" t="s">
        <v>147</v>
      </c>
    </row>
    <row r="69" spans="1:24" ht="20" customHeight="1" x14ac:dyDescent="0.15">
      <c r="A69" s="86" t="s">
        <v>80</v>
      </c>
      <c r="B69" s="86"/>
      <c r="C69" s="86"/>
      <c r="D69" s="87" t="s">
        <v>2086</v>
      </c>
      <c r="E69" s="87" t="s">
        <v>147</v>
      </c>
      <c r="F69" s="87" t="s">
        <v>2086</v>
      </c>
      <c r="G69" s="87" t="s">
        <v>147</v>
      </c>
      <c r="H69" s="87" t="s">
        <v>147</v>
      </c>
      <c r="I69" s="87" t="s">
        <v>147</v>
      </c>
      <c r="J69" s="87" t="s">
        <v>147</v>
      </c>
      <c r="K69" s="87" t="s">
        <v>147</v>
      </c>
      <c r="L69" s="87" t="s">
        <v>147</v>
      </c>
      <c r="M69" s="87" t="s">
        <v>147</v>
      </c>
      <c r="N69" s="87" t="s">
        <v>147</v>
      </c>
      <c r="O69" s="87" t="s">
        <v>147</v>
      </c>
      <c r="P69" s="87" t="s">
        <v>147</v>
      </c>
      <c r="Q69" s="87" t="s">
        <v>147</v>
      </c>
      <c r="R69" s="87" t="s">
        <v>147</v>
      </c>
      <c r="S69" s="87" t="s">
        <v>147</v>
      </c>
      <c r="T69" s="87" t="s">
        <v>147</v>
      </c>
      <c r="U69" s="87" t="s">
        <v>147</v>
      </c>
      <c r="V69" s="87" t="s">
        <v>147</v>
      </c>
      <c r="W69" s="87" t="s">
        <v>147</v>
      </c>
      <c r="X69" s="87" t="s">
        <v>147</v>
      </c>
    </row>
    <row r="70" spans="1:24" ht="20" customHeight="1" x14ac:dyDescent="0.15">
      <c r="A70" s="86" t="s">
        <v>98</v>
      </c>
      <c r="B70" s="86"/>
      <c r="C70" s="86"/>
      <c r="D70" s="87" t="s">
        <v>2084</v>
      </c>
      <c r="E70" s="87" t="s">
        <v>147</v>
      </c>
      <c r="F70" s="87" t="s">
        <v>2084</v>
      </c>
      <c r="G70" s="87" t="s">
        <v>147</v>
      </c>
      <c r="H70" s="87" t="s">
        <v>147</v>
      </c>
      <c r="I70" s="87" t="s">
        <v>147</v>
      </c>
      <c r="J70" s="87" t="s">
        <v>147</v>
      </c>
      <c r="K70" s="87" t="s">
        <v>147</v>
      </c>
      <c r="L70" s="87" t="s">
        <v>147</v>
      </c>
      <c r="M70" s="87" t="s">
        <v>147</v>
      </c>
      <c r="N70" s="87" t="s">
        <v>147</v>
      </c>
      <c r="O70" s="87" t="s">
        <v>147</v>
      </c>
      <c r="P70" s="87" t="s">
        <v>147</v>
      </c>
      <c r="Q70" s="87" t="s">
        <v>147</v>
      </c>
      <c r="R70" s="87" t="s">
        <v>147</v>
      </c>
      <c r="S70" s="87" t="s">
        <v>147</v>
      </c>
      <c r="T70" s="87" t="s">
        <v>147</v>
      </c>
      <c r="U70" s="87" t="s">
        <v>147</v>
      </c>
      <c r="V70" s="87" t="s">
        <v>147</v>
      </c>
      <c r="W70" s="87" t="s">
        <v>147</v>
      </c>
      <c r="X70" s="87" t="s">
        <v>147</v>
      </c>
    </row>
    <row r="71" spans="1:24" ht="20.75" customHeight="1" x14ac:dyDescent="0.15">
      <c r="A71" s="86" t="s">
        <v>37</v>
      </c>
      <c r="B71" s="87" t="s">
        <v>2099</v>
      </c>
      <c r="C71" s="86"/>
      <c r="D71" s="87" t="s">
        <v>2086</v>
      </c>
      <c r="E71" s="87" t="s">
        <v>147</v>
      </c>
      <c r="F71" s="87" t="s">
        <v>147</v>
      </c>
      <c r="G71" s="87" t="s">
        <v>147</v>
      </c>
      <c r="H71" s="87" t="s">
        <v>147</v>
      </c>
      <c r="I71" s="87" t="s">
        <v>2086</v>
      </c>
      <c r="J71" s="87" t="s">
        <v>147</v>
      </c>
      <c r="K71" s="87" t="s">
        <v>147</v>
      </c>
      <c r="L71" s="87" t="s">
        <v>147</v>
      </c>
      <c r="M71" s="87" t="s">
        <v>147</v>
      </c>
      <c r="N71" s="87" t="s">
        <v>147</v>
      </c>
      <c r="O71" s="87" t="s">
        <v>147</v>
      </c>
      <c r="P71" s="87" t="s">
        <v>147</v>
      </c>
      <c r="Q71" s="87" t="s">
        <v>147</v>
      </c>
      <c r="R71" s="87" t="s">
        <v>2086</v>
      </c>
      <c r="S71" s="87" t="s">
        <v>2086</v>
      </c>
      <c r="T71" s="87" t="s">
        <v>147</v>
      </c>
      <c r="U71" s="87" t="s">
        <v>147</v>
      </c>
      <c r="V71" s="87" t="s">
        <v>147</v>
      </c>
      <c r="W71" s="87" t="s">
        <v>147</v>
      </c>
      <c r="X71" s="87" t="s">
        <v>147</v>
      </c>
    </row>
    <row r="72" spans="1:24" ht="20.75" customHeight="1" x14ac:dyDescent="0.15">
      <c r="A72" s="86" t="s">
        <v>70</v>
      </c>
      <c r="B72" s="86"/>
      <c r="C72" s="86"/>
      <c r="D72" s="87" t="s">
        <v>2086</v>
      </c>
      <c r="E72" s="87" t="s">
        <v>2086</v>
      </c>
      <c r="F72" s="87" t="s">
        <v>147</v>
      </c>
      <c r="G72" s="87" t="s">
        <v>147</v>
      </c>
      <c r="H72" s="87" t="s">
        <v>147</v>
      </c>
      <c r="I72" s="87" t="s">
        <v>147</v>
      </c>
      <c r="J72" s="87" t="s">
        <v>147</v>
      </c>
      <c r="K72" s="87" t="s">
        <v>147</v>
      </c>
      <c r="L72" s="87" t="s">
        <v>147</v>
      </c>
      <c r="M72" s="87" t="s">
        <v>147</v>
      </c>
      <c r="N72" s="87" t="s">
        <v>147</v>
      </c>
      <c r="O72" s="87" t="s">
        <v>147</v>
      </c>
      <c r="P72" s="87" t="s">
        <v>147</v>
      </c>
      <c r="Q72" s="87" t="s">
        <v>147</v>
      </c>
      <c r="R72" s="87" t="s">
        <v>147</v>
      </c>
      <c r="S72" s="87" t="s">
        <v>147</v>
      </c>
      <c r="T72" s="87" t="s">
        <v>147</v>
      </c>
      <c r="U72" s="87" t="s">
        <v>147</v>
      </c>
      <c r="V72" s="87" t="s">
        <v>147</v>
      </c>
      <c r="W72" s="87" t="s">
        <v>147</v>
      </c>
      <c r="X72" s="87" t="s">
        <v>147</v>
      </c>
    </row>
    <row r="73" spans="1:24" ht="20" customHeight="1" x14ac:dyDescent="0.15">
      <c r="A73" s="86" t="s">
        <v>74</v>
      </c>
      <c r="B73" s="86"/>
      <c r="C73" s="86"/>
      <c r="D73" s="87" t="s">
        <v>2086</v>
      </c>
      <c r="E73" s="87" t="s">
        <v>147</v>
      </c>
      <c r="F73" s="87" t="s">
        <v>147</v>
      </c>
      <c r="G73" s="87" t="s">
        <v>147</v>
      </c>
      <c r="H73" s="87" t="s">
        <v>147</v>
      </c>
      <c r="I73" s="87" t="s">
        <v>147</v>
      </c>
      <c r="J73" s="87" t="s">
        <v>2086</v>
      </c>
      <c r="K73" s="87" t="s">
        <v>147</v>
      </c>
      <c r="L73" s="87" t="s">
        <v>147</v>
      </c>
      <c r="M73" s="87" t="s">
        <v>147</v>
      </c>
      <c r="N73" s="87" t="s">
        <v>147</v>
      </c>
      <c r="O73" s="87" t="s">
        <v>147</v>
      </c>
      <c r="P73" s="87" t="s">
        <v>147</v>
      </c>
      <c r="Q73" s="87" t="s">
        <v>147</v>
      </c>
      <c r="R73" s="87" t="s">
        <v>147</v>
      </c>
      <c r="S73" s="87" t="s">
        <v>147</v>
      </c>
      <c r="T73" s="87" t="s">
        <v>147</v>
      </c>
      <c r="U73" s="87" t="s">
        <v>147</v>
      </c>
      <c r="V73" s="87" t="s">
        <v>147</v>
      </c>
      <c r="W73" s="87" t="s">
        <v>147</v>
      </c>
      <c r="X73" s="87" t="s">
        <v>147</v>
      </c>
    </row>
    <row r="74" spans="1:24" ht="20" customHeight="1" x14ac:dyDescent="0.15">
      <c r="A74" s="86" t="s">
        <v>65</v>
      </c>
      <c r="B74" s="86"/>
      <c r="C74" s="86"/>
      <c r="D74" s="87" t="s">
        <v>2086</v>
      </c>
      <c r="E74" s="87" t="s">
        <v>147</v>
      </c>
      <c r="F74" s="87" t="s">
        <v>147</v>
      </c>
      <c r="G74" s="87" t="s">
        <v>147</v>
      </c>
      <c r="H74" s="87" t="s">
        <v>147</v>
      </c>
      <c r="I74" s="87" t="s">
        <v>147</v>
      </c>
      <c r="J74" s="87" t="s">
        <v>147</v>
      </c>
      <c r="K74" s="87" t="s">
        <v>2086</v>
      </c>
      <c r="L74" s="87" t="s">
        <v>147</v>
      </c>
      <c r="M74" s="87" t="s">
        <v>147</v>
      </c>
      <c r="N74" s="87" t="s">
        <v>147</v>
      </c>
      <c r="O74" s="87" t="s">
        <v>147</v>
      </c>
      <c r="P74" s="87" t="s">
        <v>147</v>
      </c>
      <c r="Q74" s="87" t="s">
        <v>147</v>
      </c>
      <c r="R74" s="87" t="s">
        <v>147</v>
      </c>
      <c r="S74" s="87" t="s">
        <v>147</v>
      </c>
      <c r="T74" s="87" t="s">
        <v>147</v>
      </c>
      <c r="U74" s="87" t="s">
        <v>147</v>
      </c>
      <c r="V74" s="87" t="s">
        <v>147</v>
      </c>
      <c r="W74" s="87" t="s">
        <v>147</v>
      </c>
      <c r="X74" s="87" t="s">
        <v>147</v>
      </c>
    </row>
    <row r="75" spans="1:24" ht="20.75" customHeight="1" x14ac:dyDescent="0.15">
      <c r="A75" s="86" t="s">
        <v>76</v>
      </c>
      <c r="B75" s="86"/>
      <c r="C75" s="86"/>
      <c r="D75" s="87" t="s">
        <v>2086</v>
      </c>
      <c r="E75" s="87" t="s">
        <v>147</v>
      </c>
      <c r="F75" s="87" t="s">
        <v>147</v>
      </c>
      <c r="G75" s="87" t="s">
        <v>147</v>
      </c>
      <c r="H75" s="87" t="s">
        <v>147</v>
      </c>
      <c r="I75" s="87" t="s">
        <v>147</v>
      </c>
      <c r="J75" s="87" t="s">
        <v>147</v>
      </c>
      <c r="K75" s="87" t="s">
        <v>147</v>
      </c>
      <c r="L75" s="87" t="s">
        <v>147</v>
      </c>
      <c r="M75" s="87" t="s">
        <v>147</v>
      </c>
      <c r="N75" s="87" t="s">
        <v>147</v>
      </c>
      <c r="O75" s="87" t="s">
        <v>147</v>
      </c>
      <c r="P75" s="87" t="s">
        <v>147</v>
      </c>
      <c r="Q75" s="87" t="s">
        <v>147</v>
      </c>
      <c r="R75" s="87" t="s">
        <v>147</v>
      </c>
      <c r="S75" s="87" t="s">
        <v>147</v>
      </c>
      <c r="T75" s="87" t="s">
        <v>2086</v>
      </c>
      <c r="U75" s="87" t="s">
        <v>147</v>
      </c>
      <c r="V75" s="87" t="s">
        <v>147</v>
      </c>
      <c r="W75" s="87" t="s">
        <v>147</v>
      </c>
      <c r="X75" s="87" t="s">
        <v>147</v>
      </c>
    </row>
    <row r="76" spans="1:24" ht="20.75" customHeight="1" x14ac:dyDescent="0.15">
      <c r="A76" s="86" t="s">
        <v>40</v>
      </c>
      <c r="B76" s="87" t="s">
        <v>2100</v>
      </c>
      <c r="C76" s="86"/>
      <c r="D76" s="87" t="s">
        <v>2086</v>
      </c>
      <c r="E76" s="87" t="s">
        <v>147</v>
      </c>
      <c r="F76" s="87" t="s">
        <v>147</v>
      </c>
      <c r="G76" s="87" t="s">
        <v>147</v>
      </c>
      <c r="H76" s="87" t="s">
        <v>147</v>
      </c>
      <c r="I76" s="87" t="s">
        <v>2086</v>
      </c>
      <c r="J76" s="87" t="s">
        <v>2086</v>
      </c>
      <c r="K76" s="87" t="s">
        <v>147</v>
      </c>
      <c r="L76" s="87" t="s">
        <v>147</v>
      </c>
      <c r="M76" s="87" t="s">
        <v>147</v>
      </c>
      <c r="N76" s="87" t="s">
        <v>147</v>
      </c>
      <c r="O76" s="87" t="s">
        <v>147</v>
      </c>
      <c r="P76" s="87" t="s">
        <v>147</v>
      </c>
      <c r="Q76" s="87" t="s">
        <v>147</v>
      </c>
      <c r="R76" s="87" t="s">
        <v>147</v>
      </c>
      <c r="S76" s="87" t="s">
        <v>2086</v>
      </c>
      <c r="T76" s="87" t="s">
        <v>147</v>
      </c>
      <c r="U76" s="87" t="s">
        <v>147</v>
      </c>
      <c r="V76" s="87" t="s">
        <v>147</v>
      </c>
      <c r="W76" s="87" t="s">
        <v>147</v>
      </c>
      <c r="X76" s="87" t="s">
        <v>147</v>
      </c>
    </row>
    <row r="77" spans="1:24" ht="20.75" customHeight="1" x14ac:dyDescent="0.15">
      <c r="A77" s="86" t="s">
        <v>49</v>
      </c>
      <c r="B77" s="87" t="s">
        <v>2101</v>
      </c>
      <c r="C77" s="86"/>
      <c r="D77" s="87" t="s">
        <v>2086</v>
      </c>
      <c r="E77" s="87" t="s">
        <v>147</v>
      </c>
      <c r="F77" s="87" t="s">
        <v>147</v>
      </c>
      <c r="G77" s="87" t="s">
        <v>147</v>
      </c>
      <c r="H77" s="87" t="s">
        <v>147</v>
      </c>
      <c r="I77" s="87" t="s">
        <v>147</v>
      </c>
      <c r="J77" s="87" t="s">
        <v>2086</v>
      </c>
      <c r="K77" s="87" t="s">
        <v>147</v>
      </c>
      <c r="L77" s="87" t="s">
        <v>147</v>
      </c>
      <c r="M77" s="87" t="s">
        <v>147</v>
      </c>
      <c r="N77" s="87" t="s">
        <v>147</v>
      </c>
      <c r="O77" s="87" t="s">
        <v>147</v>
      </c>
      <c r="P77" s="87" t="s">
        <v>147</v>
      </c>
      <c r="Q77" s="87" t="s">
        <v>147</v>
      </c>
      <c r="R77" s="87" t="s">
        <v>147</v>
      </c>
      <c r="S77" s="87" t="s">
        <v>2086</v>
      </c>
      <c r="T77" s="87" t="s">
        <v>147</v>
      </c>
      <c r="U77" s="87" t="s">
        <v>147</v>
      </c>
      <c r="V77" s="87" t="s">
        <v>147</v>
      </c>
      <c r="W77" s="87" t="s">
        <v>147</v>
      </c>
      <c r="X77" s="87" t="s">
        <v>147</v>
      </c>
    </row>
    <row r="78" spans="1:24" ht="20.75" customHeight="1" x14ac:dyDescent="0.15">
      <c r="A78" s="86" t="s">
        <v>100</v>
      </c>
      <c r="B78" s="86"/>
      <c r="C78" s="86"/>
      <c r="D78" s="87" t="s">
        <v>2087</v>
      </c>
      <c r="E78" s="87" t="s">
        <v>147</v>
      </c>
      <c r="F78" s="87" t="s">
        <v>2087</v>
      </c>
      <c r="G78" s="87" t="s">
        <v>147</v>
      </c>
      <c r="H78" s="87" t="s">
        <v>147</v>
      </c>
      <c r="I78" s="87" t="s">
        <v>147</v>
      </c>
      <c r="J78" s="87" t="s">
        <v>147</v>
      </c>
      <c r="K78" s="87" t="s">
        <v>147</v>
      </c>
      <c r="L78" s="87" t="s">
        <v>147</v>
      </c>
      <c r="M78" s="87" t="s">
        <v>147</v>
      </c>
      <c r="N78" s="87" t="s">
        <v>147</v>
      </c>
      <c r="O78" s="87" t="s">
        <v>147</v>
      </c>
      <c r="P78" s="87" t="s">
        <v>147</v>
      </c>
      <c r="Q78" s="87" t="s">
        <v>147</v>
      </c>
      <c r="R78" s="87" t="s">
        <v>147</v>
      </c>
      <c r="S78" s="87" t="s">
        <v>147</v>
      </c>
      <c r="T78" s="87" t="s">
        <v>147</v>
      </c>
      <c r="U78" s="87" t="s">
        <v>147</v>
      </c>
      <c r="V78" s="87" t="s">
        <v>147</v>
      </c>
      <c r="W78" s="87" t="s">
        <v>147</v>
      </c>
      <c r="X78" s="87" t="s">
        <v>147</v>
      </c>
    </row>
    <row r="79" spans="1:24" ht="20" customHeight="1" x14ac:dyDescent="0.15">
      <c r="A79" s="86" t="s">
        <v>96</v>
      </c>
      <c r="B79" s="86"/>
      <c r="C79" s="86"/>
      <c r="D79" s="87" t="s">
        <v>2084</v>
      </c>
      <c r="E79" s="87" t="s">
        <v>147</v>
      </c>
      <c r="F79" s="87" t="s">
        <v>2084</v>
      </c>
      <c r="G79" s="87" t="s">
        <v>147</v>
      </c>
      <c r="H79" s="87" t="s">
        <v>147</v>
      </c>
      <c r="I79" s="87" t="s">
        <v>147</v>
      </c>
      <c r="J79" s="87" t="s">
        <v>147</v>
      </c>
      <c r="K79" s="87" t="s">
        <v>147</v>
      </c>
      <c r="L79" s="87" t="s">
        <v>147</v>
      </c>
      <c r="M79" s="87" t="s">
        <v>147</v>
      </c>
      <c r="N79" s="87" t="s">
        <v>147</v>
      </c>
      <c r="O79" s="87" t="s">
        <v>147</v>
      </c>
      <c r="P79" s="87" t="s">
        <v>147</v>
      </c>
      <c r="Q79" s="87" t="s">
        <v>147</v>
      </c>
      <c r="R79" s="87" t="s">
        <v>147</v>
      </c>
      <c r="S79" s="87" t="s">
        <v>147</v>
      </c>
      <c r="T79" s="87" t="s">
        <v>147</v>
      </c>
      <c r="U79" s="87" t="s">
        <v>147</v>
      </c>
      <c r="V79" s="87" t="s">
        <v>147</v>
      </c>
      <c r="W79" s="87" t="s">
        <v>147</v>
      </c>
      <c r="X79" s="87" t="s">
        <v>147</v>
      </c>
    </row>
    <row r="80" spans="1:24" ht="20.75" customHeight="1" x14ac:dyDescent="0.15">
      <c r="A80" s="86" t="s">
        <v>101</v>
      </c>
      <c r="B80" s="86"/>
      <c r="C80" s="86"/>
      <c r="D80" s="87" t="s">
        <v>2087</v>
      </c>
      <c r="E80" s="87" t="s">
        <v>147</v>
      </c>
      <c r="F80" s="87" t="s">
        <v>2087</v>
      </c>
      <c r="G80" s="87" t="s">
        <v>147</v>
      </c>
      <c r="H80" s="87" t="s">
        <v>147</v>
      </c>
      <c r="I80" s="87" t="s">
        <v>147</v>
      </c>
      <c r="J80" s="87" t="s">
        <v>147</v>
      </c>
      <c r="K80" s="87" t="s">
        <v>147</v>
      </c>
      <c r="L80" s="87" t="s">
        <v>147</v>
      </c>
      <c r="M80" s="87" t="s">
        <v>147</v>
      </c>
      <c r="N80" s="87" t="s">
        <v>147</v>
      </c>
      <c r="O80" s="87" t="s">
        <v>147</v>
      </c>
      <c r="P80" s="87" t="s">
        <v>147</v>
      </c>
      <c r="Q80" s="87" t="s">
        <v>147</v>
      </c>
      <c r="R80" s="87" t="s">
        <v>147</v>
      </c>
      <c r="S80" s="87" t="s">
        <v>147</v>
      </c>
      <c r="T80" s="87" t="s">
        <v>147</v>
      </c>
      <c r="U80" s="87" t="s">
        <v>147</v>
      </c>
      <c r="V80" s="87" t="s">
        <v>147</v>
      </c>
      <c r="W80" s="87" t="s">
        <v>147</v>
      </c>
      <c r="X80" s="87" t="s">
        <v>147</v>
      </c>
    </row>
    <row r="81" spans="1:24" ht="20.75" customHeight="1" x14ac:dyDescent="0.15">
      <c r="A81" s="86" t="s">
        <v>52</v>
      </c>
      <c r="B81" s="87" t="s">
        <v>2102</v>
      </c>
      <c r="C81" s="86"/>
      <c r="D81" s="87" t="s">
        <v>2087</v>
      </c>
      <c r="E81" s="87" t="s">
        <v>147</v>
      </c>
      <c r="F81" s="87" t="s">
        <v>147</v>
      </c>
      <c r="G81" s="87" t="s">
        <v>147</v>
      </c>
      <c r="H81" s="87" t="s">
        <v>147</v>
      </c>
      <c r="I81" s="87" t="s">
        <v>147</v>
      </c>
      <c r="J81" s="87" t="s">
        <v>2087</v>
      </c>
      <c r="K81" s="87" t="s">
        <v>147</v>
      </c>
      <c r="L81" s="87" t="s">
        <v>147</v>
      </c>
      <c r="M81" s="87" t="s">
        <v>147</v>
      </c>
      <c r="N81" s="87" t="s">
        <v>147</v>
      </c>
      <c r="O81" s="87" t="s">
        <v>147</v>
      </c>
      <c r="P81" s="87" t="s">
        <v>147</v>
      </c>
      <c r="Q81" s="87" t="s">
        <v>147</v>
      </c>
      <c r="R81" s="87" t="s">
        <v>147</v>
      </c>
      <c r="S81" s="87" t="s">
        <v>2087</v>
      </c>
      <c r="T81" s="87" t="s">
        <v>147</v>
      </c>
      <c r="U81" s="87" t="s">
        <v>147</v>
      </c>
      <c r="V81" s="87" t="s">
        <v>147</v>
      </c>
      <c r="W81" s="87" t="s">
        <v>147</v>
      </c>
      <c r="X81" s="87" t="s">
        <v>147</v>
      </c>
    </row>
    <row r="82" spans="1:24" ht="20.75" customHeight="1" x14ac:dyDescent="0.15">
      <c r="A82" s="86" t="s">
        <v>73</v>
      </c>
      <c r="B82" s="86"/>
      <c r="C82" s="86"/>
      <c r="D82" s="87" t="s">
        <v>2086</v>
      </c>
      <c r="E82" s="87" t="s">
        <v>147</v>
      </c>
      <c r="F82" s="87" t="s">
        <v>147</v>
      </c>
      <c r="G82" s="87" t="s">
        <v>147</v>
      </c>
      <c r="H82" s="87" t="s">
        <v>147</v>
      </c>
      <c r="I82" s="87" t="s">
        <v>147</v>
      </c>
      <c r="J82" s="87" t="s">
        <v>2086</v>
      </c>
      <c r="K82" s="87" t="s">
        <v>147</v>
      </c>
      <c r="L82" s="87" t="s">
        <v>147</v>
      </c>
      <c r="M82" s="87" t="s">
        <v>147</v>
      </c>
      <c r="N82" s="87" t="s">
        <v>147</v>
      </c>
      <c r="O82" s="87" t="s">
        <v>147</v>
      </c>
      <c r="P82" s="87" t="s">
        <v>147</v>
      </c>
      <c r="Q82" s="87" t="s">
        <v>147</v>
      </c>
      <c r="R82" s="87" t="s">
        <v>147</v>
      </c>
      <c r="S82" s="87" t="s">
        <v>147</v>
      </c>
      <c r="T82" s="87" t="s">
        <v>147</v>
      </c>
      <c r="U82" s="87" t="s">
        <v>147</v>
      </c>
      <c r="V82" s="87" t="s">
        <v>147</v>
      </c>
      <c r="W82" s="87" t="s">
        <v>147</v>
      </c>
      <c r="X82" s="87" t="s">
        <v>147</v>
      </c>
    </row>
    <row r="83" spans="1:24" ht="20" customHeight="1" x14ac:dyDescent="0.15">
      <c r="A83" s="86" t="s">
        <v>90</v>
      </c>
      <c r="B83" s="86"/>
      <c r="C83" s="86"/>
      <c r="D83" s="87" t="s">
        <v>2084</v>
      </c>
      <c r="E83" s="87" t="s">
        <v>147</v>
      </c>
      <c r="F83" s="87" t="s">
        <v>2084</v>
      </c>
      <c r="G83" s="87" t="s">
        <v>147</v>
      </c>
      <c r="H83" s="87" t="s">
        <v>147</v>
      </c>
      <c r="I83" s="87" t="s">
        <v>147</v>
      </c>
      <c r="J83" s="87" t="s">
        <v>147</v>
      </c>
      <c r="K83" s="87" t="s">
        <v>147</v>
      </c>
      <c r="L83" s="87" t="s">
        <v>147</v>
      </c>
      <c r="M83" s="87" t="s">
        <v>147</v>
      </c>
      <c r="N83" s="87" t="s">
        <v>147</v>
      </c>
      <c r="O83" s="87" t="s">
        <v>147</v>
      </c>
      <c r="P83" s="87" t="s">
        <v>147</v>
      </c>
      <c r="Q83" s="87" t="s">
        <v>147</v>
      </c>
      <c r="R83" s="87" t="s">
        <v>147</v>
      </c>
      <c r="S83" s="87" t="s">
        <v>147</v>
      </c>
      <c r="T83" s="87" t="s">
        <v>147</v>
      </c>
      <c r="U83" s="87" t="s">
        <v>147</v>
      </c>
      <c r="V83" s="87" t="s">
        <v>147</v>
      </c>
      <c r="W83" s="87" t="s">
        <v>147</v>
      </c>
      <c r="X83" s="87" t="s">
        <v>147</v>
      </c>
    </row>
  </sheetData>
  <mergeCells count="1">
    <mergeCell ref="A1:X1"/>
  </mergeCells>
  <phoneticPr fontId="5" type="noConversion"/>
  <conditionalFormatting sqref="A3:X83">
    <cfRule type="cellIs" dxfId="10" priority="1" stopIfTrue="1" operator="equal">
      <formula>"brain"</formula>
    </cfRule>
    <cfRule type="cellIs" dxfId="9" priority="2" stopIfTrue="1" operator="equal">
      <formula>"onlyOtherTraits"</formula>
    </cfRule>
    <cfRule type="cellIs" dxfId="8" priority="3" stopIfTrue="1" operator="equal">
      <formula>"noGWASCat"</formula>
    </cfRule>
    <cfRule type="cellIs" dxfId="7" priority="4" stopIfTrue="1" operator="equal">
      <formula>"NA"</formula>
    </cfRule>
  </conditionalFormatting>
  <pageMargins left="1" right="1" top="1" bottom="1" header="0.25" footer="0.25"/>
  <pageSetup orientation="portrait"/>
  <headerFooter>
    <oddFooter>&amp;C&amp;"Helvetica Neue,Regular"&amp;12&amp;K000000&amp;P</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A4262-03DC-6F46-9438-AF4E0E7BD4D1}">
  <dimension ref="A1:E785"/>
  <sheetViews>
    <sheetView topLeftCell="B1" workbookViewId="0">
      <selection sqref="A1:D1"/>
    </sheetView>
  </sheetViews>
  <sheetFormatPr baseColWidth="10" defaultRowHeight="13" x14ac:dyDescent="0.15"/>
  <cols>
    <col min="1" max="1" width="73.83203125" bestFit="1" customWidth="1"/>
    <col min="2" max="2" width="49.6640625" bestFit="1" customWidth="1"/>
    <col min="3" max="3" width="53.1640625" bestFit="1" customWidth="1"/>
    <col min="4" max="4" width="61.1640625" style="73" bestFit="1" customWidth="1"/>
  </cols>
  <sheetData>
    <row r="1" spans="1:5" ht="44" customHeight="1" x14ac:dyDescent="0.15">
      <c r="A1" s="131" t="s">
        <v>2177</v>
      </c>
      <c r="B1" s="131"/>
      <c r="C1" s="131"/>
      <c r="D1" s="131"/>
    </row>
    <row r="3" spans="1:5" s="84" customFormat="1" x14ac:dyDescent="0.15">
      <c r="A3" s="79" t="s">
        <v>2009</v>
      </c>
      <c r="B3" s="79" t="s">
        <v>2010</v>
      </c>
      <c r="C3" s="79" t="s">
        <v>2011</v>
      </c>
      <c r="D3" s="79" t="s">
        <v>2083</v>
      </c>
      <c r="E3" s="83"/>
    </row>
    <row r="4" spans="1:5" x14ac:dyDescent="0.15">
      <c r="A4" s="73" t="s">
        <v>875</v>
      </c>
      <c r="B4" s="73" t="s">
        <v>1657</v>
      </c>
      <c r="C4" s="73" t="s">
        <v>1676</v>
      </c>
      <c r="D4" s="73" t="s">
        <v>548</v>
      </c>
      <c r="E4" s="73"/>
    </row>
    <row r="5" spans="1:5" x14ac:dyDescent="0.15">
      <c r="A5" s="73" t="s">
        <v>876</v>
      </c>
      <c r="B5" s="73" t="s">
        <v>1658</v>
      </c>
      <c r="C5" s="73" t="s">
        <v>1677</v>
      </c>
      <c r="D5" s="73" t="s">
        <v>554</v>
      </c>
      <c r="E5" s="73"/>
    </row>
    <row r="6" spans="1:5" x14ac:dyDescent="0.15">
      <c r="A6" s="73" t="s">
        <v>877</v>
      </c>
      <c r="B6" s="73" t="s">
        <v>1659</v>
      </c>
      <c r="C6" s="73" t="s">
        <v>1678</v>
      </c>
      <c r="D6" s="73" t="s">
        <v>561</v>
      </c>
      <c r="E6" s="73"/>
    </row>
    <row r="7" spans="1:5" x14ac:dyDescent="0.15">
      <c r="A7" s="73" t="s">
        <v>878</v>
      </c>
      <c r="B7" s="73" t="s">
        <v>1660</v>
      </c>
      <c r="C7" s="73" t="s">
        <v>1679</v>
      </c>
      <c r="D7" s="73" t="s">
        <v>560</v>
      </c>
      <c r="E7" s="73"/>
    </row>
    <row r="8" spans="1:5" x14ac:dyDescent="0.15">
      <c r="A8" s="73" t="s">
        <v>879</v>
      </c>
      <c r="B8" s="73" t="s">
        <v>1661</v>
      </c>
      <c r="C8" s="73" t="s">
        <v>1680</v>
      </c>
      <c r="D8" s="73" t="s">
        <v>550</v>
      </c>
      <c r="E8" s="73"/>
    </row>
    <row r="9" spans="1:5" x14ac:dyDescent="0.15">
      <c r="A9" s="73" t="s">
        <v>880</v>
      </c>
      <c r="B9" s="73" t="s">
        <v>1662</v>
      </c>
      <c r="C9" s="73" t="s">
        <v>1681</v>
      </c>
      <c r="D9" s="73" t="s">
        <v>563</v>
      </c>
      <c r="E9" s="73"/>
    </row>
    <row r="10" spans="1:5" x14ac:dyDescent="0.15">
      <c r="A10" s="73" t="s">
        <v>881</v>
      </c>
      <c r="B10" s="73" t="s">
        <v>1663</v>
      </c>
      <c r="C10" s="73" t="s">
        <v>1682</v>
      </c>
      <c r="D10" s="73" t="s">
        <v>569</v>
      </c>
      <c r="E10" s="73"/>
    </row>
    <row r="11" spans="1:5" x14ac:dyDescent="0.15">
      <c r="A11" s="73" t="s">
        <v>882</v>
      </c>
      <c r="B11" s="73" t="s">
        <v>1664</v>
      </c>
      <c r="C11" s="73" t="s">
        <v>1683</v>
      </c>
      <c r="D11" s="73" t="s">
        <v>581</v>
      </c>
      <c r="E11" s="73"/>
    </row>
    <row r="12" spans="1:5" x14ac:dyDescent="0.15">
      <c r="A12" s="73" t="s">
        <v>883</v>
      </c>
      <c r="B12" s="73" t="s">
        <v>1665</v>
      </c>
      <c r="C12" s="73" t="s">
        <v>1684</v>
      </c>
      <c r="D12" s="73" t="s">
        <v>580</v>
      </c>
      <c r="E12" s="73"/>
    </row>
    <row r="13" spans="1:5" x14ac:dyDescent="0.15">
      <c r="A13" s="73" t="s">
        <v>884</v>
      </c>
      <c r="B13" s="73" t="s">
        <v>1666</v>
      </c>
      <c r="C13" s="73" t="s">
        <v>1685</v>
      </c>
      <c r="D13" s="73" t="s">
        <v>588</v>
      </c>
      <c r="E13" s="73"/>
    </row>
    <row r="14" spans="1:5" x14ac:dyDescent="0.15">
      <c r="A14" s="73" t="s">
        <v>885</v>
      </c>
      <c r="B14" s="73" t="s">
        <v>1667</v>
      </c>
      <c r="C14" s="73" t="s">
        <v>1686</v>
      </c>
      <c r="D14" s="81" t="s">
        <v>2082</v>
      </c>
      <c r="E14" s="81"/>
    </row>
    <row r="15" spans="1:5" x14ac:dyDescent="0.15">
      <c r="A15" s="73" t="s">
        <v>886</v>
      </c>
      <c r="B15" s="73" t="s">
        <v>1668</v>
      </c>
      <c r="C15" s="73" t="s">
        <v>1687</v>
      </c>
      <c r="D15" s="73" t="s">
        <v>598</v>
      </c>
      <c r="E15" s="73"/>
    </row>
    <row r="16" spans="1:5" x14ac:dyDescent="0.15">
      <c r="A16" s="73" t="s">
        <v>887</v>
      </c>
      <c r="B16" s="73" t="s">
        <v>1669</v>
      </c>
      <c r="C16" s="73" t="s">
        <v>1688</v>
      </c>
      <c r="D16" s="73" t="s">
        <v>590</v>
      </c>
      <c r="E16" s="73"/>
    </row>
    <row r="17" spans="1:5" x14ac:dyDescent="0.15">
      <c r="A17" s="73" t="s">
        <v>888</v>
      </c>
      <c r="B17" s="73" t="s">
        <v>1670</v>
      </c>
      <c r="C17" s="73" t="s">
        <v>1689</v>
      </c>
      <c r="D17" s="73" t="s">
        <v>624</v>
      </c>
      <c r="E17" s="73"/>
    </row>
    <row r="18" spans="1:5" x14ac:dyDescent="0.15">
      <c r="A18" s="73" t="s">
        <v>889</v>
      </c>
      <c r="B18" s="73" t="s">
        <v>1671</v>
      </c>
      <c r="C18" s="73" t="s">
        <v>1690</v>
      </c>
      <c r="D18" s="73" t="s">
        <v>2012</v>
      </c>
      <c r="E18" s="73"/>
    </row>
    <row r="19" spans="1:5" x14ac:dyDescent="0.15">
      <c r="A19" s="73" t="s">
        <v>890</v>
      </c>
      <c r="B19" s="73" t="s">
        <v>1672</v>
      </c>
      <c r="C19" s="73" t="s">
        <v>1691</v>
      </c>
      <c r="D19" s="73" t="s">
        <v>2013</v>
      </c>
      <c r="E19" s="73"/>
    </row>
    <row r="20" spans="1:5" x14ac:dyDescent="0.15">
      <c r="A20" s="73" t="s">
        <v>891</v>
      </c>
      <c r="B20" s="73" t="s">
        <v>1673</v>
      </c>
      <c r="C20" s="73" t="s">
        <v>1692</v>
      </c>
      <c r="D20" s="73" t="s">
        <v>2014</v>
      </c>
      <c r="E20" s="73"/>
    </row>
    <row r="21" spans="1:5" x14ac:dyDescent="0.15">
      <c r="A21" s="73" t="s">
        <v>892</v>
      </c>
      <c r="B21" s="73" t="s">
        <v>1674</v>
      </c>
      <c r="C21" s="73" t="s">
        <v>1693</v>
      </c>
      <c r="D21" s="73" t="s">
        <v>2015</v>
      </c>
      <c r="E21" s="73"/>
    </row>
    <row r="22" spans="1:5" x14ac:dyDescent="0.15">
      <c r="A22" s="73" t="s">
        <v>893</v>
      </c>
      <c r="B22" s="73" t="s">
        <v>1675</v>
      </c>
      <c r="C22" s="73" t="s">
        <v>1694</v>
      </c>
      <c r="D22" s="73" t="s">
        <v>2016</v>
      </c>
      <c r="E22" s="73"/>
    </row>
    <row r="23" spans="1:5" x14ac:dyDescent="0.15">
      <c r="A23" s="73" t="s">
        <v>894</v>
      </c>
      <c r="B23" s="73"/>
      <c r="C23" s="73" t="s">
        <v>1695</v>
      </c>
      <c r="D23" s="73" t="s">
        <v>2017</v>
      </c>
      <c r="E23" s="73"/>
    </row>
    <row r="24" spans="1:5" x14ac:dyDescent="0.15">
      <c r="A24" s="73" t="s">
        <v>895</v>
      </c>
      <c r="B24" s="73"/>
      <c r="C24" s="73" t="s">
        <v>1696</v>
      </c>
      <c r="D24" s="73" t="s">
        <v>2018</v>
      </c>
      <c r="E24" s="73"/>
    </row>
    <row r="25" spans="1:5" x14ac:dyDescent="0.15">
      <c r="A25" s="73" t="s">
        <v>896</v>
      </c>
      <c r="B25" s="73"/>
      <c r="C25" s="73" t="s">
        <v>1697</v>
      </c>
      <c r="D25" s="73" t="s">
        <v>2019</v>
      </c>
      <c r="E25" s="73"/>
    </row>
    <row r="26" spans="1:5" x14ac:dyDescent="0.15">
      <c r="A26" s="73" t="s">
        <v>897</v>
      </c>
      <c r="B26" s="73"/>
      <c r="C26" s="73" t="s">
        <v>1698</v>
      </c>
      <c r="D26" s="73" t="s">
        <v>2020</v>
      </c>
      <c r="E26" s="73"/>
    </row>
    <row r="27" spans="1:5" x14ac:dyDescent="0.15">
      <c r="A27" s="73" t="s">
        <v>898</v>
      </c>
      <c r="B27" s="73"/>
      <c r="C27" s="73" t="s">
        <v>1699</v>
      </c>
      <c r="D27" s="73" t="s">
        <v>2021</v>
      </c>
      <c r="E27" s="73"/>
    </row>
    <row r="28" spans="1:5" x14ac:dyDescent="0.15">
      <c r="A28" s="73" t="s">
        <v>899</v>
      </c>
      <c r="B28" s="73"/>
      <c r="C28" s="73" t="s">
        <v>1700</v>
      </c>
      <c r="D28" s="73" t="s">
        <v>2022</v>
      </c>
      <c r="E28" s="73"/>
    </row>
    <row r="29" spans="1:5" x14ac:dyDescent="0.15">
      <c r="A29" s="73" t="s">
        <v>900</v>
      </c>
      <c r="B29" s="73"/>
      <c r="C29" s="73" t="s">
        <v>1701</v>
      </c>
      <c r="D29" s="73" t="s">
        <v>2023</v>
      </c>
      <c r="E29" s="73"/>
    </row>
    <row r="30" spans="1:5" x14ac:dyDescent="0.15">
      <c r="A30" s="73" t="s">
        <v>901</v>
      </c>
      <c r="B30" s="73"/>
      <c r="C30" s="73" t="s">
        <v>1702</v>
      </c>
      <c r="D30" s="73" t="s">
        <v>2024</v>
      </c>
      <c r="E30" s="73"/>
    </row>
    <row r="31" spans="1:5" x14ac:dyDescent="0.15">
      <c r="A31" s="73" t="s">
        <v>902</v>
      </c>
      <c r="B31" s="73"/>
      <c r="C31" s="73" t="s">
        <v>1703</v>
      </c>
      <c r="D31" s="73" t="s">
        <v>2025</v>
      </c>
      <c r="E31" s="73"/>
    </row>
    <row r="32" spans="1:5" x14ac:dyDescent="0.15">
      <c r="A32" s="73" t="s">
        <v>903</v>
      </c>
      <c r="B32" s="73"/>
      <c r="C32" s="73" t="s">
        <v>1704</v>
      </c>
      <c r="D32" s="73" t="s">
        <v>2026</v>
      </c>
      <c r="E32" s="73"/>
    </row>
    <row r="33" spans="1:5" x14ac:dyDescent="0.15">
      <c r="A33" s="73" t="s">
        <v>904</v>
      </c>
      <c r="B33" s="73"/>
      <c r="C33" s="73" t="s">
        <v>1705</v>
      </c>
      <c r="D33" s="73" t="s">
        <v>2027</v>
      </c>
      <c r="E33" s="73"/>
    </row>
    <row r="34" spans="1:5" x14ac:dyDescent="0.15">
      <c r="A34" s="73" t="s">
        <v>905</v>
      </c>
      <c r="B34" s="73"/>
      <c r="C34" s="73" t="s">
        <v>1706</v>
      </c>
      <c r="D34" s="73" t="s">
        <v>2028</v>
      </c>
      <c r="E34" s="73"/>
    </row>
    <row r="35" spans="1:5" x14ac:dyDescent="0.15">
      <c r="A35" s="73" t="s">
        <v>906</v>
      </c>
      <c r="B35" s="73"/>
      <c r="C35" s="73" t="s">
        <v>1707</v>
      </c>
      <c r="D35" s="73" t="s">
        <v>2029</v>
      </c>
      <c r="E35" s="73"/>
    </row>
    <row r="36" spans="1:5" x14ac:dyDescent="0.15">
      <c r="A36" s="73" t="s">
        <v>907</v>
      </c>
      <c r="B36" s="73"/>
      <c r="C36" s="73" t="s">
        <v>1708</v>
      </c>
      <c r="D36" s="73" t="s">
        <v>2030</v>
      </c>
      <c r="E36" s="73"/>
    </row>
    <row r="37" spans="1:5" x14ac:dyDescent="0.15">
      <c r="A37" s="73" t="s">
        <v>908</v>
      </c>
      <c r="B37" s="73"/>
      <c r="C37" s="73" t="s">
        <v>1709</v>
      </c>
      <c r="D37" s="73" t="s">
        <v>2031</v>
      </c>
      <c r="E37" s="73"/>
    </row>
    <row r="38" spans="1:5" x14ac:dyDescent="0.15">
      <c r="A38" s="73" t="s">
        <v>909</v>
      </c>
      <c r="B38" s="73"/>
      <c r="C38" s="73" t="s">
        <v>1710</v>
      </c>
      <c r="D38" s="73" t="s">
        <v>2032</v>
      </c>
      <c r="E38" s="73"/>
    </row>
    <row r="39" spans="1:5" x14ac:dyDescent="0.15">
      <c r="A39" s="73" t="s">
        <v>910</v>
      </c>
      <c r="B39" s="73"/>
      <c r="C39" s="73" t="s">
        <v>1711</v>
      </c>
      <c r="D39" s="73" t="s">
        <v>2033</v>
      </c>
      <c r="E39" s="73"/>
    </row>
    <row r="40" spans="1:5" x14ac:dyDescent="0.15">
      <c r="A40" s="73" t="s">
        <v>911</v>
      </c>
      <c r="B40" s="73"/>
      <c r="C40" s="73" t="s">
        <v>1712</v>
      </c>
      <c r="D40" s="73" t="s">
        <v>2034</v>
      </c>
      <c r="E40" s="73"/>
    </row>
    <row r="41" spans="1:5" x14ac:dyDescent="0.15">
      <c r="A41" s="73" t="s">
        <v>912</v>
      </c>
      <c r="B41" s="73"/>
      <c r="C41" s="73" t="s">
        <v>1713</v>
      </c>
      <c r="D41" s="73" t="s">
        <v>2035</v>
      </c>
      <c r="E41" s="73"/>
    </row>
    <row r="42" spans="1:5" x14ac:dyDescent="0.15">
      <c r="A42" s="73" t="s">
        <v>913</v>
      </c>
      <c r="B42" s="73"/>
      <c r="C42" s="73" t="s">
        <v>1714</v>
      </c>
      <c r="D42" s="73" t="s">
        <v>2036</v>
      </c>
      <c r="E42" s="73"/>
    </row>
    <row r="43" spans="1:5" x14ac:dyDescent="0.15">
      <c r="A43" s="73" t="s">
        <v>914</v>
      </c>
      <c r="B43" s="73"/>
      <c r="C43" s="73" t="s">
        <v>1715</v>
      </c>
      <c r="D43" s="73" t="s">
        <v>2037</v>
      </c>
      <c r="E43" s="73"/>
    </row>
    <row r="44" spans="1:5" x14ac:dyDescent="0.15">
      <c r="A44" s="73" t="s">
        <v>915</v>
      </c>
      <c r="B44" s="73"/>
      <c r="C44" s="73" t="s">
        <v>1716</v>
      </c>
      <c r="D44" s="73" t="s">
        <v>2038</v>
      </c>
      <c r="E44" s="73"/>
    </row>
    <row r="45" spans="1:5" x14ac:dyDescent="0.15">
      <c r="A45" s="73" t="s">
        <v>916</v>
      </c>
      <c r="B45" s="73"/>
      <c r="C45" s="73" t="s">
        <v>1717</v>
      </c>
      <c r="D45" s="73" t="s">
        <v>2039</v>
      </c>
      <c r="E45" s="73"/>
    </row>
    <row r="46" spans="1:5" x14ac:dyDescent="0.15">
      <c r="A46" s="73" t="s">
        <v>917</v>
      </c>
      <c r="B46" s="73"/>
      <c r="C46" s="73" t="s">
        <v>1718</v>
      </c>
      <c r="D46" s="73" t="s">
        <v>2040</v>
      </c>
      <c r="E46" s="73"/>
    </row>
    <row r="47" spans="1:5" x14ac:dyDescent="0.15">
      <c r="A47" s="73" t="s">
        <v>918</v>
      </c>
      <c r="B47" s="73"/>
      <c r="C47" s="73" t="s">
        <v>1719</v>
      </c>
      <c r="D47" s="73" t="s">
        <v>2041</v>
      </c>
      <c r="E47" s="73"/>
    </row>
    <row r="48" spans="1:5" x14ac:dyDescent="0.15">
      <c r="A48" s="73" t="s">
        <v>919</v>
      </c>
      <c r="B48" s="73"/>
      <c r="C48" s="73" t="s">
        <v>1720</v>
      </c>
      <c r="D48" s="73" t="s">
        <v>2042</v>
      </c>
      <c r="E48" s="73"/>
    </row>
    <row r="49" spans="1:5" x14ac:dyDescent="0.15">
      <c r="A49" s="73" t="s">
        <v>920</v>
      </c>
      <c r="B49" s="73"/>
      <c r="C49" s="73" t="s">
        <v>1721</v>
      </c>
      <c r="D49" s="73" t="s">
        <v>2043</v>
      </c>
      <c r="E49" s="73"/>
    </row>
    <row r="50" spans="1:5" x14ac:dyDescent="0.15">
      <c r="A50" s="73" t="s">
        <v>921</v>
      </c>
      <c r="B50" s="73"/>
      <c r="C50" s="73" t="s">
        <v>1722</v>
      </c>
      <c r="D50" s="73" t="s">
        <v>2044</v>
      </c>
      <c r="E50" s="73"/>
    </row>
    <row r="51" spans="1:5" x14ac:dyDescent="0.15">
      <c r="A51" s="73" t="s">
        <v>922</v>
      </c>
      <c r="B51" s="73"/>
      <c r="C51" s="73" t="s">
        <v>1723</v>
      </c>
      <c r="D51" s="73" t="s">
        <v>2045</v>
      </c>
      <c r="E51" s="73"/>
    </row>
    <row r="52" spans="1:5" x14ac:dyDescent="0.15">
      <c r="A52" s="73" t="s">
        <v>923</v>
      </c>
      <c r="B52" s="73"/>
      <c r="C52" s="73" t="s">
        <v>1724</v>
      </c>
      <c r="D52" s="73" t="s">
        <v>2046</v>
      </c>
      <c r="E52" s="73"/>
    </row>
    <row r="53" spans="1:5" x14ac:dyDescent="0.15">
      <c r="A53" s="73" t="s">
        <v>924</v>
      </c>
      <c r="B53" s="73"/>
      <c r="C53" s="73" t="s">
        <v>1725</v>
      </c>
      <c r="D53" s="73" t="s">
        <v>2047</v>
      </c>
      <c r="E53" s="73"/>
    </row>
    <row r="54" spans="1:5" x14ac:dyDescent="0.15">
      <c r="A54" s="73" t="s">
        <v>925</v>
      </c>
      <c r="B54" s="73"/>
      <c r="C54" s="73" t="s">
        <v>1726</v>
      </c>
      <c r="D54" s="73" t="s">
        <v>2048</v>
      </c>
      <c r="E54" s="73"/>
    </row>
    <row r="55" spans="1:5" x14ac:dyDescent="0.15">
      <c r="A55" s="73" t="s">
        <v>926</v>
      </c>
      <c r="B55" s="73"/>
      <c r="C55" s="73" t="s">
        <v>1727</v>
      </c>
      <c r="D55" s="73" t="s">
        <v>632</v>
      </c>
      <c r="E55" s="73"/>
    </row>
    <row r="56" spans="1:5" x14ac:dyDescent="0.15">
      <c r="A56" s="73" t="s">
        <v>927</v>
      </c>
      <c r="B56" s="73"/>
      <c r="C56" s="73" t="s">
        <v>1728</v>
      </c>
      <c r="D56" s="73" t="s">
        <v>639</v>
      </c>
      <c r="E56" s="73"/>
    </row>
    <row r="57" spans="1:5" x14ac:dyDescent="0.15">
      <c r="A57" s="73" t="s">
        <v>928</v>
      </c>
      <c r="B57" s="73"/>
      <c r="C57" s="73" t="s">
        <v>1729</v>
      </c>
      <c r="D57" s="73" t="s">
        <v>691</v>
      </c>
      <c r="E57" s="73"/>
    </row>
    <row r="58" spans="1:5" x14ac:dyDescent="0.15">
      <c r="A58" s="73" t="s">
        <v>929</v>
      </c>
      <c r="B58" s="73"/>
      <c r="C58" s="73" t="s">
        <v>1730</v>
      </c>
      <c r="D58" s="73" t="s">
        <v>2049</v>
      </c>
      <c r="E58" s="73"/>
    </row>
    <row r="59" spans="1:5" x14ac:dyDescent="0.15">
      <c r="A59" s="73" t="s">
        <v>930</v>
      </c>
      <c r="B59" s="73"/>
      <c r="C59" s="73" t="s">
        <v>1731</v>
      </c>
      <c r="D59" s="73" t="s">
        <v>2050</v>
      </c>
      <c r="E59" s="73"/>
    </row>
    <row r="60" spans="1:5" x14ac:dyDescent="0.15">
      <c r="A60" s="73" t="s">
        <v>931</v>
      </c>
      <c r="B60" s="73"/>
      <c r="C60" s="73" t="s">
        <v>1732</v>
      </c>
      <c r="D60" s="73" t="s">
        <v>2051</v>
      </c>
      <c r="E60" s="73"/>
    </row>
    <row r="61" spans="1:5" x14ac:dyDescent="0.15">
      <c r="A61" s="73" t="s">
        <v>932</v>
      </c>
      <c r="B61" s="73"/>
      <c r="C61" s="73" t="s">
        <v>1733</v>
      </c>
      <c r="D61" s="73" t="s">
        <v>2052</v>
      </c>
      <c r="E61" s="73"/>
    </row>
    <row r="62" spans="1:5" x14ac:dyDescent="0.15">
      <c r="A62" s="73" t="s">
        <v>933</v>
      </c>
      <c r="B62" s="73"/>
      <c r="C62" s="73" t="s">
        <v>1734</v>
      </c>
      <c r="D62" s="73" t="s">
        <v>2053</v>
      </c>
      <c r="E62" s="73"/>
    </row>
    <row r="63" spans="1:5" x14ac:dyDescent="0.15">
      <c r="A63" s="73" t="s">
        <v>934</v>
      </c>
      <c r="B63" s="73"/>
      <c r="C63" s="73" t="s">
        <v>1735</v>
      </c>
      <c r="D63" s="73" t="s">
        <v>2054</v>
      </c>
      <c r="E63" s="73"/>
    </row>
    <row r="64" spans="1:5" x14ac:dyDescent="0.15">
      <c r="A64" s="73" t="s">
        <v>935</v>
      </c>
      <c r="B64" s="73"/>
      <c r="C64" s="73" t="s">
        <v>1736</v>
      </c>
      <c r="D64" s="73" t="s">
        <v>2055</v>
      </c>
      <c r="E64" s="73"/>
    </row>
    <row r="65" spans="1:5" x14ac:dyDescent="0.15">
      <c r="A65" s="73" t="s">
        <v>936</v>
      </c>
      <c r="B65" s="73"/>
      <c r="C65" s="73" t="s">
        <v>1737</v>
      </c>
      <c r="D65" s="73" t="s">
        <v>2056</v>
      </c>
      <c r="E65" s="73"/>
    </row>
    <row r="66" spans="1:5" x14ac:dyDescent="0.15">
      <c r="A66" s="73" t="s">
        <v>937</v>
      </c>
      <c r="B66" s="73"/>
      <c r="C66" s="73" t="s">
        <v>1738</v>
      </c>
      <c r="D66" s="73" t="s">
        <v>2057</v>
      </c>
      <c r="E66" s="73"/>
    </row>
    <row r="67" spans="1:5" x14ac:dyDescent="0.15">
      <c r="A67" s="73" t="s">
        <v>938</v>
      </c>
      <c r="B67" s="73"/>
      <c r="C67" s="73" t="s">
        <v>1739</v>
      </c>
      <c r="D67" s="73" t="s">
        <v>2058</v>
      </c>
      <c r="E67" s="73"/>
    </row>
    <row r="68" spans="1:5" x14ac:dyDescent="0.15">
      <c r="A68" s="73" t="s">
        <v>939</v>
      </c>
      <c r="B68" s="73"/>
      <c r="C68" s="73" t="s">
        <v>1740</v>
      </c>
      <c r="D68" s="73" t="s">
        <v>2059</v>
      </c>
      <c r="E68" s="73"/>
    </row>
    <row r="69" spans="1:5" x14ac:dyDescent="0.15">
      <c r="A69" s="73" t="s">
        <v>940</v>
      </c>
      <c r="B69" s="73"/>
      <c r="C69" s="73" t="s">
        <v>1741</v>
      </c>
      <c r="D69" s="73" t="s">
        <v>2060</v>
      </c>
      <c r="E69" s="73"/>
    </row>
    <row r="70" spans="1:5" x14ac:dyDescent="0.15">
      <c r="A70" s="73" t="s">
        <v>941</v>
      </c>
      <c r="B70" s="73"/>
      <c r="C70" s="73" t="s">
        <v>1742</v>
      </c>
      <c r="D70" s="73" t="s">
        <v>2061</v>
      </c>
      <c r="E70" s="73"/>
    </row>
    <row r="71" spans="1:5" x14ac:dyDescent="0.15">
      <c r="A71" s="73" t="s">
        <v>942</v>
      </c>
      <c r="B71" s="73"/>
      <c r="C71" s="73" t="s">
        <v>1743</v>
      </c>
      <c r="D71" s="73" t="s">
        <v>2062</v>
      </c>
      <c r="E71" s="73"/>
    </row>
    <row r="72" spans="1:5" x14ac:dyDescent="0.15">
      <c r="A72" s="73" t="s">
        <v>943</v>
      </c>
      <c r="B72" s="73"/>
      <c r="C72" s="73" t="s">
        <v>1744</v>
      </c>
      <c r="D72" s="73" t="s">
        <v>2063</v>
      </c>
      <c r="E72" s="73"/>
    </row>
    <row r="73" spans="1:5" x14ac:dyDescent="0.15">
      <c r="A73" s="73" t="s">
        <v>944</v>
      </c>
      <c r="B73" s="73"/>
      <c r="C73" s="73" t="s">
        <v>1745</v>
      </c>
      <c r="D73" s="73" t="s">
        <v>2064</v>
      </c>
      <c r="E73" s="73"/>
    </row>
    <row r="74" spans="1:5" x14ac:dyDescent="0.15">
      <c r="A74" s="73" t="s">
        <v>945</v>
      </c>
      <c r="B74" s="73"/>
      <c r="C74" s="73" t="s">
        <v>1746</v>
      </c>
      <c r="D74" s="73" t="s">
        <v>2065</v>
      </c>
      <c r="E74" s="73"/>
    </row>
    <row r="75" spans="1:5" x14ac:dyDescent="0.15">
      <c r="A75" s="73" t="s">
        <v>946</v>
      </c>
      <c r="B75" s="73"/>
      <c r="C75" s="73" t="s">
        <v>1747</v>
      </c>
      <c r="D75" s="73" t="s">
        <v>2066</v>
      </c>
      <c r="E75" s="73"/>
    </row>
    <row r="76" spans="1:5" x14ac:dyDescent="0.15">
      <c r="A76" s="73" t="s">
        <v>947</v>
      </c>
      <c r="B76" s="73"/>
      <c r="C76" s="73" t="s">
        <v>1748</v>
      </c>
      <c r="D76" s="73" t="s">
        <v>2067</v>
      </c>
      <c r="E76" s="73"/>
    </row>
    <row r="77" spans="1:5" x14ac:dyDescent="0.15">
      <c r="A77" s="73" t="s">
        <v>948</v>
      </c>
      <c r="B77" s="73"/>
      <c r="C77" s="73" t="s">
        <v>1749</v>
      </c>
      <c r="D77" s="73" t="s">
        <v>2068</v>
      </c>
      <c r="E77" s="73"/>
    </row>
    <row r="78" spans="1:5" x14ac:dyDescent="0.15">
      <c r="A78" s="73" t="s">
        <v>949</v>
      </c>
      <c r="B78" s="73"/>
      <c r="C78" s="73" t="s">
        <v>1750</v>
      </c>
      <c r="D78" s="73" t="s">
        <v>2069</v>
      </c>
      <c r="E78" s="73"/>
    </row>
    <row r="79" spans="1:5" x14ac:dyDescent="0.15">
      <c r="A79" s="73" t="s">
        <v>950</v>
      </c>
      <c r="B79" s="73"/>
      <c r="C79" s="73" t="s">
        <v>1751</v>
      </c>
      <c r="D79" s="73" t="s">
        <v>2070</v>
      </c>
      <c r="E79" s="73"/>
    </row>
    <row r="80" spans="1:5" x14ac:dyDescent="0.15">
      <c r="A80" s="73" t="s">
        <v>951</v>
      </c>
      <c r="B80" s="73"/>
      <c r="C80" s="73" t="s">
        <v>1752</v>
      </c>
      <c r="D80" s="73" t="s">
        <v>2071</v>
      </c>
      <c r="E80" s="73"/>
    </row>
    <row r="81" spans="1:5" x14ac:dyDescent="0.15">
      <c r="A81" s="73" t="s">
        <v>952</v>
      </c>
      <c r="B81" s="73"/>
      <c r="C81" s="73" t="s">
        <v>1753</v>
      </c>
      <c r="D81" s="73" t="s">
        <v>2072</v>
      </c>
      <c r="E81" s="73"/>
    </row>
    <row r="82" spans="1:5" x14ac:dyDescent="0.15">
      <c r="A82" s="73" t="s">
        <v>953</v>
      </c>
      <c r="B82" s="73"/>
      <c r="C82" s="73" t="s">
        <v>1754</v>
      </c>
      <c r="D82" s="73" t="s">
        <v>2073</v>
      </c>
      <c r="E82" s="73"/>
    </row>
    <row r="83" spans="1:5" x14ac:dyDescent="0.15">
      <c r="A83" s="73" t="s">
        <v>954</v>
      </c>
      <c r="B83" s="73"/>
      <c r="C83" s="73" t="s">
        <v>1755</v>
      </c>
      <c r="D83" s="73" t="s">
        <v>2074</v>
      </c>
      <c r="E83" s="73"/>
    </row>
    <row r="84" spans="1:5" x14ac:dyDescent="0.15">
      <c r="A84" s="73" t="s">
        <v>955</v>
      </c>
      <c r="B84" s="73"/>
      <c r="C84" s="73" t="s">
        <v>1756</v>
      </c>
      <c r="D84" s="73" t="s">
        <v>2075</v>
      </c>
      <c r="E84" s="73"/>
    </row>
    <row r="85" spans="1:5" x14ac:dyDescent="0.15">
      <c r="A85" s="73" t="s">
        <v>956</v>
      </c>
      <c r="B85" s="73"/>
      <c r="C85" s="73" t="s">
        <v>1757</v>
      </c>
      <c r="D85" s="73" t="s">
        <v>2076</v>
      </c>
      <c r="E85" s="73"/>
    </row>
    <row r="86" spans="1:5" x14ac:dyDescent="0.15">
      <c r="A86" s="73" t="s">
        <v>957</v>
      </c>
      <c r="B86" s="73"/>
      <c r="C86" s="73" t="s">
        <v>1758</v>
      </c>
      <c r="D86" s="73" t="s">
        <v>2077</v>
      </c>
      <c r="E86" s="73"/>
    </row>
    <row r="87" spans="1:5" x14ac:dyDescent="0.15">
      <c r="A87" s="73" t="s">
        <v>958</v>
      </c>
      <c r="B87" s="73"/>
      <c r="C87" s="73" t="s">
        <v>1759</v>
      </c>
      <c r="D87" s="73" t="s">
        <v>2078</v>
      </c>
      <c r="E87" s="73"/>
    </row>
    <row r="88" spans="1:5" x14ac:dyDescent="0.15">
      <c r="A88" s="73" t="s">
        <v>959</v>
      </c>
      <c r="B88" s="73"/>
      <c r="C88" s="73" t="s">
        <v>1760</v>
      </c>
      <c r="D88" s="73" t="s">
        <v>2079</v>
      </c>
      <c r="E88" s="73"/>
    </row>
    <row r="89" spans="1:5" x14ac:dyDescent="0.15">
      <c r="A89" s="73" t="s">
        <v>960</v>
      </c>
      <c r="B89" s="73"/>
      <c r="C89" s="73" t="s">
        <v>1761</v>
      </c>
      <c r="D89" s="73" t="s">
        <v>2080</v>
      </c>
      <c r="E89" s="73"/>
    </row>
    <row r="90" spans="1:5" x14ac:dyDescent="0.15">
      <c r="A90" s="73" t="s">
        <v>961</v>
      </c>
      <c r="B90" s="73"/>
      <c r="C90" s="73" t="s">
        <v>1762</v>
      </c>
      <c r="D90" s="73" t="s">
        <v>2081</v>
      </c>
      <c r="E90" s="73"/>
    </row>
    <row r="91" spans="1:5" x14ac:dyDescent="0.15">
      <c r="A91" s="73" t="s">
        <v>962</v>
      </c>
      <c r="B91" s="73"/>
      <c r="C91" s="73" t="s">
        <v>1763</v>
      </c>
      <c r="E91" s="73"/>
    </row>
    <row r="92" spans="1:5" x14ac:dyDescent="0.15">
      <c r="A92" s="73" t="s">
        <v>963</v>
      </c>
      <c r="B92" s="73"/>
      <c r="C92" s="73" t="s">
        <v>1764</v>
      </c>
      <c r="E92" s="73"/>
    </row>
    <row r="93" spans="1:5" x14ac:dyDescent="0.15">
      <c r="A93" s="73" t="s">
        <v>964</v>
      </c>
      <c r="B93" s="73"/>
      <c r="C93" s="73" t="s">
        <v>1765</v>
      </c>
      <c r="E93" s="73"/>
    </row>
    <row r="94" spans="1:5" x14ac:dyDescent="0.15">
      <c r="A94" s="73" t="s">
        <v>965</v>
      </c>
      <c r="B94" s="73"/>
      <c r="C94" s="73" t="s">
        <v>1766</v>
      </c>
      <c r="E94" s="73"/>
    </row>
    <row r="95" spans="1:5" x14ac:dyDescent="0.15">
      <c r="A95" s="73" t="s">
        <v>966</v>
      </c>
      <c r="B95" s="73"/>
      <c r="C95" s="73" t="s">
        <v>1767</v>
      </c>
      <c r="E95" s="73"/>
    </row>
    <row r="96" spans="1:5" x14ac:dyDescent="0.15">
      <c r="A96" s="73" t="s">
        <v>967</v>
      </c>
      <c r="B96" s="73"/>
      <c r="C96" s="73" t="s">
        <v>1768</v>
      </c>
      <c r="E96" s="73"/>
    </row>
    <row r="97" spans="1:5" x14ac:dyDescent="0.15">
      <c r="A97" s="73" t="s">
        <v>968</v>
      </c>
      <c r="B97" s="73"/>
      <c r="C97" s="73" t="s">
        <v>1769</v>
      </c>
      <c r="E97" s="73"/>
    </row>
    <row r="98" spans="1:5" x14ac:dyDescent="0.15">
      <c r="A98" s="73" t="s">
        <v>969</v>
      </c>
      <c r="B98" s="73"/>
      <c r="C98" s="73" t="s">
        <v>1770</v>
      </c>
      <c r="E98" s="73"/>
    </row>
    <row r="99" spans="1:5" x14ac:dyDescent="0.15">
      <c r="A99" s="73" t="s">
        <v>970</v>
      </c>
      <c r="B99" s="73"/>
      <c r="C99" s="73" t="s">
        <v>1771</v>
      </c>
      <c r="E99" s="73"/>
    </row>
    <row r="100" spans="1:5" x14ac:dyDescent="0.15">
      <c r="A100" s="73" t="s">
        <v>971</v>
      </c>
      <c r="B100" s="73"/>
      <c r="C100" s="73" t="s">
        <v>1772</v>
      </c>
      <c r="E100" s="73"/>
    </row>
    <row r="101" spans="1:5" x14ac:dyDescent="0.15">
      <c r="A101" s="73" t="s">
        <v>972</v>
      </c>
      <c r="B101" s="73"/>
      <c r="C101" s="73" t="s">
        <v>1773</v>
      </c>
      <c r="E101" s="73"/>
    </row>
    <row r="102" spans="1:5" x14ac:dyDescent="0.15">
      <c r="A102" s="73" t="s">
        <v>973</v>
      </c>
      <c r="B102" s="73"/>
      <c r="C102" s="73" t="s">
        <v>1774</v>
      </c>
      <c r="E102" s="73"/>
    </row>
    <row r="103" spans="1:5" x14ac:dyDescent="0.15">
      <c r="A103" s="73" t="s">
        <v>974</v>
      </c>
      <c r="B103" s="73"/>
      <c r="C103" s="73" t="s">
        <v>1775</v>
      </c>
      <c r="E103" s="73"/>
    </row>
    <row r="104" spans="1:5" x14ac:dyDescent="0.15">
      <c r="A104" s="73" t="s">
        <v>975</v>
      </c>
      <c r="B104" s="73"/>
      <c r="C104" s="73" t="s">
        <v>1776</v>
      </c>
      <c r="E104" s="73"/>
    </row>
    <row r="105" spans="1:5" x14ac:dyDescent="0.15">
      <c r="A105" s="73" t="s">
        <v>976</v>
      </c>
      <c r="B105" s="73"/>
      <c r="C105" s="73" t="s">
        <v>1777</v>
      </c>
      <c r="E105" s="73"/>
    </row>
    <row r="106" spans="1:5" x14ac:dyDescent="0.15">
      <c r="A106" s="73" t="s">
        <v>977</v>
      </c>
      <c r="B106" s="73"/>
      <c r="C106" s="73" t="s">
        <v>1778</v>
      </c>
      <c r="E106" s="73"/>
    </row>
    <row r="107" spans="1:5" x14ac:dyDescent="0.15">
      <c r="A107" s="73" t="s">
        <v>978</v>
      </c>
      <c r="B107" s="73"/>
      <c r="C107" s="73" t="s">
        <v>1779</v>
      </c>
      <c r="E107" s="73"/>
    </row>
    <row r="108" spans="1:5" x14ac:dyDescent="0.15">
      <c r="A108" s="73" t="s">
        <v>979</v>
      </c>
      <c r="B108" s="73"/>
      <c r="C108" s="73" t="s">
        <v>1780</v>
      </c>
      <c r="E108" s="73"/>
    </row>
    <row r="109" spans="1:5" x14ac:dyDescent="0.15">
      <c r="A109" s="73" t="s">
        <v>980</v>
      </c>
      <c r="B109" s="73"/>
      <c r="C109" s="73" t="s">
        <v>1781</v>
      </c>
      <c r="E109" s="73"/>
    </row>
    <row r="110" spans="1:5" x14ac:dyDescent="0.15">
      <c r="A110" s="73" t="s">
        <v>981</v>
      </c>
      <c r="B110" s="73"/>
      <c r="C110" s="73" t="s">
        <v>1782</v>
      </c>
      <c r="E110" s="73"/>
    </row>
    <row r="111" spans="1:5" x14ac:dyDescent="0.15">
      <c r="A111" s="73" t="s">
        <v>982</v>
      </c>
      <c r="B111" s="73"/>
      <c r="C111" s="73" t="s">
        <v>1783</v>
      </c>
      <c r="E111" s="73"/>
    </row>
    <row r="112" spans="1:5" x14ac:dyDescent="0.15">
      <c r="A112" s="73" t="s">
        <v>983</v>
      </c>
      <c r="B112" s="73"/>
      <c r="C112" s="73" t="s">
        <v>1784</v>
      </c>
      <c r="E112" s="73"/>
    </row>
    <row r="113" spans="1:5" x14ac:dyDescent="0.15">
      <c r="A113" s="73" t="s">
        <v>984</v>
      </c>
      <c r="B113" s="73"/>
      <c r="C113" s="73" t="s">
        <v>1785</v>
      </c>
      <c r="E113" s="73"/>
    </row>
    <row r="114" spans="1:5" x14ac:dyDescent="0.15">
      <c r="A114" s="73" t="s">
        <v>985</v>
      </c>
      <c r="B114" s="73"/>
      <c r="C114" s="73" t="s">
        <v>1786</v>
      </c>
      <c r="E114" s="73"/>
    </row>
    <row r="115" spans="1:5" x14ac:dyDescent="0.15">
      <c r="A115" s="73" t="s">
        <v>986</v>
      </c>
      <c r="B115" s="73"/>
      <c r="C115" s="73" t="s">
        <v>1787</v>
      </c>
      <c r="E115" s="73"/>
    </row>
    <row r="116" spans="1:5" x14ac:dyDescent="0.15">
      <c r="A116" s="73" t="s">
        <v>987</v>
      </c>
      <c r="B116" s="73"/>
      <c r="C116" s="73" t="s">
        <v>1788</v>
      </c>
      <c r="E116" s="73"/>
    </row>
    <row r="117" spans="1:5" x14ac:dyDescent="0.15">
      <c r="A117" s="73" t="s">
        <v>988</v>
      </c>
      <c r="B117" s="73"/>
      <c r="C117" s="73" t="s">
        <v>1789</v>
      </c>
      <c r="E117" s="73"/>
    </row>
    <row r="118" spans="1:5" x14ac:dyDescent="0.15">
      <c r="A118" s="73" t="s">
        <v>989</v>
      </c>
      <c r="B118" s="73"/>
      <c r="C118" s="73" t="s">
        <v>1790</v>
      </c>
      <c r="E118" s="73"/>
    </row>
    <row r="119" spans="1:5" x14ac:dyDescent="0.15">
      <c r="A119" s="73" t="s">
        <v>990</v>
      </c>
      <c r="B119" s="73"/>
      <c r="C119" s="73" t="s">
        <v>1791</v>
      </c>
      <c r="E119" s="73"/>
    </row>
    <row r="120" spans="1:5" x14ac:dyDescent="0.15">
      <c r="A120" s="73" t="s">
        <v>991</v>
      </c>
      <c r="B120" s="73"/>
      <c r="C120" s="73" t="s">
        <v>1792</v>
      </c>
      <c r="E120" s="73"/>
    </row>
    <row r="121" spans="1:5" x14ac:dyDescent="0.15">
      <c r="A121" s="73" t="s">
        <v>992</v>
      </c>
      <c r="B121" s="73"/>
      <c r="C121" s="73" t="s">
        <v>1793</v>
      </c>
      <c r="E121" s="73"/>
    </row>
    <row r="122" spans="1:5" x14ac:dyDescent="0.15">
      <c r="A122" s="73" t="s">
        <v>993</v>
      </c>
      <c r="B122" s="73"/>
      <c r="C122" s="73" t="s">
        <v>1794</v>
      </c>
      <c r="E122" s="73"/>
    </row>
    <row r="123" spans="1:5" x14ac:dyDescent="0.15">
      <c r="A123" s="73" t="s">
        <v>994</v>
      </c>
      <c r="B123" s="73"/>
      <c r="C123" s="73" t="s">
        <v>1795</v>
      </c>
      <c r="E123" s="73"/>
    </row>
    <row r="124" spans="1:5" x14ac:dyDescent="0.15">
      <c r="A124" s="73" t="s">
        <v>995</v>
      </c>
      <c r="B124" s="73"/>
      <c r="C124" s="73" t="s">
        <v>1796</v>
      </c>
      <c r="E124" s="73"/>
    </row>
    <row r="125" spans="1:5" x14ac:dyDescent="0.15">
      <c r="A125" s="73" t="s">
        <v>996</v>
      </c>
      <c r="B125" s="73"/>
      <c r="C125" s="73" t="s">
        <v>1797</v>
      </c>
      <c r="E125" s="73"/>
    </row>
    <row r="126" spans="1:5" x14ac:dyDescent="0.15">
      <c r="A126" s="73" t="s">
        <v>997</v>
      </c>
      <c r="B126" s="73"/>
      <c r="C126" s="73" t="s">
        <v>1798</v>
      </c>
      <c r="E126" s="73"/>
    </row>
    <row r="127" spans="1:5" x14ac:dyDescent="0.15">
      <c r="A127" s="73" t="s">
        <v>998</v>
      </c>
      <c r="B127" s="73"/>
      <c r="C127" s="73" t="s">
        <v>1799</v>
      </c>
      <c r="E127" s="73"/>
    </row>
    <row r="128" spans="1:5" x14ac:dyDescent="0.15">
      <c r="A128" s="73" t="s">
        <v>999</v>
      </c>
      <c r="B128" s="73"/>
      <c r="C128" s="73" t="s">
        <v>1800</v>
      </c>
      <c r="E128" s="73"/>
    </row>
    <row r="129" spans="1:5" x14ac:dyDescent="0.15">
      <c r="A129" s="73" t="s">
        <v>1000</v>
      </c>
      <c r="B129" s="73"/>
      <c r="C129" s="73" t="s">
        <v>1801</v>
      </c>
      <c r="E129" s="73"/>
    </row>
    <row r="130" spans="1:5" x14ac:dyDescent="0.15">
      <c r="A130" s="73" t="s">
        <v>1001</v>
      </c>
      <c r="B130" s="73"/>
      <c r="C130" s="73" t="s">
        <v>1802</v>
      </c>
      <c r="E130" s="73"/>
    </row>
    <row r="131" spans="1:5" x14ac:dyDescent="0.15">
      <c r="A131" s="73" t="s">
        <v>1002</v>
      </c>
      <c r="B131" s="73"/>
      <c r="C131" s="73" t="s">
        <v>1803</v>
      </c>
      <c r="E131" s="73"/>
    </row>
    <row r="132" spans="1:5" x14ac:dyDescent="0.15">
      <c r="A132" s="73" t="s">
        <v>1003</v>
      </c>
      <c r="B132" s="73"/>
      <c r="C132" s="73" t="s">
        <v>1804</v>
      </c>
      <c r="E132" s="73"/>
    </row>
    <row r="133" spans="1:5" x14ac:dyDescent="0.15">
      <c r="A133" s="73" t="s">
        <v>1004</v>
      </c>
      <c r="B133" s="73"/>
      <c r="C133" s="73" t="s">
        <v>1805</v>
      </c>
      <c r="E133" s="73"/>
    </row>
    <row r="134" spans="1:5" x14ac:dyDescent="0.15">
      <c r="A134" s="73" t="s">
        <v>1005</v>
      </c>
      <c r="B134" s="73"/>
      <c r="C134" s="73" t="s">
        <v>1806</v>
      </c>
      <c r="E134" s="73"/>
    </row>
    <row r="135" spans="1:5" x14ac:dyDescent="0.15">
      <c r="A135" s="73" t="s">
        <v>1006</v>
      </c>
      <c r="B135" s="73"/>
      <c r="C135" s="73" t="s">
        <v>1807</v>
      </c>
      <c r="E135" s="73"/>
    </row>
    <row r="136" spans="1:5" x14ac:dyDescent="0.15">
      <c r="A136" s="73" t="s">
        <v>1007</v>
      </c>
      <c r="B136" s="73"/>
      <c r="C136" s="73" t="s">
        <v>1808</v>
      </c>
      <c r="E136" s="73"/>
    </row>
    <row r="137" spans="1:5" x14ac:dyDescent="0.15">
      <c r="A137" s="73" t="s">
        <v>1008</v>
      </c>
      <c r="B137" s="73"/>
      <c r="C137" s="73" t="s">
        <v>1809</v>
      </c>
      <c r="E137" s="73"/>
    </row>
    <row r="138" spans="1:5" x14ac:dyDescent="0.15">
      <c r="A138" s="73" t="s">
        <v>1009</v>
      </c>
      <c r="B138" s="73"/>
      <c r="C138" s="73" t="s">
        <v>1810</v>
      </c>
      <c r="E138" s="73"/>
    </row>
    <row r="139" spans="1:5" x14ac:dyDescent="0.15">
      <c r="A139" s="73" t="s">
        <v>1010</v>
      </c>
      <c r="B139" s="73"/>
      <c r="C139" s="73" t="s">
        <v>1811</v>
      </c>
      <c r="E139" s="73"/>
    </row>
    <row r="140" spans="1:5" x14ac:dyDescent="0.15">
      <c r="A140" s="73" t="s">
        <v>1011</v>
      </c>
      <c r="B140" s="73"/>
      <c r="C140" s="73" t="s">
        <v>1812</v>
      </c>
      <c r="E140" s="73"/>
    </row>
    <row r="141" spans="1:5" x14ac:dyDescent="0.15">
      <c r="A141" s="73" t="s">
        <v>1012</v>
      </c>
      <c r="B141" s="73"/>
      <c r="C141" s="73" t="s">
        <v>1813</v>
      </c>
      <c r="E141" s="73"/>
    </row>
    <row r="142" spans="1:5" x14ac:dyDescent="0.15">
      <c r="A142" s="73" t="s">
        <v>1013</v>
      </c>
      <c r="B142" s="73"/>
      <c r="C142" s="73" t="s">
        <v>1814</v>
      </c>
      <c r="E142" s="73"/>
    </row>
    <row r="143" spans="1:5" x14ac:dyDescent="0.15">
      <c r="A143" s="73" t="s">
        <v>1014</v>
      </c>
      <c r="B143" s="73"/>
      <c r="C143" s="73" t="s">
        <v>1815</v>
      </c>
      <c r="E143" s="73"/>
    </row>
    <row r="144" spans="1:5" x14ac:dyDescent="0.15">
      <c r="A144" s="73" t="s">
        <v>1015</v>
      </c>
      <c r="B144" s="73"/>
      <c r="C144" s="73" t="s">
        <v>1816</v>
      </c>
      <c r="E144" s="73"/>
    </row>
    <row r="145" spans="1:5" x14ac:dyDescent="0.15">
      <c r="A145" s="73" t="s">
        <v>1016</v>
      </c>
      <c r="B145" s="73"/>
      <c r="C145" s="73" t="s">
        <v>1817</v>
      </c>
      <c r="E145" s="73"/>
    </row>
    <row r="146" spans="1:5" x14ac:dyDescent="0.15">
      <c r="A146" s="73" t="s">
        <v>1017</v>
      </c>
      <c r="B146" s="73"/>
      <c r="C146" s="73" t="s">
        <v>1818</v>
      </c>
      <c r="E146" s="73"/>
    </row>
    <row r="147" spans="1:5" x14ac:dyDescent="0.15">
      <c r="A147" s="73" t="s">
        <v>1018</v>
      </c>
      <c r="B147" s="73"/>
      <c r="C147" s="73" t="s">
        <v>1819</v>
      </c>
      <c r="E147" s="73"/>
    </row>
    <row r="148" spans="1:5" x14ac:dyDescent="0.15">
      <c r="A148" s="73" t="s">
        <v>1019</v>
      </c>
      <c r="B148" s="73"/>
      <c r="C148" s="73" t="s">
        <v>1820</v>
      </c>
      <c r="E148" s="73"/>
    </row>
    <row r="149" spans="1:5" x14ac:dyDescent="0.15">
      <c r="A149" s="73" t="s">
        <v>1020</v>
      </c>
      <c r="B149" s="73"/>
      <c r="C149" s="73" t="s">
        <v>1821</v>
      </c>
      <c r="E149" s="73"/>
    </row>
    <row r="150" spans="1:5" x14ac:dyDescent="0.15">
      <c r="A150" s="73" t="s">
        <v>1021</v>
      </c>
      <c r="B150" s="73"/>
      <c r="C150" s="73" t="s">
        <v>1822</v>
      </c>
      <c r="E150" s="73"/>
    </row>
    <row r="151" spans="1:5" x14ac:dyDescent="0.15">
      <c r="A151" s="73" t="s">
        <v>1022</v>
      </c>
      <c r="B151" s="73"/>
      <c r="C151" s="73" t="s">
        <v>1823</v>
      </c>
      <c r="E151" s="73"/>
    </row>
    <row r="152" spans="1:5" x14ac:dyDescent="0.15">
      <c r="A152" s="73" t="s">
        <v>1023</v>
      </c>
      <c r="B152" s="73"/>
      <c r="C152" s="73" t="s">
        <v>1824</v>
      </c>
      <c r="E152" s="73"/>
    </row>
    <row r="153" spans="1:5" x14ac:dyDescent="0.15">
      <c r="A153" s="73" t="s">
        <v>1024</v>
      </c>
      <c r="B153" s="73"/>
      <c r="C153" s="73" t="s">
        <v>1825</v>
      </c>
      <c r="E153" s="73"/>
    </row>
    <row r="154" spans="1:5" x14ac:dyDescent="0.15">
      <c r="A154" s="73" t="s">
        <v>1025</v>
      </c>
      <c r="B154" s="73"/>
      <c r="C154" s="73" t="s">
        <v>1826</v>
      </c>
      <c r="E154" s="73"/>
    </row>
    <row r="155" spans="1:5" x14ac:dyDescent="0.15">
      <c r="A155" s="73" t="s">
        <v>1026</v>
      </c>
      <c r="B155" s="73"/>
      <c r="C155" s="73" t="s">
        <v>1827</v>
      </c>
      <c r="E155" s="73"/>
    </row>
    <row r="156" spans="1:5" x14ac:dyDescent="0.15">
      <c r="A156" s="73" t="s">
        <v>1027</v>
      </c>
      <c r="B156" s="73"/>
      <c r="C156" s="73" t="s">
        <v>1828</v>
      </c>
      <c r="E156" s="73"/>
    </row>
    <row r="157" spans="1:5" x14ac:dyDescent="0.15">
      <c r="A157" s="73" t="s">
        <v>1028</v>
      </c>
      <c r="B157" s="73"/>
      <c r="C157" s="73" t="s">
        <v>1829</v>
      </c>
      <c r="E157" s="73"/>
    </row>
    <row r="158" spans="1:5" x14ac:dyDescent="0.15">
      <c r="A158" s="73" t="s">
        <v>1029</v>
      </c>
      <c r="B158" s="73"/>
      <c r="C158" s="73" t="s">
        <v>1830</v>
      </c>
      <c r="E158" s="73"/>
    </row>
    <row r="159" spans="1:5" x14ac:dyDescent="0.15">
      <c r="A159" s="73" t="s">
        <v>1030</v>
      </c>
      <c r="B159" s="73"/>
      <c r="C159" s="73" t="s">
        <v>1831</v>
      </c>
      <c r="E159" s="73"/>
    </row>
    <row r="160" spans="1:5" x14ac:dyDescent="0.15">
      <c r="A160" s="73" t="s">
        <v>1031</v>
      </c>
      <c r="B160" s="73"/>
      <c r="C160" s="73" t="s">
        <v>1832</v>
      </c>
      <c r="E160" s="73"/>
    </row>
    <row r="161" spans="1:5" x14ac:dyDescent="0.15">
      <c r="A161" s="73" t="s">
        <v>1032</v>
      </c>
      <c r="B161" s="73"/>
      <c r="C161" s="73" t="s">
        <v>1833</v>
      </c>
      <c r="E161" s="73"/>
    </row>
    <row r="162" spans="1:5" x14ac:dyDescent="0.15">
      <c r="A162" s="73" t="s">
        <v>1033</v>
      </c>
      <c r="B162" s="73"/>
      <c r="C162" s="73" t="s">
        <v>1834</v>
      </c>
      <c r="E162" s="73"/>
    </row>
    <row r="163" spans="1:5" x14ac:dyDescent="0.15">
      <c r="A163" s="73" t="s">
        <v>1034</v>
      </c>
      <c r="B163" s="73"/>
      <c r="C163" s="73" t="s">
        <v>1835</v>
      </c>
      <c r="E163" s="73"/>
    </row>
    <row r="164" spans="1:5" x14ac:dyDescent="0.15">
      <c r="A164" s="73" t="s">
        <v>1035</v>
      </c>
      <c r="B164" s="73"/>
      <c r="C164" s="73" t="s">
        <v>1836</v>
      </c>
      <c r="E164" s="73"/>
    </row>
    <row r="165" spans="1:5" x14ac:dyDescent="0.15">
      <c r="A165" s="73" t="s">
        <v>1036</v>
      </c>
      <c r="B165" s="73"/>
      <c r="C165" s="73" t="s">
        <v>1837</v>
      </c>
      <c r="E165" s="73"/>
    </row>
    <row r="166" spans="1:5" x14ac:dyDescent="0.15">
      <c r="A166" s="73" t="s">
        <v>1037</v>
      </c>
      <c r="B166" s="73"/>
      <c r="C166" s="73" t="s">
        <v>1838</v>
      </c>
      <c r="E166" s="73"/>
    </row>
    <row r="167" spans="1:5" x14ac:dyDescent="0.15">
      <c r="A167" s="73" t="s">
        <v>1038</v>
      </c>
      <c r="B167" s="73"/>
      <c r="C167" s="73" t="s">
        <v>1839</v>
      </c>
      <c r="E167" s="73"/>
    </row>
    <row r="168" spans="1:5" x14ac:dyDescent="0.15">
      <c r="A168" s="73" t="s">
        <v>1039</v>
      </c>
      <c r="B168" s="73"/>
      <c r="C168" s="73" t="s">
        <v>1840</v>
      </c>
      <c r="E168" s="73"/>
    </row>
    <row r="169" spans="1:5" x14ac:dyDescent="0.15">
      <c r="A169" s="73" t="s">
        <v>1040</v>
      </c>
      <c r="B169" s="73"/>
      <c r="C169" s="73" t="s">
        <v>1841</v>
      </c>
      <c r="E169" s="73"/>
    </row>
    <row r="170" spans="1:5" x14ac:dyDescent="0.15">
      <c r="A170" s="73" t="s">
        <v>1041</v>
      </c>
      <c r="B170" s="73"/>
      <c r="C170" s="73" t="s">
        <v>1842</v>
      </c>
      <c r="E170" s="73"/>
    </row>
    <row r="171" spans="1:5" x14ac:dyDescent="0.15">
      <c r="A171" s="73" t="s">
        <v>1042</v>
      </c>
      <c r="B171" s="73"/>
      <c r="C171" s="73" t="s">
        <v>1843</v>
      </c>
      <c r="E171" s="73"/>
    </row>
    <row r="172" spans="1:5" x14ac:dyDescent="0.15">
      <c r="A172" s="73" t="s">
        <v>1043</v>
      </c>
      <c r="B172" s="73"/>
      <c r="C172" s="73" t="s">
        <v>1844</v>
      </c>
      <c r="E172" s="73"/>
    </row>
    <row r="173" spans="1:5" x14ac:dyDescent="0.15">
      <c r="A173" s="73" t="s">
        <v>1044</v>
      </c>
      <c r="B173" s="73"/>
      <c r="C173" s="73" t="s">
        <v>1845</v>
      </c>
      <c r="E173" s="73"/>
    </row>
    <row r="174" spans="1:5" x14ac:dyDescent="0.15">
      <c r="A174" s="73" t="s">
        <v>1045</v>
      </c>
      <c r="B174" s="73"/>
      <c r="C174" s="73" t="s">
        <v>1846</v>
      </c>
      <c r="E174" s="73"/>
    </row>
    <row r="175" spans="1:5" x14ac:dyDescent="0.15">
      <c r="A175" s="73" t="s">
        <v>1046</v>
      </c>
      <c r="B175" s="73"/>
      <c r="C175" s="73" t="s">
        <v>1847</v>
      </c>
      <c r="E175" s="73"/>
    </row>
    <row r="176" spans="1:5" x14ac:dyDescent="0.15">
      <c r="A176" s="73" t="s">
        <v>1047</v>
      </c>
      <c r="B176" s="73"/>
      <c r="C176" s="73" t="s">
        <v>1848</v>
      </c>
      <c r="E176" s="73"/>
    </row>
    <row r="177" spans="1:5" x14ac:dyDescent="0.15">
      <c r="A177" s="73" t="s">
        <v>1048</v>
      </c>
      <c r="B177" s="73"/>
      <c r="C177" s="73" t="s">
        <v>1849</v>
      </c>
      <c r="E177" s="73"/>
    </row>
    <row r="178" spans="1:5" x14ac:dyDescent="0.15">
      <c r="A178" s="73" t="s">
        <v>1049</v>
      </c>
      <c r="B178" s="73"/>
      <c r="C178" s="73" t="s">
        <v>1850</v>
      </c>
      <c r="E178" s="73"/>
    </row>
    <row r="179" spans="1:5" x14ac:dyDescent="0.15">
      <c r="A179" s="73" t="s">
        <v>1050</v>
      </c>
      <c r="B179" s="73"/>
      <c r="C179" s="73" t="s">
        <v>1851</v>
      </c>
      <c r="E179" s="73"/>
    </row>
    <row r="180" spans="1:5" x14ac:dyDescent="0.15">
      <c r="A180" s="73" t="s">
        <v>1051</v>
      </c>
      <c r="B180" s="73"/>
      <c r="C180" s="73" t="s">
        <v>1852</v>
      </c>
      <c r="E180" s="73"/>
    </row>
    <row r="181" spans="1:5" x14ac:dyDescent="0.15">
      <c r="A181" s="73" t="s">
        <v>1052</v>
      </c>
      <c r="B181" s="73"/>
      <c r="C181" s="73" t="s">
        <v>1853</v>
      </c>
      <c r="E181" s="73"/>
    </row>
    <row r="182" spans="1:5" x14ac:dyDescent="0.15">
      <c r="A182" s="73" t="s">
        <v>1053</v>
      </c>
      <c r="B182" s="73"/>
      <c r="C182" s="73" t="s">
        <v>1854</v>
      </c>
      <c r="E182" s="73"/>
    </row>
    <row r="183" spans="1:5" x14ac:dyDescent="0.15">
      <c r="A183" s="73" t="s">
        <v>1054</v>
      </c>
      <c r="B183" s="73"/>
      <c r="C183" s="73" t="s">
        <v>1855</v>
      </c>
      <c r="E183" s="73"/>
    </row>
    <row r="184" spans="1:5" x14ac:dyDescent="0.15">
      <c r="A184" s="73" t="s">
        <v>1055</v>
      </c>
      <c r="B184" s="73"/>
      <c r="C184" s="73" t="s">
        <v>1856</v>
      </c>
      <c r="E184" s="73"/>
    </row>
    <row r="185" spans="1:5" x14ac:dyDescent="0.15">
      <c r="A185" s="73" t="s">
        <v>1056</v>
      </c>
      <c r="B185" s="73"/>
      <c r="C185" s="73" t="s">
        <v>1857</v>
      </c>
      <c r="E185" s="73"/>
    </row>
    <row r="186" spans="1:5" x14ac:dyDescent="0.15">
      <c r="A186" s="73" t="s">
        <v>1057</v>
      </c>
      <c r="B186" s="73"/>
      <c r="C186" s="73" t="s">
        <v>1858</v>
      </c>
      <c r="E186" s="73"/>
    </row>
    <row r="187" spans="1:5" x14ac:dyDescent="0.15">
      <c r="A187" s="73" t="s">
        <v>1058</v>
      </c>
      <c r="B187" s="73"/>
      <c r="C187" s="73" t="s">
        <v>1859</v>
      </c>
      <c r="E187" s="73"/>
    </row>
    <row r="188" spans="1:5" x14ac:dyDescent="0.15">
      <c r="A188" s="73" t="s">
        <v>1059</v>
      </c>
      <c r="B188" s="73"/>
      <c r="C188" s="73" t="s">
        <v>1860</v>
      </c>
      <c r="E188" s="73"/>
    </row>
    <row r="189" spans="1:5" x14ac:dyDescent="0.15">
      <c r="A189" s="73" t="s">
        <v>1060</v>
      </c>
      <c r="B189" s="73"/>
      <c r="C189" s="73" t="s">
        <v>1861</v>
      </c>
      <c r="E189" s="73"/>
    </row>
    <row r="190" spans="1:5" x14ac:dyDescent="0.15">
      <c r="A190" s="73" t="s">
        <v>1061</v>
      </c>
      <c r="B190" s="73"/>
      <c r="C190" s="73" t="s">
        <v>1862</v>
      </c>
      <c r="E190" s="73"/>
    </row>
    <row r="191" spans="1:5" x14ac:dyDescent="0.15">
      <c r="A191" s="73" t="s">
        <v>1062</v>
      </c>
      <c r="B191" s="73"/>
      <c r="C191" s="73" t="s">
        <v>1863</v>
      </c>
      <c r="E191" s="73"/>
    </row>
    <row r="192" spans="1:5" x14ac:dyDescent="0.15">
      <c r="A192" s="73" t="s">
        <v>1063</v>
      </c>
      <c r="B192" s="73"/>
      <c r="C192" s="73" t="s">
        <v>1864</v>
      </c>
      <c r="E192" s="73"/>
    </row>
    <row r="193" spans="1:5" x14ac:dyDescent="0.15">
      <c r="A193" s="73" t="s">
        <v>1064</v>
      </c>
      <c r="B193" s="73"/>
      <c r="C193" s="73" t="s">
        <v>1865</v>
      </c>
      <c r="E193" s="73"/>
    </row>
    <row r="194" spans="1:5" x14ac:dyDescent="0.15">
      <c r="A194" s="73" t="s">
        <v>1065</v>
      </c>
      <c r="B194" s="73"/>
      <c r="C194" s="73" t="s">
        <v>1866</v>
      </c>
      <c r="E194" s="73"/>
    </row>
    <row r="195" spans="1:5" x14ac:dyDescent="0.15">
      <c r="A195" s="73" t="s">
        <v>1066</v>
      </c>
      <c r="B195" s="73"/>
      <c r="C195" s="73" t="s">
        <v>1867</v>
      </c>
      <c r="E195" s="73"/>
    </row>
    <row r="196" spans="1:5" x14ac:dyDescent="0.15">
      <c r="A196" s="73" t="s">
        <v>1067</v>
      </c>
      <c r="B196" s="73"/>
      <c r="C196" s="73" t="s">
        <v>1868</v>
      </c>
      <c r="E196" s="73"/>
    </row>
    <row r="197" spans="1:5" x14ac:dyDescent="0.15">
      <c r="A197" s="73" t="s">
        <v>1068</v>
      </c>
      <c r="B197" s="73"/>
      <c r="C197" s="73" t="s">
        <v>1869</v>
      </c>
      <c r="E197" s="73"/>
    </row>
    <row r="198" spans="1:5" x14ac:dyDescent="0.15">
      <c r="A198" s="73" t="s">
        <v>1069</v>
      </c>
      <c r="B198" s="73"/>
      <c r="C198" s="73" t="s">
        <v>1870</v>
      </c>
      <c r="E198" s="73"/>
    </row>
    <row r="199" spans="1:5" x14ac:dyDescent="0.15">
      <c r="A199" s="73" t="s">
        <v>1070</v>
      </c>
      <c r="B199" s="73"/>
      <c r="C199" s="73" t="s">
        <v>1871</v>
      </c>
      <c r="E199" s="73"/>
    </row>
    <row r="200" spans="1:5" x14ac:dyDescent="0.15">
      <c r="A200" s="73" t="s">
        <v>1071</v>
      </c>
      <c r="B200" s="73"/>
      <c r="C200" s="73" t="s">
        <v>1872</v>
      </c>
      <c r="E200" s="73"/>
    </row>
    <row r="201" spans="1:5" x14ac:dyDescent="0.15">
      <c r="A201" s="73" t="s">
        <v>1072</v>
      </c>
      <c r="B201" s="73"/>
      <c r="C201" s="73" t="s">
        <v>1873</v>
      </c>
      <c r="E201" s="73"/>
    </row>
    <row r="202" spans="1:5" x14ac:dyDescent="0.15">
      <c r="A202" s="73" t="s">
        <v>1073</v>
      </c>
      <c r="B202" s="73"/>
      <c r="C202" s="73" t="s">
        <v>1874</v>
      </c>
      <c r="E202" s="73"/>
    </row>
    <row r="203" spans="1:5" x14ac:dyDescent="0.15">
      <c r="A203" s="73" t="s">
        <v>1074</v>
      </c>
      <c r="B203" s="73"/>
      <c r="C203" s="73" t="s">
        <v>1875</v>
      </c>
      <c r="E203" s="73"/>
    </row>
    <row r="204" spans="1:5" x14ac:dyDescent="0.15">
      <c r="A204" s="73" t="s">
        <v>1075</v>
      </c>
      <c r="B204" s="73"/>
      <c r="C204" s="73" t="s">
        <v>1876</v>
      </c>
      <c r="E204" s="73"/>
    </row>
    <row r="205" spans="1:5" x14ac:dyDescent="0.15">
      <c r="A205" s="73" t="s">
        <v>1076</v>
      </c>
      <c r="B205" s="73"/>
      <c r="C205" s="73" t="s">
        <v>1877</v>
      </c>
      <c r="E205" s="73"/>
    </row>
    <row r="206" spans="1:5" x14ac:dyDescent="0.15">
      <c r="A206" s="73" t="s">
        <v>1077</v>
      </c>
      <c r="B206" s="73"/>
      <c r="C206" s="73" t="s">
        <v>1878</v>
      </c>
      <c r="E206" s="73"/>
    </row>
    <row r="207" spans="1:5" x14ac:dyDescent="0.15">
      <c r="A207" s="73" t="s">
        <v>1078</v>
      </c>
      <c r="B207" s="73"/>
      <c r="C207" s="73" t="s">
        <v>1879</v>
      </c>
      <c r="E207" s="73"/>
    </row>
    <row r="208" spans="1:5" x14ac:dyDescent="0.15">
      <c r="A208" s="73" t="s">
        <v>1079</v>
      </c>
      <c r="B208" s="73"/>
      <c r="C208" s="73" t="s">
        <v>1880</v>
      </c>
      <c r="E208" s="73"/>
    </row>
    <row r="209" spans="1:5" x14ac:dyDescent="0.15">
      <c r="A209" s="73" t="s">
        <v>1080</v>
      </c>
      <c r="B209" s="73"/>
      <c r="C209" s="73" t="s">
        <v>1881</v>
      </c>
      <c r="E209" s="73"/>
    </row>
    <row r="210" spans="1:5" x14ac:dyDescent="0.15">
      <c r="A210" s="73" t="s">
        <v>1081</v>
      </c>
      <c r="B210" s="73"/>
      <c r="C210" s="73" t="s">
        <v>1882</v>
      </c>
      <c r="E210" s="73"/>
    </row>
    <row r="211" spans="1:5" x14ac:dyDescent="0.15">
      <c r="A211" s="73" t="s">
        <v>1082</v>
      </c>
      <c r="B211" s="73"/>
      <c r="C211" s="73" t="s">
        <v>1883</v>
      </c>
      <c r="E211" s="73"/>
    </row>
    <row r="212" spans="1:5" x14ac:dyDescent="0.15">
      <c r="A212" s="73" t="s">
        <v>1083</v>
      </c>
      <c r="B212" s="73"/>
      <c r="C212" s="73" t="s">
        <v>1884</v>
      </c>
      <c r="E212" s="73"/>
    </row>
    <row r="213" spans="1:5" x14ac:dyDescent="0.15">
      <c r="A213" s="73" t="s">
        <v>1084</v>
      </c>
      <c r="B213" s="73"/>
      <c r="C213" s="73" t="s">
        <v>1885</v>
      </c>
      <c r="E213" s="73"/>
    </row>
    <row r="214" spans="1:5" x14ac:dyDescent="0.15">
      <c r="A214" s="73" t="s">
        <v>1085</v>
      </c>
      <c r="B214" s="73"/>
      <c r="C214" s="73" t="s">
        <v>1886</v>
      </c>
      <c r="E214" s="73"/>
    </row>
    <row r="215" spans="1:5" x14ac:dyDescent="0.15">
      <c r="A215" s="73" t="s">
        <v>1086</v>
      </c>
      <c r="B215" s="73"/>
      <c r="C215" s="73" t="s">
        <v>1887</v>
      </c>
      <c r="E215" s="73"/>
    </row>
    <row r="216" spans="1:5" x14ac:dyDescent="0.15">
      <c r="A216" s="73" t="s">
        <v>1087</v>
      </c>
      <c r="B216" s="73"/>
      <c r="C216" s="73" t="s">
        <v>1888</v>
      </c>
      <c r="E216" s="73"/>
    </row>
    <row r="217" spans="1:5" x14ac:dyDescent="0.15">
      <c r="A217" s="73" t="s">
        <v>1088</v>
      </c>
      <c r="B217" s="73"/>
      <c r="C217" s="73" t="s">
        <v>1889</v>
      </c>
      <c r="E217" s="73"/>
    </row>
    <row r="218" spans="1:5" x14ac:dyDescent="0.15">
      <c r="A218" s="73" t="s">
        <v>1089</v>
      </c>
      <c r="B218" s="73"/>
      <c r="C218" s="73" t="s">
        <v>1890</v>
      </c>
      <c r="E218" s="73"/>
    </row>
    <row r="219" spans="1:5" x14ac:dyDescent="0.15">
      <c r="A219" s="73" t="s">
        <v>1090</v>
      </c>
      <c r="B219" s="73"/>
      <c r="C219" s="73" t="s">
        <v>1891</v>
      </c>
      <c r="E219" s="73"/>
    </row>
    <row r="220" spans="1:5" x14ac:dyDescent="0.15">
      <c r="A220" s="73" t="s">
        <v>1091</v>
      </c>
      <c r="B220" s="73"/>
      <c r="C220" s="73" t="s">
        <v>1892</v>
      </c>
      <c r="E220" s="73"/>
    </row>
    <row r="221" spans="1:5" x14ac:dyDescent="0.15">
      <c r="A221" s="73" t="s">
        <v>1092</v>
      </c>
      <c r="B221" s="73"/>
      <c r="C221" s="73" t="s">
        <v>1893</v>
      </c>
      <c r="E221" s="73"/>
    </row>
    <row r="222" spans="1:5" x14ac:dyDescent="0.15">
      <c r="A222" s="73" t="s">
        <v>1093</v>
      </c>
      <c r="B222" s="73"/>
      <c r="C222" s="73" t="s">
        <v>1894</v>
      </c>
      <c r="E222" s="73"/>
    </row>
    <row r="223" spans="1:5" x14ac:dyDescent="0.15">
      <c r="A223" s="73" t="s">
        <v>1094</v>
      </c>
      <c r="B223" s="73"/>
      <c r="C223" s="73" t="s">
        <v>1895</v>
      </c>
      <c r="E223" s="73"/>
    </row>
    <row r="224" spans="1:5" x14ac:dyDescent="0.15">
      <c r="A224" s="73" t="s">
        <v>1095</v>
      </c>
      <c r="B224" s="73"/>
      <c r="C224" s="73" t="s">
        <v>1896</v>
      </c>
      <c r="E224" s="73"/>
    </row>
    <row r="225" spans="1:5" x14ac:dyDescent="0.15">
      <c r="A225" s="73" t="s">
        <v>1096</v>
      </c>
      <c r="B225" s="73"/>
      <c r="C225" s="73" t="s">
        <v>1897</v>
      </c>
      <c r="E225" s="73"/>
    </row>
    <row r="226" spans="1:5" x14ac:dyDescent="0.15">
      <c r="A226" s="73" t="s">
        <v>1097</v>
      </c>
      <c r="B226" s="73"/>
      <c r="C226" s="73" t="s">
        <v>1898</v>
      </c>
      <c r="E226" s="73"/>
    </row>
    <row r="227" spans="1:5" x14ac:dyDescent="0.15">
      <c r="A227" s="73" t="s">
        <v>1098</v>
      </c>
      <c r="B227" s="73"/>
      <c r="C227" s="73" t="s">
        <v>1899</v>
      </c>
      <c r="E227" s="73"/>
    </row>
    <row r="228" spans="1:5" x14ac:dyDescent="0.15">
      <c r="A228" s="73" t="s">
        <v>1099</v>
      </c>
      <c r="B228" s="73"/>
      <c r="C228" s="73" t="s">
        <v>1900</v>
      </c>
      <c r="E228" s="73"/>
    </row>
    <row r="229" spans="1:5" x14ac:dyDescent="0.15">
      <c r="A229" s="73" t="s">
        <v>1100</v>
      </c>
      <c r="B229" s="73"/>
      <c r="C229" s="73" t="s">
        <v>1901</v>
      </c>
      <c r="E229" s="73"/>
    </row>
    <row r="230" spans="1:5" x14ac:dyDescent="0.15">
      <c r="A230" s="73" t="s">
        <v>1101</v>
      </c>
      <c r="B230" s="73"/>
      <c r="C230" s="73" t="s">
        <v>1902</v>
      </c>
      <c r="E230" s="73"/>
    </row>
    <row r="231" spans="1:5" x14ac:dyDescent="0.15">
      <c r="A231" s="73" t="s">
        <v>1102</v>
      </c>
      <c r="B231" s="73"/>
      <c r="C231" s="73" t="s">
        <v>1903</v>
      </c>
      <c r="E231" s="73"/>
    </row>
    <row r="232" spans="1:5" x14ac:dyDescent="0.15">
      <c r="A232" s="73" t="s">
        <v>1103</v>
      </c>
      <c r="B232" s="73"/>
      <c r="C232" s="73" t="s">
        <v>1904</v>
      </c>
      <c r="E232" s="73"/>
    </row>
    <row r="233" spans="1:5" x14ac:dyDescent="0.15">
      <c r="A233" s="73" t="s">
        <v>1104</v>
      </c>
      <c r="B233" s="73"/>
      <c r="C233" s="73" t="s">
        <v>1905</v>
      </c>
      <c r="E233" s="73"/>
    </row>
    <row r="234" spans="1:5" x14ac:dyDescent="0.15">
      <c r="A234" s="73" t="s">
        <v>1105</v>
      </c>
      <c r="B234" s="73"/>
      <c r="C234" s="73" t="s">
        <v>1906</v>
      </c>
      <c r="E234" s="73"/>
    </row>
    <row r="235" spans="1:5" x14ac:dyDescent="0.15">
      <c r="A235" s="73" t="s">
        <v>1106</v>
      </c>
      <c r="B235" s="73"/>
      <c r="C235" s="73" t="s">
        <v>1907</v>
      </c>
      <c r="E235" s="73"/>
    </row>
    <row r="236" spans="1:5" x14ac:dyDescent="0.15">
      <c r="A236" s="73" t="s">
        <v>1107</v>
      </c>
      <c r="B236" s="73"/>
      <c r="C236" s="73" t="s">
        <v>1908</v>
      </c>
      <c r="E236" s="73"/>
    </row>
    <row r="237" spans="1:5" x14ac:dyDescent="0.15">
      <c r="A237" s="73" t="s">
        <v>1108</v>
      </c>
      <c r="B237" s="73"/>
      <c r="C237" s="73" t="s">
        <v>1909</v>
      </c>
      <c r="E237" s="73"/>
    </row>
    <row r="238" spans="1:5" x14ac:dyDescent="0.15">
      <c r="A238" s="73" t="s">
        <v>1109</v>
      </c>
      <c r="B238" s="73"/>
      <c r="C238" s="73" t="s">
        <v>1910</v>
      </c>
      <c r="E238" s="73"/>
    </row>
    <row r="239" spans="1:5" x14ac:dyDescent="0.15">
      <c r="A239" s="73" t="s">
        <v>1110</v>
      </c>
      <c r="B239" s="73"/>
      <c r="C239" s="73" t="s">
        <v>1911</v>
      </c>
      <c r="E239" s="73"/>
    </row>
    <row r="240" spans="1:5" x14ac:dyDescent="0.15">
      <c r="A240" s="73" t="s">
        <v>1111</v>
      </c>
      <c r="B240" s="73"/>
      <c r="C240" s="73" t="s">
        <v>1912</v>
      </c>
      <c r="E240" s="73"/>
    </row>
    <row r="241" spans="1:5" x14ac:dyDescent="0.15">
      <c r="A241" s="73" t="s">
        <v>1112</v>
      </c>
      <c r="B241" s="73"/>
      <c r="C241" s="73" t="s">
        <v>1913</v>
      </c>
      <c r="E241" s="73"/>
    </row>
    <row r="242" spans="1:5" x14ac:dyDescent="0.15">
      <c r="A242" s="73" t="s">
        <v>1113</v>
      </c>
      <c r="B242" s="73"/>
      <c r="C242" s="73" t="s">
        <v>1914</v>
      </c>
      <c r="E242" s="73"/>
    </row>
    <row r="243" spans="1:5" x14ac:dyDescent="0.15">
      <c r="A243" s="73" t="s">
        <v>1114</v>
      </c>
      <c r="B243" s="73"/>
      <c r="C243" s="73" t="s">
        <v>1915</v>
      </c>
      <c r="E243" s="73"/>
    </row>
    <row r="244" spans="1:5" x14ac:dyDescent="0.15">
      <c r="A244" s="73" t="s">
        <v>1115</v>
      </c>
      <c r="B244" s="73"/>
      <c r="C244" s="73" t="s">
        <v>1916</v>
      </c>
      <c r="E244" s="73"/>
    </row>
    <row r="245" spans="1:5" x14ac:dyDescent="0.15">
      <c r="A245" s="73" t="s">
        <v>1116</v>
      </c>
      <c r="B245" s="73"/>
      <c r="C245" s="73" t="s">
        <v>1917</v>
      </c>
      <c r="E245" s="73"/>
    </row>
    <row r="246" spans="1:5" x14ac:dyDescent="0.15">
      <c r="A246" s="73" t="s">
        <v>1117</v>
      </c>
      <c r="B246" s="73"/>
      <c r="C246" s="73" t="s">
        <v>1918</v>
      </c>
      <c r="E246" s="73"/>
    </row>
    <row r="247" spans="1:5" x14ac:dyDescent="0.15">
      <c r="A247" s="73" t="s">
        <v>1118</v>
      </c>
      <c r="B247" s="73"/>
      <c r="C247" s="73" t="s">
        <v>1919</v>
      </c>
      <c r="E247" s="73"/>
    </row>
    <row r="248" spans="1:5" x14ac:dyDescent="0.15">
      <c r="A248" s="73" t="s">
        <v>1119</v>
      </c>
      <c r="B248" s="73"/>
      <c r="C248" s="73" t="s">
        <v>1920</v>
      </c>
      <c r="E248" s="73"/>
    </row>
    <row r="249" spans="1:5" x14ac:dyDescent="0.15">
      <c r="A249" s="73" t="s">
        <v>1120</v>
      </c>
      <c r="B249" s="73"/>
      <c r="C249" s="73" t="s">
        <v>1921</v>
      </c>
      <c r="E249" s="73"/>
    </row>
    <row r="250" spans="1:5" x14ac:dyDescent="0.15">
      <c r="A250" s="73" t="s">
        <v>1121</v>
      </c>
      <c r="B250" s="73"/>
      <c r="C250" s="73" t="s">
        <v>1922</v>
      </c>
      <c r="E250" s="73"/>
    </row>
    <row r="251" spans="1:5" x14ac:dyDescent="0.15">
      <c r="A251" s="73" t="s">
        <v>1122</v>
      </c>
      <c r="B251" s="73"/>
      <c r="C251" s="73" t="s">
        <v>1923</v>
      </c>
      <c r="E251" s="73"/>
    </row>
    <row r="252" spans="1:5" x14ac:dyDescent="0.15">
      <c r="A252" s="73" t="s">
        <v>1123</v>
      </c>
      <c r="B252" s="73"/>
      <c r="C252" s="73" t="s">
        <v>1924</v>
      </c>
      <c r="E252" s="73"/>
    </row>
    <row r="253" spans="1:5" x14ac:dyDescent="0.15">
      <c r="A253" s="73" t="s">
        <v>1124</v>
      </c>
      <c r="B253" s="73"/>
      <c r="C253" s="73" t="s">
        <v>1925</v>
      </c>
      <c r="E253" s="73"/>
    </row>
    <row r="254" spans="1:5" x14ac:dyDescent="0.15">
      <c r="A254" s="73" t="s">
        <v>1125</v>
      </c>
      <c r="B254" s="73"/>
      <c r="C254" s="73" t="s">
        <v>1926</v>
      </c>
      <c r="E254" s="73"/>
    </row>
    <row r="255" spans="1:5" x14ac:dyDescent="0.15">
      <c r="A255" s="73" t="s">
        <v>1126</v>
      </c>
      <c r="B255" s="73"/>
      <c r="C255" s="73" t="s">
        <v>1927</v>
      </c>
      <c r="E255" s="73"/>
    </row>
    <row r="256" spans="1:5" x14ac:dyDescent="0.15">
      <c r="A256" s="73" t="s">
        <v>1127</v>
      </c>
      <c r="B256" s="73"/>
      <c r="C256" s="73" t="s">
        <v>1928</v>
      </c>
      <c r="E256" s="73"/>
    </row>
    <row r="257" spans="1:5" x14ac:dyDescent="0.15">
      <c r="A257" s="73" t="s">
        <v>1128</v>
      </c>
      <c r="B257" s="73"/>
      <c r="C257" s="73" t="s">
        <v>1929</v>
      </c>
      <c r="E257" s="73"/>
    </row>
    <row r="258" spans="1:5" x14ac:dyDescent="0.15">
      <c r="A258" s="73" t="s">
        <v>1129</v>
      </c>
      <c r="B258" s="73"/>
      <c r="C258" s="73" t="s">
        <v>1930</v>
      </c>
      <c r="E258" s="73"/>
    </row>
    <row r="259" spans="1:5" x14ac:dyDescent="0.15">
      <c r="A259" s="73" t="s">
        <v>1130</v>
      </c>
      <c r="B259" s="73"/>
      <c r="C259" s="73" t="s">
        <v>1931</v>
      </c>
      <c r="E259" s="73"/>
    </row>
    <row r="260" spans="1:5" x14ac:dyDescent="0.15">
      <c r="A260" s="73" t="s">
        <v>1131</v>
      </c>
      <c r="B260" s="73"/>
      <c r="C260" s="73" t="s">
        <v>1932</v>
      </c>
      <c r="E260" s="73"/>
    </row>
    <row r="261" spans="1:5" x14ac:dyDescent="0.15">
      <c r="A261" s="73" t="s">
        <v>1132</v>
      </c>
      <c r="B261" s="73"/>
      <c r="C261" s="73" t="s">
        <v>1933</v>
      </c>
      <c r="E261" s="73"/>
    </row>
    <row r="262" spans="1:5" x14ac:dyDescent="0.15">
      <c r="A262" s="73" t="s">
        <v>1133</v>
      </c>
      <c r="B262" s="73"/>
      <c r="C262" s="73" t="s">
        <v>1934</v>
      </c>
      <c r="E262" s="73"/>
    </row>
    <row r="263" spans="1:5" x14ac:dyDescent="0.15">
      <c r="A263" s="73" t="s">
        <v>1134</v>
      </c>
      <c r="B263" s="73"/>
      <c r="C263" s="73" t="s">
        <v>1935</v>
      </c>
      <c r="E263" s="73"/>
    </row>
    <row r="264" spans="1:5" x14ac:dyDescent="0.15">
      <c r="A264" s="73" t="s">
        <v>1135</v>
      </c>
      <c r="B264" s="73"/>
      <c r="C264" s="73" t="s">
        <v>1936</v>
      </c>
      <c r="E264" s="73"/>
    </row>
    <row r="265" spans="1:5" x14ac:dyDescent="0.15">
      <c r="A265" s="73" t="s">
        <v>1136</v>
      </c>
      <c r="B265" s="73"/>
      <c r="C265" s="73" t="s">
        <v>1937</v>
      </c>
      <c r="E265" s="73"/>
    </row>
    <row r="266" spans="1:5" x14ac:dyDescent="0.15">
      <c r="A266" s="73" t="s">
        <v>1137</v>
      </c>
      <c r="B266" s="73"/>
      <c r="C266" s="73" t="s">
        <v>1938</v>
      </c>
      <c r="E266" s="73"/>
    </row>
    <row r="267" spans="1:5" x14ac:dyDescent="0.15">
      <c r="A267" s="73" t="s">
        <v>1138</v>
      </c>
      <c r="B267" s="73"/>
      <c r="C267" s="73" t="s">
        <v>1939</v>
      </c>
      <c r="E267" s="73"/>
    </row>
    <row r="268" spans="1:5" x14ac:dyDescent="0.15">
      <c r="A268" s="73" t="s">
        <v>1139</v>
      </c>
      <c r="B268" s="73"/>
      <c r="C268" s="73" t="s">
        <v>1940</v>
      </c>
      <c r="E268" s="73"/>
    </row>
    <row r="269" spans="1:5" x14ac:dyDescent="0.15">
      <c r="A269" s="73" t="s">
        <v>1140</v>
      </c>
      <c r="B269" s="73"/>
      <c r="C269" s="73" t="s">
        <v>1941</v>
      </c>
      <c r="E269" s="73"/>
    </row>
    <row r="270" spans="1:5" x14ac:dyDescent="0.15">
      <c r="A270" s="73" t="s">
        <v>1141</v>
      </c>
      <c r="B270" s="73"/>
      <c r="C270" s="73" t="s">
        <v>1942</v>
      </c>
      <c r="E270" s="73"/>
    </row>
    <row r="271" spans="1:5" x14ac:dyDescent="0.15">
      <c r="A271" s="73" t="s">
        <v>1142</v>
      </c>
      <c r="B271" s="73"/>
      <c r="C271" s="73" t="s">
        <v>1943</v>
      </c>
      <c r="E271" s="73"/>
    </row>
    <row r="272" spans="1:5" x14ac:dyDescent="0.15">
      <c r="A272" s="73" t="s">
        <v>1143</v>
      </c>
      <c r="B272" s="73"/>
      <c r="C272" s="73" t="s">
        <v>1944</v>
      </c>
      <c r="E272" s="73"/>
    </row>
    <row r="273" spans="1:5" x14ac:dyDescent="0.15">
      <c r="A273" s="73" t="s">
        <v>1144</v>
      </c>
      <c r="B273" s="73"/>
      <c r="C273" s="73" t="s">
        <v>1945</v>
      </c>
      <c r="E273" s="73"/>
    </row>
    <row r="274" spans="1:5" x14ac:dyDescent="0.15">
      <c r="A274" s="73" t="s">
        <v>1145</v>
      </c>
      <c r="B274" s="73"/>
      <c r="C274" s="73" t="s">
        <v>1946</v>
      </c>
      <c r="E274" s="73"/>
    </row>
    <row r="275" spans="1:5" x14ac:dyDescent="0.15">
      <c r="A275" s="73" t="s">
        <v>1146</v>
      </c>
      <c r="B275" s="73"/>
      <c r="C275" s="73" t="s">
        <v>1947</v>
      </c>
      <c r="E275" s="73"/>
    </row>
    <row r="276" spans="1:5" x14ac:dyDescent="0.15">
      <c r="A276" s="73" t="s">
        <v>1147</v>
      </c>
      <c r="B276" s="73"/>
      <c r="C276" s="73" t="s">
        <v>1948</v>
      </c>
      <c r="E276" s="73"/>
    </row>
    <row r="277" spans="1:5" x14ac:dyDescent="0.15">
      <c r="A277" s="73" t="s">
        <v>1148</v>
      </c>
      <c r="B277" s="73"/>
      <c r="C277" s="73" t="s">
        <v>1949</v>
      </c>
      <c r="E277" s="73"/>
    </row>
    <row r="278" spans="1:5" x14ac:dyDescent="0.15">
      <c r="A278" s="73" t="s">
        <v>1149</v>
      </c>
      <c r="B278" s="73"/>
      <c r="C278" s="73" t="s">
        <v>1950</v>
      </c>
      <c r="E278" s="73"/>
    </row>
    <row r="279" spans="1:5" x14ac:dyDescent="0.15">
      <c r="A279" s="73" t="s">
        <v>1150</v>
      </c>
      <c r="B279" s="73"/>
      <c r="C279" s="73" t="s">
        <v>1951</v>
      </c>
      <c r="E279" s="73"/>
    </row>
    <row r="280" spans="1:5" x14ac:dyDescent="0.15">
      <c r="A280" s="73" t="s">
        <v>1151</v>
      </c>
      <c r="B280" s="73"/>
      <c r="C280" s="73" t="s">
        <v>1952</v>
      </c>
      <c r="E280" s="73"/>
    </row>
    <row r="281" spans="1:5" x14ac:dyDescent="0.15">
      <c r="A281" s="73" t="s">
        <v>1152</v>
      </c>
      <c r="B281" s="73"/>
      <c r="C281" s="73" t="s">
        <v>1953</v>
      </c>
      <c r="E281" s="73"/>
    </row>
    <row r="282" spans="1:5" x14ac:dyDescent="0.15">
      <c r="A282" s="73" t="s">
        <v>1153</v>
      </c>
      <c r="B282" s="73"/>
      <c r="C282" s="73" t="s">
        <v>1954</v>
      </c>
      <c r="E282" s="73"/>
    </row>
    <row r="283" spans="1:5" x14ac:dyDescent="0.15">
      <c r="A283" s="73" t="s">
        <v>1154</v>
      </c>
      <c r="B283" s="73"/>
      <c r="C283" s="73" t="s">
        <v>1955</v>
      </c>
      <c r="E283" s="73"/>
    </row>
    <row r="284" spans="1:5" x14ac:dyDescent="0.15">
      <c r="A284" s="73" t="s">
        <v>1155</v>
      </c>
      <c r="B284" s="73"/>
      <c r="C284" s="73" t="s">
        <v>1956</v>
      </c>
      <c r="E284" s="73"/>
    </row>
    <row r="285" spans="1:5" x14ac:dyDescent="0.15">
      <c r="A285" s="73" t="s">
        <v>1156</v>
      </c>
      <c r="B285" s="73"/>
      <c r="C285" s="73" t="s">
        <v>1957</v>
      </c>
      <c r="E285" s="73"/>
    </row>
    <row r="286" spans="1:5" x14ac:dyDescent="0.15">
      <c r="A286" s="73" t="s">
        <v>1157</v>
      </c>
      <c r="B286" s="73"/>
      <c r="C286" s="73" t="s">
        <v>1958</v>
      </c>
      <c r="E286" s="73"/>
    </row>
    <row r="287" spans="1:5" x14ac:dyDescent="0.15">
      <c r="A287" s="73" t="s">
        <v>1158</v>
      </c>
      <c r="B287" s="73"/>
      <c r="C287" s="73" t="s">
        <v>1959</v>
      </c>
      <c r="E287" s="73"/>
    </row>
    <row r="288" spans="1:5" x14ac:dyDescent="0.15">
      <c r="A288" s="73" t="s">
        <v>1159</v>
      </c>
      <c r="B288" s="73"/>
      <c r="C288" s="73" t="s">
        <v>1960</v>
      </c>
      <c r="E288" s="73"/>
    </row>
    <row r="289" spans="1:5" x14ac:dyDescent="0.15">
      <c r="A289" s="73" t="s">
        <v>1160</v>
      </c>
      <c r="B289" s="73"/>
      <c r="C289" s="73" t="s">
        <v>1961</v>
      </c>
      <c r="E289" s="73"/>
    </row>
    <row r="290" spans="1:5" x14ac:dyDescent="0.15">
      <c r="A290" s="73" t="s">
        <v>1161</v>
      </c>
      <c r="B290" s="73"/>
      <c r="C290" s="73" t="s">
        <v>1962</v>
      </c>
      <c r="E290" s="73"/>
    </row>
    <row r="291" spans="1:5" x14ac:dyDescent="0.15">
      <c r="A291" s="73" t="s">
        <v>1162</v>
      </c>
      <c r="B291" s="73"/>
      <c r="C291" s="73" t="s">
        <v>1963</v>
      </c>
      <c r="E291" s="73"/>
    </row>
    <row r="292" spans="1:5" x14ac:dyDescent="0.15">
      <c r="A292" s="73" t="s">
        <v>1163</v>
      </c>
      <c r="B292" s="73"/>
      <c r="C292" s="73" t="s">
        <v>1964</v>
      </c>
      <c r="E292" s="73"/>
    </row>
    <row r="293" spans="1:5" x14ac:dyDescent="0.15">
      <c r="A293" s="73" t="s">
        <v>1164</v>
      </c>
      <c r="B293" s="73"/>
      <c r="C293" s="73" t="s">
        <v>1965</v>
      </c>
      <c r="E293" s="73"/>
    </row>
    <row r="294" spans="1:5" x14ac:dyDescent="0.15">
      <c r="A294" s="73" t="s">
        <v>1165</v>
      </c>
      <c r="B294" s="73"/>
      <c r="C294" s="73" t="s">
        <v>1966</v>
      </c>
      <c r="E294" s="73"/>
    </row>
    <row r="295" spans="1:5" x14ac:dyDescent="0.15">
      <c r="A295" s="73" t="s">
        <v>1166</v>
      </c>
      <c r="B295" s="73"/>
      <c r="C295" s="73" t="s">
        <v>1967</v>
      </c>
      <c r="E295" s="73"/>
    </row>
    <row r="296" spans="1:5" x14ac:dyDescent="0.15">
      <c r="A296" s="73" t="s">
        <v>1167</v>
      </c>
      <c r="B296" s="73"/>
      <c r="C296" s="73" t="s">
        <v>1968</v>
      </c>
      <c r="E296" s="73"/>
    </row>
    <row r="297" spans="1:5" x14ac:dyDescent="0.15">
      <c r="A297" s="73" t="s">
        <v>1168</v>
      </c>
      <c r="B297" s="73"/>
      <c r="C297" s="73" t="s">
        <v>1969</v>
      </c>
      <c r="E297" s="73"/>
    </row>
    <row r="298" spans="1:5" x14ac:dyDescent="0.15">
      <c r="A298" s="73" t="s">
        <v>1169</v>
      </c>
      <c r="B298" s="73"/>
      <c r="C298" s="73" t="s">
        <v>1970</v>
      </c>
      <c r="E298" s="73"/>
    </row>
    <row r="299" spans="1:5" x14ac:dyDescent="0.15">
      <c r="A299" s="73" t="s">
        <v>1170</v>
      </c>
      <c r="B299" s="73"/>
      <c r="C299" s="73" t="s">
        <v>1971</v>
      </c>
      <c r="E299" s="73"/>
    </row>
    <row r="300" spans="1:5" x14ac:dyDescent="0.15">
      <c r="A300" s="73" t="s">
        <v>1171</v>
      </c>
      <c r="B300" s="73"/>
      <c r="C300" s="73" t="s">
        <v>1972</v>
      </c>
      <c r="E300" s="73"/>
    </row>
    <row r="301" spans="1:5" x14ac:dyDescent="0.15">
      <c r="A301" s="73" t="s">
        <v>1172</v>
      </c>
      <c r="B301" s="73"/>
      <c r="C301" s="73" t="s">
        <v>1973</v>
      </c>
      <c r="E301" s="73"/>
    </row>
    <row r="302" spans="1:5" x14ac:dyDescent="0.15">
      <c r="A302" s="73" t="s">
        <v>1173</v>
      </c>
      <c r="B302" s="73"/>
      <c r="C302" s="73" t="s">
        <v>1974</v>
      </c>
      <c r="E302" s="73"/>
    </row>
    <row r="303" spans="1:5" x14ac:dyDescent="0.15">
      <c r="A303" s="73" t="s">
        <v>1174</v>
      </c>
      <c r="B303" s="73"/>
      <c r="C303" s="73" t="s">
        <v>1975</v>
      </c>
      <c r="E303" s="73"/>
    </row>
    <row r="304" spans="1:5" x14ac:dyDescent="0.15">
      <c r="A304" s="73" t="s">
        <v>1175</v>
      </c>
      <c r="B304" s="73"/>
      <c r="C304" s="73" t="s">
        <v>1976</v>
      </c>
      <c r="E304" s="73"/>
    </row>
    <row r="305" spans="1:5" x14ac:dyDescent="0.15">
      <c r="A305" s="73" t="s">
        <v>1176</v>
      </c>
      <c r="B305" s="73"/>
      <c r="C305" s="73" t="s">
        <v>1977</v>
      </c>
      <c r="E305" s="73"/>
    </row>
    <row r="306" spans="1:5" x14ac:dyDescent="0.15">
      <c r="A306" s="73" t="s">
        <v>1177</v>
      </c>
      <c r="B306" s="73"/>
      <c r="C306" s="73" t="s">
        <v>1978</v>
      </c>
      <c r="E306" s="73"/>
    </row>
    <row r="307" spans="1:5" x14ac:dyDescent="0.15">
      <c r="A307" s="73" t="s">
        <v>1178</v>
      </c>
      <c r="B307" s="73"/>
      <c r="C307" s="73" t="s">
        <v>1979</v>
      </c>
      <c r="E307" s="73"/>
    </row>
    <row r="308" spans="1:5" x14ac:dyDescent="0.15">
      <c r="A308" s="73" t="s">
        <v>1179</v>
      </c>
      <c r="B308" s="73"/>
      <c r="C308" s="73" t="s">
        <v>1980</v>
      </c>
      <c r="E308" s="73"/>
    </row>
    <row r="309" spans="1:5" x14ac:dyDescent="0.15">
      <c r="A309" s="73" t="s">
        <v>1180</v>
      </c>
      <c r="B309" s="73"/>
      <c r="C309" s="73" t="s">
        <v>1981</v>
      </c>
      <c r="E309" s="73"/>
    </row>
    <row r="310" spans="1:5" x14ac:dyDescent="0.15">
      <c r="A310" s="73" t="s">
        <v>1181</v>
      </c>
      <c r="B310" s="73"/>
      <c r="C310" s="73" t="s">
        <v>1982</v>
      </c>
      <c r="E310" s="73"/>
    </row>
    <row r="311" spans="1:5" x14ac:dyDescent="0.15">
      <c r="A311" s="73" t="s">
        <v>1182</v>
      </c>
      <c r="B311" s="73"/>
      <c r="C311" s="73" t="s">
        <v>1983</v>
      </c>
      <c r="E311" s="73"/>
    </row>
    <row r="312" spans="1:5" x14ac:dyDescent="0.15">
      <c r="A312" s="73" t="s">
        <v>1183</v>
      </c>
      <c r="B312" s="73"/>
      <c r="C312" s="73" t="s">
        <v>1984</v>
      </c>
      <c r="E312" s="73"/>
    </row>
    <row r="313" spans="1:5" x14ac:dyDescent="0.15">
      <c r="A313" s="73" t="s">
        <v>1184</v>
      </c>
      <c r="B313" s="73"/>
      <c r="C313" s="73" t="s">
        <v>1985</v>
      </c>
      <c r="E313" s="73"/>
    </row>
    <row r="314" spans="1:5" x14ac:dyDescent="0.15">
      <c r="A314" s="73" t="s">
        <v>1185</v>
      </c>
      <c r="B314" s="73"/>
      <c r="C314" s="73" t="s">
        <v>1986</v>
      </c>
      <c r="E314" s="73"/>
    </row>
    <row r="315" spans="1:5" x14ac:dyDescent="0.15">
      <c r="A315" s="73" t="s">
        <v>1186</v>
      </c>
      <c r="B315" s="73"/>
      <c r="C315" s="73" t="s">
        <v>1987</v>
      </c>
      <c r="E315" s="73"/>
    </row>
    <row r="316" spans="1:5" x14ac:dyDescent="0.15">
      <c r="A316" s="73" t="s">
        <v>1187</v>
      </c>
      <c r="B316" s="73"/>
      <c r="C316" s="73" t="s">
        <v>1988</v>
      </c>
      <c r="E316" s="73"/>
    </row>
    <row r="317" spans="1:5" x14ac:dyDescent="0.15">
      <c r="A317" s="73" t="s">
        <v>1188</v>
      </c>
      <c r="B317" s="73"/>
      <c r="C317" s="73" t="s">
        <v>1989</v>
      </c>
      <c r="E317" s="73"/>
    </row>
    <row r="318" spans="1:5" x14ac:dyDescent="0.15">
      <c r="A318" s="73" t="s">
        <v>1189</v>
      </c>
      <c r="B318" s="73"/>
      <c r="C318" s="73" t="s">
        <v>1990</v>
      </c>
      <c r="E318" s="73"/>
    </row>
    <row r="319" spans="1:5" x14ac:dyDescent="0.15">
      <c r="A319" s="73" t="s">
        <v>1190</v>
      </c>
      <c r="B319" s="73"/>
      <c r="C319" s="73" t="s">
        <v>1991</v>
      </c>
      <c r="E319" s="73"/>
    </row>
    <row r="320" spans="1:5" x14ac:dyDescent="0.15">
      <c r="A320" s="73" t="s">
        <v>1191</v>
      </c>
      <c r="B320" s="73"/>
      <c r="C320" s="73" t="s">
        <v>1992</v>
      </c>
      <c r="E320" s="73"/>
    </row>
    <row r="321" spans="1:5" x14ac:dyDescent="0.15">
      <c r="A321" s="73" t="s">
        <v>1192</v>
      </c>
      <c r="B321" s="73"/>
      <c r="C321" s="73" t="s">
        <v>1993</v>
      </c>
      <c r="E321" s="73"/>
    </row>
    <row r="322" spans="1:5" x14ac:dyDescent="0.15">
      <c r="A322" s="73" t="s">
        <v>1193</v>
      </c>
      <c r="B322" s="73"/>
      <c r="C322" s="73" t="s">
        <v>1994</v>
      </c>
      <c r="E322" s="73"/>
    </row>
    <row r="323" spans="1:5" x14ac:dyDescent="0.15">
      <c r="A323" s="73" t="s">
        <v>1194</v>
      </c>
      <c r="B323" s="73"/>
      <c r="C323" s="73" t="s">
        <v>1995</v>
      </c>
      <c r="E323" s="73"/>
    </row>
    <row r="324" spans="1:5" x14ac:dyDescent="0.15">
      <c r="A324" s="73" t="s">
        <v>1195</v>
      </c>
      <c r="B324" s="73"/>
      <c r="C324" s="73" t="s">
        <v>1996</v>
      </c>
      <c r="E324" s="73"/>
    </row>
    <row r="325" spans="1:5" x14ac:dyDescent="0.15">
      <c r="A325" s="73" t="s">
        <v>1196</v>
      </c>
      <c r="B325" s="73"/>
      <c r="C325" s="73" t="s">
        <v>1997</v>
      </c>
      <c r="E325" s="73"/>
    </row>
    <row r="326" spans="1:5" x14ac:dyDescent="0.15">
      <c r="A326" s="73" t="s">
        <v>1197</v>
      </c>
      <c r="B326" s="73"/>
      <c r="C326" s="73" t="s">
        <v>1998</v>
      </c>
      <c r="E326" s="73"/>
    </row>
    <row r="327" spans="1:5" x14ac:dyDescent="0.15">
      <c r="A327" s="73" t="s">
        <v>1198</v>
      </c>
      <c r="B327" s="73"/>
      <c r="C327" s="73" t="s">
        <v>1999</v>
      </c>
      <c r="E327" s="73"/>
    </row>
    <row r="328" spans="1:5" x14ac:dyDescent="0.15">
      <c r="A328" s="73" t="s">
        <v>1199</v>
      </c>
      <c r="B328" s="73"/>
      <c r="C328" s="73" t="s">
        <v>2000</v>
      </c>
      <c r="E328" s="73"/>
    </row>
    <row r="329" spans="1:5" x14ac:dyDescent="0.15">
      <c r="A329" s="73" t="s">
        <v>1200</v>
      </c>
      <c r="B329" s="73"/>
      <c r="C329" s="73" t="s">
        <v>2001</v>
      </c>
      <c r="E329" s="73"/>
    </row>
    <row r="330" spans="1:5" x14ac:dyDescent="0.15">
      <c r="A330" s="73" t="s">
        <v>1201</v>
      </c>
      <c r="B330" s="73"/>
      <c r="C330" s="73" t="s">
        <v>2002</v>
      </c>
      <c r="E330" s="73"/>
    </row>
    <row r="331" spans="1:5" x14ac:dyDescent="0.15">
      <c r="A331" s="73" t="s">
        <v>1202</v>
      </c>
      <c r="B331" s="73"/>
      <c r="C331" s="73" t="s">
        <v>2003</v>
      </c>
      <c r="E331" s="73"/>
    </row>
    <row r="332" spans="1:5" x14ac:dyDescent="0.15">
      <c r="A332" s="73" t="s">
        <v>1203</v>
      </c>
      <c r="B332" s="73"/>
      <c r="C332" s="73" t="s">
        <v>2004</v>
      </c>
      <c r="E332" s="73"/>
    </row>
    <row r="333" spans="1:5" x14ac:dyDescent="0.15">
      <c r="A333" s="73" t="s">
        <v>1204</v>
      </c>
      <c r="B333" s="73"/>
      <c r="C333" s="73" t="s">
        <v>2005</v>
      </c>
      <c r="E333" s="73"/>
    </row>
    <row r="334" spans="1:5" x14ac:dyDescent="0.15">
      <c r="A334" s="73" t="s">
        <v>1205</v>
      </c>
      <c r="B334" s="73"/>
      <c r="C334" s="73" t="s">
        <v>2006</v>
      </c>
      <c r="E334" s="73"/>
    </row>
    <row r="335" spans="1:5" x14ac:dyDescent="0.15">
      <c r="A335" s="73" t="s">
        <v>1206</v>
      </c>
      <c r="B335" s="73"/>
      <c r="C335" s="73" t="s">
        <v>2007</v>
      </c>
      <c r="E335" s="73"/>
    </row>
    <row r="336" spans="1:5" x14ac:dyDescent="0.15">
      <c r="A336" s="73" t="s">
        <v>1207</v>
      </c>
      <c r="B336" s="73"/>
      <c r="C336" s="73" t="s">
        <v>2008</v>
      </c>
      <c r="E336" s="73"/>
    </row>
    <row r="337" spans="1:5" x14ac:dyDescent="0.15">
      <c r="A337" s="73" t="s">
        <v>1208</v>
      </c>
      <c r="B337" s="73"/>
      <c r="C337" s="73"/>
      <c r="E337" s="73"/>
    </row>
    <row r="338" spans="1:5" x14ac:dyDescent="0.15">
      <c r="A338" s="73" t="s">
        <v>1209</v>
      </c>
      <c r="B338" s="73"/>
      <c r="C338" s="73"/>
      <c r="E338" s="73"/>
    </row>
    <row r="339" spans="1:5" x14ac:dyDescent="0.15">
      <c r="A339" s="73" t="s">
        <v>1210</v>
      </c>
      <c r="B339" s="73"/>
      <c r="C339" s="73"/>
      <c r="E339" s="73"/>
    </row>
    <row r="340" spans="1:5" x14ac:dyDescent="0.15">
      <c r="A340" s="73" t="s">
        <v>1211</v>
      </c>
      <c r="B340" s="73"/>
      <c r="C340" s="73"/>
      <c r="E340" s="73"/>
    </row>
    <row r="341" spans="1:5" x14ac:dyDescent="0.15">
      <c r="A341" s="73" t="s">
        <v>1212</v>
      </c>
      <c r="B341" s="73"/>
      <c r="C341" s="73"/>
      <c r="E341" s="73"/>
    </row>
    <row r="342" spans="1:5" x14ac:dyDescent="0.15">
      <c r="A342" s="73" t="s">
        <v>1213</v>
      </c>
      <c r="B342" s="73"/>
      <c r="C342" s="73"/>
      <c r="E342" s="73"/>
    </row>
    <row r="343" spans="1:5" x14ac:dyDescent="0.15">
      <c r="A343" s="73" t="s">
        <v>1214</v>
      </c>
      <c r="B343" s="73"/>
      <c r="C343" s="73"/>
      <c r="E343" s="73"/>
    </row>
    <row r="344" spans="1:5" x14ac:dyDescent="0.15">
      <c r="A344" s="73" t="s">
        <v>1215</v>
      </c>
      <c r="B344" s="73"/>
      <c r="C344" s="73"/>
      <c r="E344" s="73"/>
    </row>
    <row r="345" spans="1:5" x14ac:dyDescent="0.15">
      <c r="A345" s="73" t="s">
        <v>1216</v>
      </c>
      <c r="B345" s="73"/>
      <c r="C345" s="73"/>
      <c r="E345" s="73"/>
    </row>
    <row r="346" spans="1:5" x14ac:dyDescent="0.15">
      <c r="A346" s="73" t="s">
        <v>1217</v>
      </c>
      <c r="B346" s="73"/>
      <c r="C346" s="73"/>
      <c r="E346" s="73"/>
    </row>
    <row r="347" spans="1:5" x14ac:dyDescent="0.15">
      <c r="A347" s="73" t="s">
        <v>1218</v>
      </c>
      <c r="B347" s="73"/>
      <c r="C347" s="73"/>
      <c r="E347" s="73"/>
    </row>
    <row r="348" spans="1:5" x14ac:dyDescent="0.15">
      <c r="A348" s="73" t="s">
        <v>1219</v>
      </c>
      <c r="B348" s="73"/>
      <c r="C348" s="73"/>
      <c r="E348" s="73"/>
    </row>
    <row r="349" spans="1:5" x14ac:dyDescent="0.15">
      <c r="A349" s="73" t="s">
        <v>1220</v>
      </c>
      <c r="B349" s="73"/>
      <c r="C349" s="73"/>
      <c r="E349" s="73"/>
    </row>
    <row r="350" spans="1:5" x14ac:dyDescent="0.15">
      <c r="A350" s="73" t="s">
        <v>1221</v>
      </c>
      <c r="B350" s="73"/>
      <c r="C350" s="73"/>
      <c r="E350" s="73"/>
    </row>
    <row r="351" spans="1:5" x14ac:dyDescent="0.15">
      <c r="A351" s="73" t="s">
        <v>1222</v>
      </c>
      <c r="B351" s="73"/>
      <c r="C351" s="73"/>
      <c r="E351" s="73"/>
    </row>
    <row r="352" spans="1:5" x14ac:dyDescent="0.15">
      <c r="A352" s="73" t="s">
        <v>1223</v>
      </c>
      <c r="B352" s="73"/>
      <c r="C352" s="73"/>
      <c r="E352" s="73"/>
    </row>
    <row r="353" spans="1:5" x14ac:dyDescent="0.15">
      <c r="A353" s="73" t="s">
        <v>1224</v>
      </c>
      <c r="B353" s="73"/>
      <c r="C353" s="73"/>
      <c r="E353" s="73"/>
    </row>
    <row r="354" spans="1:5" x14ac:dyDescent="0.15">
      <c r="A354" s="73" t="s">
        <v>1225</v>
      </c>
      <c r="B354" s="73"/>
      <c r="C354" s="73"/>
      <c r="E354" s="73"/>
    </row>
    <row r="355" spans="1:5" x14ac:dyDescent="0.15">
      <c r="A355" s="73" t="s">
        <v>1226</v>
      </c>
      <c r="B355" s="73"/>
      <c r="C355" s="73"/>
      <c r="E355" s="73"/>
    </row>
    <row r="356" spans="1:5" x14ac:dyDescent="0.15">
      <c r="A356" s="73" t="s">
        <v>1227</v>
      </c>
      <c r="B356" s="73"/>
      <c r="C356" s="73"/>
      <c r="E356" s="73"/>
    </row>
    <row r="357" spans="1:5" x14ac:dyDescent="0.15">
      <c r="A357" s="73" t="s">
        <v>1228</v>
      </c>
      <c r="B357" s="73"/>
      <c r="C357" s="73"/>
      <c r="E357" s="73"/>
    </row>
    <row r="358" spans="1:5" x14ac:dyDescent="0.15">
      <c r="A358" s="73" t="s">
        <v>1229</v>
      </c>
      <c r="B358" s="73"/>
      <c r="C358" s="73"/>
      <c r="E358" s="73"/>
    </row>
    <row r="359" spans="1:5" x14ac:dyDescent="0.15">
      <c r="A359" s="73" t="s">
        <v>1230</v>
      </c>
      <c r="B359" s="73"/>
      <c r="C359" s="73"/>
      <c r="E359" s="73"/>
    </row>
    <row r="360" spans="1:5" x14ac:dyDescent="0.15">
      <c r="A360" s="73" t="s">
        <v>1231</v>
      </c>
      <c r="B360" s="73"/>
      <c r="C360" s="73"/>
      <c r="E360" s="73"/>
    </row>
    <row r="361" spans="1:5" x14ac:dyDescent="0.15">
      <c r="A361" s="73" t="s">
        <v>1232</v>
      </c>
      <c r="B361" s="73"/>
      <c r="C361" s="73"/>
      <c r="E361" s="73"/>
    </row>
    <row r="362" spans="1:5" x14ac:dyDescent="0.15">
      <c r="A362" s="73" t="s">
        <v>1233</v>
      </c>
      <c r="B362" s="73"/>
      <c r="C362" s="73"/>
      <c r="E362" s="73"/>
    </row>
    <row r="363" spans="1:5" x14ac:dyDescent="0.15">
      <c r="A363" s="73" t="s">
        <v>1234</v>
      </c>
      <c r="B363" s="73"/>
      <c r="C363" s="73"/>
      <c r="E363" s="73"/>
    </row>
    <row r="364" spans="1:5" x14ac:dyDescent="0.15">
      <c r="A364" s="73" t="s">
        <v>1235</v>
      </c>
      <c r="B364" s="73"/>
      <c r="C364" s="73"/>
      <c r="E364" s="73"/>
    </row>
    <row r="365" spans="1:5" x14ac:dyDescent="0.15">
      <c r="A365" s="73" t="s">
        <v>1236</v>
      </c>
      <c r="B365" s="73"/>
      <c r="C365" s="73"/>
      <c r="E365" s="73"/>
    </row>
    <row r="366" spans="1:5" x14ac:dyDescent="0.15">
      <c r="A366" s="73" t="s">
        <v>1237</v>
      </c>
      <c r="B366" s="73"/>
      <c r="C366" s="73"/>
      <c r="E366" s="73"/>
    </row>
    <row r="367" spans="1:5" x14ac:dyDescent="0.15">
      <c r="A367" s="73" t="s">
        <v>1238</v>
      </c>
      <c r="B367" s="73"/>
      <c r="C367" s="73"/>
      <c r="E367" s="73"/>
    </row>
    <row r="368" spans="1:5" x14ac:dyDescent="0.15">
      <c r="A368" s="73" t="s">
        <v>1239</v>
      </c>
      <c r="B368" s="73"/>
      <c r="C368" s="73"/>
      <c r="E368" s="73"/>
    </row>
    <row r="369" spans="1:5" x14ac:dyDescent="0.15">
      <c r="A369" s="73" t="s">
        <v>1240</v>
      </c>
      <c r="B369" s="73"/>
      <c r="C369" s="73"/>
      <c r="E369" s="73"/>
    </row>
    <row r="370" spans="1:5" x14ac:dyDescent="0.15">
      <c r="A370" s="73" t="s">
        <v>1241</v>
      </c>
      <c r="B370" s="73"/>
      <c r="C370" s="73"/>
      <c r="E370" s="73"/>
    </row>
    <row r="371" spans="1:5" x14ac:dyDescent="0.15">
      <c r="A371" s="73" t="s">
        <v>1242</v>
      </c>
      <c r="B371" s="73"/>
      <c r="C371" s="73"/>
      <c r="E371" s="73"/>
    </row>
    <row r="372" spans="1:5" x14ac:dyDescent="0.15">
      <c r="A372" s="73" t="s">
        <v>1243</v>
      </c>
      <c r="B372" s="73"/>
      <c r="C372" s="73"/>
      <c r="E372" s="73"/>
    </row>
    <row r="373" spans="1:5" x14ac:dyDescent="0.15">
      <c r="A373" s="73" t="s">
        <v>1244</v>
      </c>
      <c r="B373" s="73"/>
      <c r="C373" s="73"/>
      <c r="E373" s="73"/>
    </row>
    <row r="374" spans="1:5" x14ac:dyDescent="0.15">
      <c r="A374" s="73" t="s">
        <v>1245</v>
      </c>
      <c r="B374" s="73"/>
      <c r="C374" s="73"/>
      <c r="E374" s="73"/>
    </row>
    <row r="375" spans="1:5" x14ac:dyDescent="0.15">
      <c r="A375" s="73" t="s">
        <v>1246</v>
      </c>
      <c r="B375" s="73"/>
      <c r="C375" s="73"/>
      <c r="E375" s="73"/>
    </row>
    <row r="376" spans="1:5" x14ac:dyDescent="0.15">
      <c r="A376" s="73" t="s">
        <v>1247</v>
      </c>
      <c r="B376" s="73"/>
      <c r="C376" s="73"/>
      <c r="E376" s="73"/>
    </row>
    <row r="377" spans="1:5" x14ac:dyDescent="0.15">
      <c r="A377" s="73" t="s">
        <v>1248</v>
      </c>
      <c r="B377" s="73"/>
      <c r="C377" s="73"/>
      <c r="E377" s="73"/>
    </row>
    <row r="378" spans="1:5" x14ac:dyDescent="0.15">
      <c r="A378" s="73" t="s">
        <v>1249</v>
      </c>
      <c r="B378" s="73"/>
      <c r="C378" s="73"/>
      <c r="E378" s="73"/>
    </row>
    <row r="379" spans="1:5" x14ac:dyDescent="0.15">
      <c r="A379" s="73" t="s">
        <v>1250</v>
      </c>
      <c r="B379" s="73"/>
      <c r="C379" s="73"/>
      <c r="E379" s="73"/>
    </row>
    <row r="380" spans="1:5" x14ac:dyDescent="0.15">
      <c r="A380" s="73" t="s">
        <v>1251</v>
      </c>
      <c r="B380" s="73"/>
      <c r="C380" s="73"/>
      <c r="E380" s="73"/>
    </row>
    <row r="381" spans="1:5" x14ac:dyDescent="0.15">
      <c r="A381" s="73" t="s">
        <v>1252</v>
      </c>
      <c r="B381" s="73"/>
      <c r="C381" s="73"/>
      <c r="E381" s="73"/>
    </row>
    <row r="382" spans="1:5" x14ac:dyDescent="0.15">
      <c r="A382" s="73" t="s">
        <v>1253</v>
      </c>
      <c r="B382" s="73"/>
      <c r="C382" s="73"/>
      <c r="E382" s="73"/>
    </row>
    <row r="383" spans="1:5" x14ac:dyDescent="0.15">
      <c r="A383" s="73" t="s">
        <v>1254</v>
      </c>
      <c r="B383" s="73"/>
      <c r="C383" s="73"/>
      <c r="E383" s="73"/>
    </row>
    <row r="384" spans="1:5" x14ac:dyDescent="0.15">
      <c r="A384" s="73" t="s">
        <v>1255</v>
      </c>
      <c r="B384" s="73"/>
      <c r="C384" s="73"/>
      <c r="E384" s="73"/>
    </row>
    <row r="385" spans="1:5" x14ac:dyDescent="0.15">
      <c r="A385" s="73" t="s">
        <v>1256</v>
      </c>
      <c r="B385" s="73"/>
      <c r="C385" s="73"/>
      <c r="E385" s="73"/>
    </row>
    <row r="386" spans="1:5" x14ac:dyDescent="0.15">
      <c r="A386" s="73" t="s">
        <v>1257</v>
      </c>
      <c r="B386" s="73"/>
      <c r="C386" s="73"/>
      <c r="E386" s="73"/>
    </row>
    <row r="387" spans="1:5" x14ac:dyDescent="0.15">
      <c r="A387" s="73" t="s">
        <v>1258</v>
      </c>
      <c r="B387" s="73"/>
      <c r="C387" s="73"/>
      <c r="E387" s="73"/>
    </row>
    <row r="388" spans="1:5" x14ac:dyDescent="0.15">
      <c r="A388" s="73" t="s">
        <v>1259</v>
      </c>
      <c r="B388" s="73"/>
      <c r="C388" s="73"/>
      <c r="E388" s="73"/>
    </row>
    <row r="389" spans="1:5" x14ac:dyDescent="0.15">
      <c r="A389" s="73" t="s">
        <v>1260</v>
      </c>
      <c r="B389" s="73"/>
      <c r="C389" s="73"/>
      <c r="E389" s="73"/>
    </row>
    <row r="390" spans="1:5" x14ac:dyDescent="0.15">
      <c r="A390" s="73" t="s">
        <v>1261</v>
      </c>
      <c r="B390" s="73"/>
      <c r="C390" s="73"/>
      <c r="E390" s="73"/>
    </row>
    <row r="391" spans="1:5" x14ac:dyDescent="0.15">
      <c r="A391" s="73" t="s">
        <v>1262</v>
      </c>
      <c r="B391" s="73"/>
      <c r="C391" s="73"/>
      <c r="E391" s="73"/>
    </row>
    <row r="392" spans="1:5" x14ac:dyDescent="0.15">
      <c r="A392" s="73" t="s">
        <v>1263</v>
      </c>
      <c r="B392" s="73"/>
      <c r="C392" s="73"/>
      <c r="E392" s="73"/>
    </row>
    <row r="393" spans="1:5" x14ac:dyDescent="0.15">
      <c r="A393" s="73" t="s">
        <v>1264</v>
      </c>
      <c r="B393" s="73"/>
      <c r="C393" s="73"/>
      <c r="E393" s="73"/>
    </row>
    <row r="394" spans="1:5" x14ac:dyDescent="0.15">
      <c r="A394" s="73" t="s">
        <v>1265</v>
      </c>
      <c r="B394" s="73"/>
      <c r="C394" s="73"/>
      <c r="E394" s="73"/>
    </row>
    <row r="395" spans="1:5" x14ac:dyDescent="0.15">
      <c r="A395" s="73" t="s">
        <v>1266</v>
      </c>
      <c r="B395" s="73"/>
      <c r="C395" s="73"/>
      <c r="E395" s="73"/>
    </row>
    <row r="396" spans="1:5" x14ac:dyDescent="0.15">
      <c r="A396" s="73" t="s">
        <v>1267</v>
      </c>
      <c r="B396" s="73"/>
      <c r="C396" s="73"/>
      <c r="E396" s="73"/>
    </row>
    <row r="397" spans="1:5" x14ac:dyDescent="0.15">
      <c r="A397" s="73" t="s">
        <v>1268</v>
      </c>
      <c r="B397" s="73"/>
      <c r="C397" s="73"/>
      <c r="E397" s="73"/>
    </row>
    <row r="398" spans="1:5" x14ac:dyDescent="0.15">
      <c r="A398" s="73" t="s">
        <v>1269</v>
      </c>
      <c r="B398" s="73"/>
      <c r="C398" s="73"/>
      <c r="E398" s="73"/>
    </row>
    <row r="399" spans="1:5" x14ac:dyDescent="0.15">
      <c r="A399" s="73" t="s">
        <v>1270</v>
      </c>
      <c r="B399" s="73"/>
      <c r="C399" s="73"/>
      <c r="E399" s="73"/>
    </row>
    <row r="400" spans="1:5" x14ac:dyDescent="0.15">
      <c r="A400" s="73" t="s">
        <v>1271</v>
      </c>
      <c r="B400" s="73"/>
      <c r="C400" s="73"/>
      <c r="E400" s="73"/>
    </row>
    <row r="401" spans="1:5" x14ac:dyDescent="0.15">
      <c r="A401" s="73" t="s">
        <v>1272</v>
      </c>
      <c r="B401" s="73"/>
      <c r="C401" s="73"/>
      <c r="E401" s="73"/>
    </row>
    <row r="402" spans="1:5" x14ac:dyDescent="0.15">
      <c r="A402" s="73" t="s">
        <v>1273</v>
      </c>
      <c r="B402" s="73"/>
      <c r="C402" s="73"/>
      <c r="E402" s="73"/>
    </row>
    <row r="403" spans="1:5" x14ac:dyDescent="0.15">
      <c r="A403" s="73" t="s">
        <v>1274</v>
      </c>
      <c r="B403" s="73"/>
      <c r="C403" s="73"/>
      <c r="E403" s="73"/>
    </row>
    <row r="404" spans="1:5" x14ac:dyDescent="0.15">
      <c r="A404" s="73" t="s">
        <v>1275</v>
      </c>
      <c r="B404" s="73"/>
      <c r="C404" s="73"/>
      <c r="E404" s="73"/>
    </row>
    <row r="405" spans="1:5" x14ac:dyDescent="0.15">
      <c r="A405" s="73" t="s">
        <v>1276</v>
      </c>
      <c r="B405" s="73"/>
      <c r="C405" s="73"/>
      <c r="E405" s="73"/>
    </row>
    <row r="406" spans="1:5" x14ac:dyDescent="0.15">
      <c r="A406" s="73" t="s">
        <v>1277</v>
      </c>
      <c r="B406" s="73"/>
      <c r="C406" s="73"/>
      <c r="E406" s="73"/>
    </row>
    <row r="407" spans="1:5" x14ac:dyDescent="0.15">
      <c r="A407" s="73" t="s">
        <v>1278</v>
      </c>
      <c r="B407" s="73"/>
      <c r="C407" s="73"/>
      <c r="E407" s="73"/>
    </row>
    <row r="408" spans="1:5" x14ac:dyDescent="0.15">
      <c r="A408" s="73" t="s">
        <v>1279</v>
      </c>
      <c r="B408" s="73"/>
      <c r="C408" s="73"/>
      <c r="E408" s="73"/>
    </row>
    <row r="409" spans="1:5" x14ac:dyDescent="0.15">
      <c r="A409" s="73" t="s">
        <v>1280</v>
      </c>
      <c r="B409" s="73"/>
      <c r="C409" s="73"/>
      <c r="E409" s="73"/>
    </row>
    <row r="410" spans="1:5" x14ac:dyDescent="0.15">
      <c r="A410" s="73" t="s">
        <v>1281</v>
      </c>
      <c r="B410" s="73"/>
      <c r="C410" s="73"/>
      <c r="E410" s="73"/>
    </row>
    <row r="411" spans="1:5" x14ac:dyDescent="0.15">
      <c r="A411" s="73" t="s">
        <v>1282</v>
      </c>
      <c r="B411" s="73"/>
      <c r="C411" s="73"/>
      <c r="E411" s="73"/>
    </row>
    <row r="412" spans="1:5" x14ac:dyDescent="0.15">
      <c r="A412" s="73" t="s">
        <v>1283</v>
      </c>
      <c r="B412" s="73"/>
      <c r="C412" s="73"/>
      <c r="E412" s="73"/>
    </row>
    <row r="413" spans="1:5" x14ac:dyDescent="0.15">
      <c r="A413" s="73" t="s">
        <v>1284</v>
      </c>
      <c r="B413" s="73"/>
      <c r="C413" s="73"/>
      <c r="E413" s="73"/>
    </row>
    <row r="414" spans="1:5" x14ac:dyDescent="0.15">
      <c r="A414" s="73" t="s">
        <v>1285</v>
      </c>
      <c r="B414" s="73"/>
      <c r="C414" s="73"/>
      <c r="E414" s="73"/>
    </row>
    <row r="415" spans="1:5" x14ac:dyDescent="0.15">
      <c r="A415" s="73" t="s">
        <v>1286</v>
      </c>
      <c r="B415" s="73"/>
      <c r="C415" s="73"/>
      <c r="E415" s="73"/>
    </row>
    <row r="416" spans="1:5" x14ac:dyDescent="0.15">
      <c r="A416" s="73" t="s">
        <v>1287</v>
      </c>
      <c r="B416" s="73"/>
      <c r="C416" s="73"/>
      <c r="E416" s="73"/>
    </row>
    <row r="417" spans="1:5" x14ac:dyDescent="0.15">
      <c r="A417" s="73" t="s">
        <v>1288</v>
      </c>
      <c r="B417" s="73"/>
      <c r="C417" s="73"/>
      <c r="E417" s="73"/>
    </row>
    <row r="418" spans="1:5" x14ac:dyDescent="0.15">
      <c r="A418" s="73" t="s">
        <v>1289</v>
      </c>
      <c r="B418" s="73"/>
      <c r="C418" s="73"/>
      <c r="E418" s="73"/>
    </row>
    <row r="419" spans="1:5" x14ac:dyDescent="0.15">
      <c r="A419" s="73" t="s">
        <v>1290</v>
      </c>
      <c r="B419" s="73"/>
      <c r="C419" s="73"/>
      <c r="E419" s="73"/>
    </row>
    <row r="420" spans="1:5" x14ac:dyDescent="0.15">
      <c r="A420" s="73" t="s">
        <v>1291</v>
      </c>
      <c r="B420" s="73"/>
      <c r="C420" s="73"/>
      <c r="E420" s="73"/>
    </row>
    <row r="421" spans="1:5" x14ac:dyDescent="0.15">
      <c r="A421" s="73" t="s">
        <v>1292</v>
      </c>
      <c r="B421" s="73"/>
      <c r="C421" s="73"/>
      <c r="E421" s="73"/>
    </row>
    <row r="422" spans="1:5" x14ac:dyDescent="0.15">
      <c r="A422" s="73" t="s">
        <v>1293</v>
      </c>
      <c r="B422" s="73"/>
      <c r="C422" s="73"/>
      <c r="E422" s="73"/>
    </row>
    <row r="423" spans="1:5" x14ac:dyDescent="0.15">
      <c r="A423" s="73" t="s">
        <v>1294</v>
      </c>
      <c r="B423" s="73"/>
      <c r="C423" s="73"/>
      <c r="E423" s="73"/>
    </row>
    <row r="424" spans="1:5" x14ac:dyDescent="0.15">
      <c r="A424" s="73" t="s">
        <v>1295</v>
      </c>
      <c r="B424" s="73"/>
      <c r="C424" s="73"/>
      <c r="E424" s="73"/>
    </row>
    <row r="425" spans="1:5" x14ac:dyDescent="0.15">
      <c r="A425" s="73" t="s">
        <v>1296</v>
      </c>
      <c r="B425" s="73"/>
      <c r="C425" s="73"/>
      <c r="E425" s="73"/>
    </row>
    <row r="426" spans="1:5" x14ac:dyDescent="0.15">
      <c r="A426" s="73" t="s">
        <v>1297</v>
      </c>
      <c r="B426" s="73"/>
      <c r="C426" s="73"/>
      <c r="E426" s="73"/>
    </row>
    <row r="427" spans="1:5" x14ac:dyDescent="0.15">
      <c r="A427" s="73" t="s">
        <v>1298</v>
      </c>
      <c r="B427" s="73"/>
      <c r="C427" s="73"/>
      <c r="E427" s="73"/>
    </row>
    <row r="428" spans="1:5" x14ac:dyDescent="0.15">
      <c r="A428" s="73" t="s">
        <v>1299</v>
      </c>
      <c r="B428" s="73"/>
      <c r="C428" s="73"/>
      <c r="E428" s="73"/>
    </row>
    <row r="429" spans="1:5" x14ac:dyDescent="0.15">
      <c r="A429" s="73" t="s">
        <v>1300</v>
      </c>
      <c r="B429" s="73"/>
      <c r="C429" s="73"/>
      <c r="E429" s="73"/>
    </row>
    <row r="430" spans="1:5" x14ac:dyDescent="0.15">
      <c r="A430" s="73" t="s">
        <v>1301</v>
      </c>
      <c r="B430" s="73"/>
      <c r="C430" s="73"/>
      <c r="E430" s="73"/>
    </row>
    <row r="431" spans="1:5" x14ac:dyDescent="0.15">
      <c r="A431" s="73" t="s">
        <v>1302</v>
      </c>
      <c r="B431" s="73"/>
      <c r="C431" s="73"/>
      <c r="E431" s="73"/>
    </row>
    <row r="432" spans="1:5" x14ac:dyDescent="0.15">
      <c r="A432" s="73" t="s">
        <v>1303</v>
      </c>
      <c r="B432" s="73"/>
      <c r="C432" s="73"/>
      <c r="E432" s="73"/>
    </row>
    <row r="433" spans="1:5" x14ac:dyDescent="0.15">
      <c r="A433" s="73" t="s">
        <v>1304</v>
      </c>
      <c r="B433" s="73"/>
      <c r="C433" s="73"/>
      <c r="E433" s="73"/>
    </row>
    <row r="434" spans="1:5" x14ac:dyDescent="0.15">
      <c r="A434" s="73" t="s">
        <v>1305</v>
      </c>
      <c r="B434" s="73"/>
      <c r="C434" s="73"/>
      <c r="E434" s="73"/>
    </row>
    <row r="435" spans="1:5" x14ac:dyDescent="0.15">
      <c r="A435" s="73" t="s">
        <v>1306</v>
      </c>
      <c r="B435" s="73"/>
      <c r="C435" s="73"/>
      <c r="E435" s="73"/>
    </row>
    <row r="436" spans="1:5" x14ac:dyDescent="0.15">
      <c r="A436" s="73" t="s">
        <v>1307</v>
      </c>
      <c r="B436" s="73"/>
      <c r="C436" s="73"/>
      <c r="E436" s="73"/>
    </row>
    <row r="437" spans="1:5" x14ac:dyDescent="0.15">
      <c r="A437" s="73" t="s">
        <v>1308</v>
      </c>
      <c r="B437" s="73"/>
      <c r="C437" s="73"/>
      <c r="E437" s="73"/>
    </row>
    <row r="438" spans="1:5" x14ac:dyDescent="0.15">
      <c r="A438" s="73" t="s">
        <v>1309</v>
      </c>
      <c r="B438" s="73"/>
      <c r="C438" s="73"/>
      <c r="E438" s="73"/>
    </row>
    <row r="439" spans="1:5" x14ac:dyDescent="0.15">
      <c r="A439" s="73" t="s">
        <v>1310</v>
      </c>
      <c r="B439" s="73"/>
      <c r="C439" s="73"/>
      <c r="E439" s="73"/>
    </row>
    <row r="440" spans="1:5" x14ac:dyDescent="0.15">
      <c r="A440" s="73" t="s">
        <v>1311</v>
      </c>
      <c r="B440" s="73"/>
      <c r="C440" s="73"/>
      <c r="E440" s="73"/>
    </row>
    <row r="441" spans="1:5" x14ac:dyDescent="0.15">
      <c r="A441" s="73" t="s">
        <v>1312</v>
      </c>
      <c r="B441" s="73"/>
      <c r="C441" s="73"/>
      <c r="E441" s="73"/>
    </row>
    <row r="442" spans="1:5" x14ac:dyDescent="0.15">
      <c r="A442" s="73" t="s">
        <v>1313</v>
      </c>
      <c r="B442" s="73"/>
      <c r="C442" s="73"/>
      <c r="E442" s="73"/>
    </row>
    <row r="443" spans="1:5" x14ac:dyDescent="0.15">
      <c r="A443" s="73" t="s">
        <v>1314</v>
      </c>
      <c r="B443" s="73"/>
      <c r="C443" s="73"/>
      <c r="E443" s="73"/>
    </row>
    <row r="444" spans="1:5" x14ac:dyDescent="0.15">
      <c r="A444" s="73" t="s">
        <v>1315</v>
      </c>
      <c r="B444" s="73"/>
      <c r="C444" s="73"/>
      <c r="E444" s="73"/>
    </row>
    <row r="445" spans="1:5" x14ac:dyDescent="0.15">
      <c r="A445" s="73" t="s">
        <v>1316</v>
      </c>
      <c r="B445" s="73"/>
      <c r="C445" s="73"/>
      <c r="E445" s="73"/>
    </row>
    <row r="446" spans="1:5" x14ac:dyDescent="0.15">
      <c r="A446" s="73" t="s">
        <v>1317</v>
      </c>
      <c r="B446" s="73"/>
      <c r="C446" s="73"/>
      <c r="E446" s="73"/>
    </row>
    <row r="447" spans="1:5" x14ac:dyDescent="0.15">
      <c r="A447" s="73" t="s">
        <v>1318</v>
      </c>
      <c r="B447" s="73"/>
      <c r="C447" s="73"/>
      <c r="E447" s="73"/>
    </row>
    <row r="448" spans="1:5" x14ac:dyDescent="0.15">
      <c r="A448" s="73" t="s">
        <v>1319</v>
      </c>
      <c r="B448" s="73"/>
      <c r="C448" s="73"/>
      <c r="E448" s="73"/>
    </row>
    <row r="449" spans="1:5" x14ac:dyDescent="0.15">
      <c r="A449" s="73" t="s">
        <v>1320</v>
      </c>
      <c r="B449" s="73"/>
      <c r="C449" s="73"/>
      <c r="E449" s="73"/>
    </row>
    <row r="450" spans="1:5" x14ac:dyDescent="0.15">
      <c r="A450" s="73" t="s">
        <v>1321</v>
      </c>
      <c r="B450" s="73"/>
      <c r="C450" s="73"/>
      <c r="E450" s="73"/>
    </row>
    <row r="451" spans="1:5" x14ac:dyDescent="0.15">
      <c r="A451" s="73" t="s">
        <v>1322</v>
      </c>
      <c r="B451" s="73"/>
      <c r="C451" s="73"/>
      <c r="E451" s="73"/>
    </row>
    <row r="452" spans="1:5" x14ac:dyDescent="0.15">
      <c r="A452" s="73" t="s">
        <v>1323</v>
      </c>
      <c r="B452" s="73"/>
      <c r="C452" s="73"/>
      <c r="E452" s="73"/>
    </row>
    <row r="453" spans="1:5" x14ac:dyDescent="0.15">
      <c r="A453" s="73" t="s">
        <v>1324</v>
      </c>
      <c r="B453" s="73"/>
      <c r="C453" s="73"/>
      <c r="E453" s="73"/>
    </row>
    <row r="454" spans="1:5" x14ac:dyDescent="0.15">
      <c r="A454" s="73" t="s">
        <v>1325</v>
      </c>
      <c r="B454" s="73"/>
      <c r="C454" s="73"/>
      <c r="E454" s="73"/>
    </row>
    <row r="455" spans="1:5" x14ac:dyDescent="0.15">
      <c r="A455" s="73" t="s">
        <v>1326</v>
      </c>
      <c r="B455" s="73"/>
      <c r="C455" s="73"/>
      <c r="E455" s="73"/>
    </row>
    <row r="456" spans="1:5" x14ac:dyDescent="0.15">
      <c r="A456" s="73" t="s">
        <v>1327</v>
      </c>
      <c r="B456" s="73"/>
      <c r="C456" s="73"/>
      <c r="E456" s="73"/>
    </row>
    <row r="457" spans="1:5" x14ac:dyDescent="0.15">
      <c r="A457" s="73" t="s">
        <v>1328</v>
      </c>
      <c r="B457" s="73"/>
      <c r="C457" s="73"/>
      <c r="E457" s="73"/>
    </row>
    <row r="458" spans="1:5" x14ac:dyDescent="0.15">
      <c r="A458" s="73" t="s">
        <v>1329</v>
      </c>
      <c r="B458" s="73"/>
      <c r="C458" s="73"/>
      <c r="E458" s="73"/>
    </row>
    <row r="459" spans="1:5" x14ac:dyDescent="0.15">
      <c r="A459" s="73" t="s">
        <v>1330</v>
      </c>
      <c r="B459" s="73"/>
      <c r="C459" s="73"/>
      <c r="E459" s="73"/>
    </row>
    <row r="460" spans="1:5" x14ac:dyDescent="0.15">
      <c r="A460" s="73" t="s">
        <v>1331</v>
      </c>
      <c r="B460" s="73"/>
      <c r="C460" s="73"/>
      <c r="E460" s="73"/>
    </row>
    <row r="461" spans="1:5" x14ac:dyDescent="0.15">
      <c r="A461" s="73" t="s">
        <v>1332</v>
      </c>
      <c r="B461" s="73"/>
      <c r="C461" s="73"/>
      <c r="E461" s="73"/>
    </row>
    <row r="462" spans="1:5" x14ac:dyDescent="0.15">
      <c r="A462" s="73" t="s">
        <v>1333</v>
      </c>
      <c r="B462" s="73"/>
      <c r="C462" s="73"/>
      <c r="E462" s="73"/>
    </row>
    <row r="463" spans="1:5" x14ac:dyDescent="0.15">
      <c r="A463" s="73" t="s">
        <v>1334</v>
      </c>
      <c r="B463" s="73"/>
      <c r="C463" s="73"/>
      <c r="E463" s="73"/>
    </row>
    <row r="464" spans="1:5" x14ac:dyDescent="0.15">
      <c r="A464" s="73" t="s">
        <v>1335</v>
      </c>
      <c r="B464" s="73"/>
      <c r="C464" s="73"/>
      <c r="E464" s="73"/>
    </row>
    <row r="465" spans="1:5" x14ac:dyDescent="0.15">
      <c r="A465" s="73" t="s">
        <v>1336</v>
      </c>
      <c r="B465" s="73"/>
      <c r="C465" s="73"/>
      <c r="E465" s="73"/>
    </row>
    <row r="466" spans="1:5" x14ac:dyDescent="0.15">
      <c r="A466" s="73" t="s">
        <v>1337</v>
      </c>
      <c r="B466" s="73"/>
      <c r="C466" s="73"/>
      <c r="E466" s="73"/>
    </row>
    <row r="467" spans="1:5" x14ac:dyDescent="0.15">
      <c r="A467" s="73" t="s">
        <v>1338</v>
      </c>
      <c r="B467" s="73"/>
      <c r="C467" s="73"/>
      <c r="E467" s="73"/>
    </row>
    <row r="468" spans="1:5" x14ac:dyDescent="0.15">
      <c r="A468" s="73" t="s">
        <v>1339</v>
      </c>
      <c r="B468" s="73"/>
      <c r="C468" s="73"/>
      <c r="E468" s="73"/>
    </row>
    <row r="469" spans="1:5" x14ac:dyDescent="0.15">
      <c r="A469" s="73" t="s">
        <v>1340</v>
      </c>
      <c r="B469" s="73"/>
      <c r="C469" s="73"/>
      <c r="E469" s="73"/>
    </row>
    <row r="470" spans="1:5" x14ac:dyDescent="0.15">
      <c r="A470" s="73" t="s">
        <v>1341</v>
      </c>
      <c r="B470" s="73"/>
      <c r="C470" s="73"/>
      <c r="E470" s="73"/>
    </row>
    <row r="471" spans="1:5" x14ac:dyDescent="0.15">
      <c r="A471" s="73" t="s">
        <v>1342</v>
      </c>
      <c r="B471" s="73"/>
      <c r="C471" s="73"/>
      <c r="E471" s="73"/>
    </row>
    <row r="472" spans="1:5" x14ac:dyDescent="0.15">
      <c r="A472" s="73" t="s">
        <v>1343</v>
      </c>
      <c r="B472" s="73"/>
      <c r="C472" s="73"/>
      <c r="E472" s="73"/>
    </row>
    <row r="473" spans="1:5" x14ac:dyDescent="0.15">
      <c r="A473" s="73" t="s">
        <v>1344</v>
      </c>
      <c r="B473" s="73"/>
      <c r="C473" s="73"/>
      <c r="E473" s="73"/>
    </row>
    <row r="474" spans="1:5" x14ac:dyDescent="0.15">
      <c r="A474" s="73" t="s">
        <v>1345</v>
      </c>
      <c r="B474" s="73"/>
      <c r="C474" s="73"/>
      <c r="E474" s="73"/>
    </row>
    <row r="475" spans="1:5" x14ac:dyDescent="0.15">
      <c r="A475" s="73" t="s">
        <v>1346</v>
      </c>
      <c r="B475" s="73"/>
      <c r="C475" s="73"/>
      <c r="E475" s="73"/>
    </row>
    <row r="476" spans="1:5" x14ac:dyDescent="0.15">
      <c r="A476" s="73" t="s">
        <v>1347</v>
      </c>
      <c r="B476" s="73"/>
      <c r="C476" s="73"/>
      <c r="E476" s="73"/>
    </row>
    <row r="477" spans="1:5" x14ac:dyDescent="0.15">
      <c r="A477" s="73" t="s">
        <v>1348</v>
      </c>
      <c r="B477" s="73"/>
      <c r="C477" s="73"/>
      <c r="E477" s="73"/>
    </row>
    <row r="478" spans="1:5" x14ac:dyDescent="0.15">
      <c r="A478" s="73" t="s">
        <v>1349</v>
      </c>
      <c r="B478" s="73"/>
      <c r="C478" s="73"/>
      <c r="E478" s="73"/>
    </row>
    <row r="479" spans="1:5" x14ac:dyDescent="0.15">
      <c r="A479" s="73" t="s">
        <v>1350</v>
      </c>
      <c r="B479" s="73"/>
      <c r="C479" s="73"/>
      <c r="E479" s="73"/>
    </row>
    <row r="480" spans="1:5" x14ac:dyDescent="0.15">
      <c r="A480" s="73" t="s">
        <v>1351</v>
      </c>
      <c r="B480" s="73"/>
      <c r="C480" s="73"/>
      <c r="E480" s="73"/>
    </row>
    <row r="481" spans="1:5" x14ac:dyDescent="0.15">
      <c r="A481" s="73" t="s">
        <v>1352</v>
      </c>
      <c r="B481" s="73"/>
      <c r="C481" s="73"/>
      <c r="E481" s="73"/>
    </row>
    <row r="482" spans="1:5" x14ac:dyDescent="0.15">
      <c r="A482" s="73" t="s">
        <v>1353</v>
      </c>
      <c r="B482" s="73"/>
      <c r="C482" s="73"/>
      <c r="E482" s="73"/>
    </row>
    <row r="483" spans="1:5" x14ac:dyDescent="0.15">
      <c r="A483" s="73" t="s">
        <v>1354</v>
      </c>
      <c r="B483" s="73"/>
      <c r="C483" s="73"/>
      <c r="E483" s="73"/>
    </row>
    <row r="484" spans="1:5" x14ac:dyDescent="0.15">
      <c r="A484" s="73" t="s">
        <v>1355</v>
      </c>
      <c r="B484" s="73"/>
      <c r="C484" s="73"/>
      <c r="E484" s="73"/>
    </row>
    <row r="485" spans="1:5" x14ac:dyDescent="0.15">
      <c r="A485" s="73" t="s">
        <v>1356</v>
      </c>
      <c r="B485" s="73"/>
      <c r="C485" s="73"/>
      <c r="E485" s="73"/>
    </row>
    <row r="486" spans="1:5" x14ac:dyDescent="0.15">
      <c r="A486" s="73" t="s">
        <v>1357</v>
      </c>
      <c r="B486" s="73"/>
      <c r="C486" s="73"/>
      <c r="E486" s="73"/>
    </row>
    <row r="487" spans="1:5" x14ac:dyDescent="0.15">
      <c r="A487" s="73" t="s">
        <v>1358</v>
      </c>
      <c r="B487" s="73"/>
      <c r="C487" s="73"/>
      <c r="E487" s="73"/>
    </row>
    <row r="488" spans="1:5" x14ac:dyDescent="0.15">
      <c r="A488" s="73" t="s">
        <v>1359</v>
      </c>
      <c r="B488" s="73"/>
      <c r="C488" s="73"/>
      <c r="E488" s="73"/>
    </row>
    <row r="489" spans="1:5" x14ac:dyDescent="0.15">
      <c r="A489" s="73" t="s">
        <v>1360</v>
      </c>
      <c r="B489" s="73"/>
      <c r="C489" s="73"/>
      <c r="E489" s="73"/>
    </row>
    <row r="490" spans="1:5" x14ac:dyDescent="0.15">
      <c r="A490" s="73" t="s">
        <v>1361</v>
      </c>
      <c r="B490" s="73"/>
      <c r="C490" s="73"/>
      <c r="E490" s="73"/>
    </row>
    <row r="491" spans="1:5" x14ac:dyDescent="0.15">
      <c r="A491" s="73" t="s">
        <v>1362</v>
      </c>
      <c r="B491" s="73"/>
      <c r="C491" s="73"/>
      <c r="E491" s="73"/>
    </row>
    <row r="492" spans="1:5" x14ac:dyDescent="0.15">
      <c r="A492" s="73" t="s">
        <v>1363</v>
      </c>
      <c r="B492" s="73"/>
      <c r="C492" s="73"/>
      <c r="E492" s="73"/>
    </row>
    <row r="493" spans="1:5" x14ac:dyDescent="0.15">
      <c r="A493" s="73" t="s">
        <v>1364</v>
      </c>
      <c r="B493" s="73"/>
      <c r="C493" s="73"/>
      <c r="E493" s="73"/>
    </row>
    <row r="494" spans="1:5" x14ac:dyDescent="0.15">
      <c r="A494" s="73" t="s">
        <v>1365</v>
      </c>
      <c r="B494" s="73"/>
      <c r="C494" s="73"/>
      <c r="E494" s="73"/>
    </row>
    <row r="495" spans="1:5" x14ac:dyDescent="0.15">
      <c r="A495" s="73" t="s">
        <v>1366</v>
      </c>
      <c r="B495" s="73"/>
      <c r="C495" s="73"/>
      <c r="E495" s="73"/>
    </row>
    <row r="496" spans="1:5" x14ac:dyDescent="0.15">
      <c r="A496" s="73" t="s">
        <v>1367</v>
      </c>
      <c r="B496" s="73"/>
      <c r="C496" s="73"/>
      <c r="E496" s="73"/>
    </row>
    <row r="497" spans="1:5" x14ac:dyDescent="0.15">
      <c r="A497" s="73" t="s">
        <v>1368</v>
      </c>
      <c r="B497" s="73"/>
      <c r="C497" s="73"/>
      <c r="E497" s="73"/>
    </row>
    <row r="498" spans="1:5" x14ac:dyDescent="0.15">
      <c r="A498" s="73" t="s">
        <v>1369</v>
      </c>
      <c r="B498" s="73"/>
      <c r="C498" s="73"/>
      <c r="E498" s="73"/>
    </row>
    <row r="499" spans="1:5" x14ac:dyDescent="0.15">
      <c r="A499" s="73" t="s">
        <v>1370</v>
      </c>
      <c r="B499" s="73"/>
      <c r="C499" s="73"/>
      <c r="E499" s="73"/>
    </row>
    <row r="500" spans="1:5" x14ac:dyDescent="0.15">
      <c r="A500" s="73" t="s">
        <v>1371</v>
      </c>
      <c r="B500" s="73"/>
      <c r="C500" s="73"/>
      <c r="E500" s="73"/>
    </row>
    <row r="501" spans="1:5" x14ac:dyDescent="0.15">
      <c r="A501" s="73" t="s">
        <v>1372</v>
      </c>
      <c r="B501" s="73"/>
      <c r="C501" s="73"/>
      <c r="E501" s="73"/>
    </row>
    <row r="502" spans="1:5" x14ac:dyDescent="0.15">
      <c r="A502" s="73" t="s">
        <v>1373</v>
      </c>
      <c r="B502" s="73"/>
      <c r="C502" s="73"/>
      <c r="E502" s="73"/>
    </row>
    <row r="503" spans="1:5" x14ac:dyDescent="0.15">
      <c r="A503" s="73" t="s">
        <v>1374</v>
      </c>
      <c r="B503" s="73"/>
      <c r="C503" s="73"/>
      <c r="E503" s="73"/>
    </row>
    <row r="504" spans="1:5" x14ac:dyDescent="0.15">
      <c r="A504" s="73" t="s">
        <v>1375</v>
      </c>
      <c r="B504" s="73"/>
      <c r="C504" s="73"/>
      <c r="E504" s="73"/>
    </row>
    <row r="505" spans="1:5" x14ac:dyDescent="0.15">
      <c r="A505" s="73" t="s">
        <v>1376</v>
      </c>
      <c r="B505" s="73"/>
      <c r="C505" s="73"/>
      <c r="E505" s="73"/>
    </row>
    <row r="506" spans="1:5" x14ac:dyDescent="0.15">
      <c r="A506" s="73" t="s">
        <v>1377</v>
      </c>
      <c r="B506" s="73"/>
      <c r="C506" s="73"/>
      <c r="E506" s="73"/>
    </row>
    <row r="507" spans="1:5" x14ac:dyDescent="0.15">
      <c r="A507" s="73" t="s">
        <v>1378</v>
      </c>
      <c r="B507" s="73"/>
      <c r="C507" s="73"/>
      <c r="E507" s="73"/>
    </row>
    <row r="508" spans="1:5" x14ac:dyDescent="0.15">
      <c r="A508" s="73" t="s">
        <v>1379</v>
      </c>
      <c r="B508" s="73"/>
      <c r="C508" s="73"/>
      <c r="E508" s="73"/>
    </row>
    <row r="509" spans="1:5" x14ac:dyDescent="0.15">
      <c r="A509" s="73" t="s">
        <v>1380</v>
      </c>
      <c r="B509" s="73"/>
      <c r="C509" s="73"/>
      <c r="E509" s="73"/>
    </row>
    <row r="510" spans="1:5" x14ac:dyDescent="0.15">
      <c r="A510" s="73" t="s">
        <v>1381</v>
      </c>
      <c r="B510" s="73"/>
      <c r="C510" s="73"/>
      <c r="E510" s="73"/>
    </row>
    <row r="511" spans="1:5" x14ac:dyDescent="0.15">
      <c r="A511" s="73" t="s">
        <v>1382</v>
      </c>
      <c r="B511" s="73"/>
      <c r="C511" s="73"/>
      <c r="E511" s="73"/>
    </row>
    <row r="512" spans="1:5" x14ac:dyDescent="0.15">
      <c r="A512" s="73" t="s">
        <v>1383</v>
      </c>
      <c r="B512" s="73"/>
      <c r="C512" s="73"/>
      <c r="E512" s="73"/>
    </row>
    <row r="513" spans="1:5" x14ac:dyDescent="0.15">
      <c r="A513" s="73" t="s">
        <v>1384</v>
      </c>
      <c r="B513" s="73"/>
      <c r="C513" s="73"/>
      <c r="E513" s="73"/>
    </row>
    <row r="514" spans="1:5" x14ac:dyDescent="0.15">
      <c r="A514" s="73" t="s">
        <v>1385</v>
      </c>
      <c r="B514" s="73"/>
      <c r="C514" s="73"/>
      <c r="E514" s="73"/>
    </row>
    <row r="515" spans="1:5" x14ac:dyDescent="0.15">
      <c r="A515" s="73" t="s">
        <v>1386</v>
      </c>
      <c r="B515" s="73"/>
      <c r="C515" s="73"/>
      <c r="E515" s="73"/>
    </row>
    <row r="516" spans="1:5" x14ac:dyDescent="0.15">
      <c r="A516" s="73" t="s">
        <v>1387</v>
      </c>
      <c r="B516" s="73"/>
      <c r="C516" s="73"/>
      <c r="E516" s="73"/>
    </row>
    <row r="517" spans="1:5" x14ac:dyDescent="0.15">
      <c r="A517" s="73" t="s">
        <v>1388</v>
      </c>
      <c r="B517" s="73"/>
      <c r="C517" s="73"/>
      <c r="E517" s="73"/>
    </row>
    <row r="518" spans="1:5" x14ac:dyDescent="0.15">
      <c r="A518" s="73" t="s">
        <v>1389</v>
      </c>
      <c r="B518" s="73"/>
      <c r="C518" s="73"/>
      <c r="E518" s="73"/>
    </row>
    <row r="519" spans="1:5" x14ac:dyDescent="0.15">
      <c r="A519" s="73" t="s">
        <v>1390</v>
      </c>
      <c r="B519" s="73"/>
      <c r="C519" s="73"/>
      <c r="E519" s="73"/>
    </row>
    <row r="520" spans="1:5" x14ac:dyDescent="0.15">
      <c r="A520" s="73" t="s">
        <v>1391</v>
      </c>
      <c r="B520" s="73"/>
      <c r="C520" s="73"/>
      <c r="E520" s="73"/>
    </row>
    <row r="521" spans="1:5" x14ac:dyDescent="0.15">
      <c r="A521" s="73" t="s">
        <v>1392</v>
      </c>
      <c r="B521" s="73"/>
      <c r="C521" s="73"/>
      <c r="E521" s="73"/>
    </row>
    <row r="522" spans="1:5" x14ac:dyDescent="0.15">
      <c r="A522" s="73" t="s">
        <v>1393</v>
      </c>
      <c r="B522" s="73"/>
      <c r="C522" s="73"/>
      <c r="E522" s="73"/>
    </row>
    <row r="523" spans="1:5" x14ac:dyDescent="0.15">
      <c r="A523" s="73" t="s">
        <v>1394</v>
      </c>
      <c r="B523" s="73"/>
      <c r="C523" s="73"/>
      <c r="E523" s="73"/>
    </row>
    <row r="524" spans="1:5" x14ac:dyDescent="0.15">
      <c r="A524" s="73" t="s">
        <v>1395</v>
      </c>
      <c r="B524" s="73"/>
      <c r="C524" s="73"/>
      <c r="E524" s="73"/>
    </row>
    <row r="525" spans="1:5" x14ac:dyDescent="0.15">
      <c r="A525" s="73" t="s">
        <v>1396</v>
      </c>
      <c r="B525" s="73"/>
      <c r="C525" s="73"/>
      <c r="E525" s="73"/>
    </row>
    <row r="526" spans="1:5" x14ac:dyDescent="0.15">
      <c r="A526" s="73" t="s">
        <v>1397</v>
      </c>
      <c r="B526" s="73"/>
      <c r="C526" s="73"/>
      <c r="E526" s="73"/>
    </row>
    <row r="527" spans="1:5" x14ac:dyDescent="0.15">
      <c r="A527" s="73" t="s">
        <v>1398</v>
      </c>
      <c r="B527" s="73"/>
      <c r="C527" s="73"/>
      <c r="E527" s="73"/>
    </row>
    <row r="528" spans="1:5" x14ac:dyDescent="0.15">
      <c r="A528" s="73" t="s">
        <v>1399</v>
      </c>
      <c r="B528" s="73"/>
      <c r="C528" s="73"/>
      <c r="E528" s="73"/>
    </row>
    <row r="529" spans="1:5" x14ac:dyDescent="0.15">
      <c r="A529" s="73" t="s">
        <v>1400</v>
      </c>
      <c r="B529" s="73"/>
      <c r="C529" s="73"/>
      <c r="E529" s="73"/>
    </row>
    <row r="530" spans="1:5" x14ac:dyDescent="0.15">
      <c r="A530" s="73" t="s">
        <v>1401</v>
      </c>
      <c r="B530" s="73"/>
      <c r="C530" s="73"/>
      <c r="E530" s="73"/>
    </row>
    <row r="531" spans="1:5" x14ac:dyDescent="0.15">
      <c r="A531" s="73" t="s">
        <v>1402</v>
      </c>
      <c r="B531" s="73"/>
      <c r="C531" s="73"/>
      <c r="E531" s="73"/>
    </row>
    <row r="532" spans="1:5" x14ac:dyDescent="0.15">
      <c r="A532" s="73" t="s">
        <v>1403</v>
      </c>
      <c r="B532" s="73"/>
      <c r="C532" s="73"/>
      <c r="E532" s="73"/>
    </row>
    <row r="533" spans="1:5" x14ac:dyDescent="0.15">
      <c r="A533" s="73" t="s">
        <v>1404</v>
      </c>
      <c r="B533" s="73"/>
      <c r="C533" s="73"/>
      <c r="E533" s="73"/>
    </row>
    <row r="534" spans="1:5" x14ac:dyDescent="0.15">
      <c r="A534" s="73" t="s">
        <v>1405</v>
      </c>
      <c r="B534" s="73"/>
      <c r="C534" s="73"/>
      <c r="E534" s="73"/>
    </row>
    <row r="535" spans="1:5" x14ac:dyDescent="0.15">
      <c r="A535" s="73" t="s">
        <v>1406</v>
      </c>
      <c r="B535" s="73"/>
      <c r="C535" s="73"/>
      <c r="E535" s="73"/>
    </row>
    <row r="536" spans="1:5" x14ac:dyDescent="0.15">
      <c r="A536" s="73" t="s">
        <v>1407</v>
      </c>
      <c r="B536" s="73"/>
      <c r="C536" s="73"/>
      <c r="E536" s="73"/>
    </row>
    <row r="537" spans="1:5" x14ac:dyDescent="0.15">
      <c r="A537" s="73" t="s">
        <v>1408</v>
      </c>
      <c r="B537" s="73"/>
      <c r="C537" s="73"/>
      <c r="E537" s="73"/>
    </row>
    <row r="538" spans="1:5" x14ac:dyDescent="0.15">
      <c r="A538" s="73" t="s">
        <v>1409</v>
      </c>
      <c r="B538" s="73"/>
      <c r="C538" s="73"/>
      <c r="E538" s="73"/>
    </row>
    <row r="539" spans="1:5" x14ac:dyDescent="0.15">
      <c r="A539" s="73" t="s">
        <v>1410</v>
      </c>
      <c r="B539" s="73"/>
      <c r="C539" s="73"/>
      <c r="E539" s="73"/>
    </row>
    <row r="540" spans="1:5" x14ac:dyDescent="0.15">
      <c r="A540" s="73" t="s">
        <v>1411</v>
      </c>
      <c r="B540" s="73"/>
      <c r="C540" s="73"/>
      <c r="E540" s="73"/>
    </row>
    <row r="541" spans="1:5" x14ac:dyDescent="0.15">
      <c r="A541" s="73" t="s">
        <v>1412</v>
      </c>
      <c r="B541" s="73"/>
      <c r="C541" s="73"/>
      <c r="E541" s="73"/>
    </row>
    <row r="542" spans="1:5" x14ac:dyDescent="0.15">
      <c r="A542" s="73" t="s">
        <v>1413</v>
      </c>
      <c r="B542" s="73"/>
      <c r="C542" s="73"/>
      <c r="E542" s="73"/>
    </row>
    <row r="543" spans="1:5" x14ac:dyDescent="0.15">
      <c r="A543" s="73" t="s">
        <v>1414</v>
      </c>
      <c r="B543" s="73"/>
      <c r="C543" s="73"/>
      <c r="E543" s="73"/>
    </row>
    <row r="544" spans="1:5" x14ac:dyDescent="0.15">
      <c r="A544" s="73" t="s">
        <v>1415</v>
      </c>
      <c r="B544" s="73"/>
      <c r="C544" s="73"/>
      <c r="E544" s="73"/>
    </row>
    <row r="545" spans="1:5" x14ac:dyDescent="0.15">
      <c r="A545" s="73" t="s">
        <v>1416</v>
      </c>
      <c r="B545" s="73"/>
      <c r="C545" s="73"/>
      <c r="E545" s="73"/>
    </row>
    <row r="546" spans="1:5" x14ac:dyDescent="0.15">
      <c r="A546" s="73" t="s">
        <v>1417</v>
      </c>
      <c r="B546" s="73"/>
      <c r="C546" s="73"/>
      <c r="E546" s="73"/>
    </row>
    <row r="547" spans="1:5" x14ac:dyDescent="0.15">
      <c r="A547" s="73" t="s">
        <v>1418</v>
      </c>
      <c r="B547" s="73"/>
      <c r="C547" s="73"/>
      <c r="E547" s="73"/>
    </row>
    <row r="548" spans="1:5" x14ac:dyDescent="0.15">
      <c r="A548" s="73" t="s">
        <v>1419</v>
      </c>
      <c r="B548" s="73"/>
      <c r="C548" s="73"/>
      <c r="E548" s="73"/>
    </row>
    <row r="549" spans="1:5" x14ac:dyDescent="0.15">
      <c r="A549" s="73" t="s">
        <v>1420</v>
      </c>
      <c r="B549" s="73"/>
      <c r="C549" s="73"/>
      <c r="E549" s="73"/>
    </row>
    <row r="550" spans="1:5" x14ac:dyDescent="0.15">
      <c r="A550" s="73" t="s">
        <v>1421</v>
      </c>
      <c r="B550" s="73"/>
      <c r="C550" s="73"/>
      <c r="E550" s="73"/>
    </row>
    <row r="551" spans="1:5" x14ac:dyDescent="0.15">
      <c r="A551" s="73" t="s">
        <v>1422</v>
      </c>
      <c r="B551" s="73"/>
      <c r="C551" s="73"/>
      <c r="E551" s="73"/>
    </row>
    <row r="552" spans="1:5" x14ac:dyDescent="0.15">
      <c r="A552" s="73" t="s">
        <v>1423</v>
      </c>
      <c r="B552" s="73"/>
      <c r="C552" s="73"/>
      <c r="E552" s="73"/>
    </row>
    <row r="553" spans="1:5" x14ac:dyDescent="0.15">
      <c r="A553" s="73" t="s">
        <v>1424</v>
      </c>
      <c r="B553" s="73"/>
      <c r="C553" s="73"/>
      <c r="E553" s="73"/>
    </row>
    <row r="554" spans="1:5" x14ac:dyDescent="0.15">
      <c r="A554" s="73" t="s">
        <v>1425</v>
      </c>
      <c r="B554" s="73"/>
      <c r="C554" s="73"/>
      <c r="E554" s="73"/>
    </row>
    <row r="555" spans="1:5" x14ac:dyDescent="0.15">
      <c r="A555" s="73" t="s">
        <v>1426</v>
      </c>
      <c r="B555" s="73"/>
      <c r="C555" s="73"/>
      <c r="E555" s="73"/>
    </row>
    <row r="556" spans="1:5" x14ac:dyDescent="0.15">
      <c r="A556" s="73" t="s">
        <v>1427</v>
      </c>
      <c r="B556" s="73"/>
      <c r="C556" s="73"/>
      <c r="E556" s="73"/>
    </row>
    <row r="557" spans="1:5" x14ac:dyDescent="0.15">
      <c r="A557" s="73" t="s">
        <v>1428</v>
      </c>
      <c r="B557" s="73"/>
      <c r="C557" s="73"/>
      <c r="E557" s="73"/>
    </row>
    <row r="558" spans="1:5" x14ac:dyDescent="0.15">
      <c r="A558" s="73" t="s">
        <v>1429</v>
      </c>
      <c r="B558" s="73"/>
      <c r="C558" s="73"/>
      <c r="E558" s="73"/>
    </row>
    <row r="559" spans="1:5" x14ac:dyDescent="0.15">
      <c r="A559" s="73" t="s">
        <v>1430</v>
      </c>
      <c r="B559" s="73"/>
      <c r="C559" s="73"/>
      <c r="E559" s="73"/>
    </row>
    <row r="560" spans="1:5" x14ac:dyDescent="0.15">
      <c r="A560" s="73" t="s">
        <v>1431</v>
      </c>
      <c r="B560" s="73"/>
      <c r="C560" s="73"/>
      <c r="E560" s="73"/>
    </row>
    <row r="561" spans="1:5" x14ac:dyDescent="0.15">
      <c r="A561" s="73" t="s">
        <v>1432</v>
      </c>
      <c r="B561" s="73"/>
      <c r="C561" s="73"/>
      <c r="E561" s="73"/>
    </row>
    <row r="562" spans="1:5" x14ac:dyDescent="0.15">
      <c r="A562" s="73" t="s">
        <v>1433</v>
      </c>
      <c r="B562" s="73"/>
      <c r="C562" s="73"/>
      <c r="E562" s="73"/>
    </row>
    <row r="563" spans="1:5" x14ac:dyDescent="0.15">
      <c r="A563" s="73" t="s">
        <v>1434</v>
      </c>
      <c r="B563" s="73"/>
      <c r="C563" s="73"/>
      <c r="E563" s="73"/>
    </row>
    <row r="564" spans="1:5" x14ac:dyDescent="0.15">
      <c r="A564" s="73" t="s">
        <v>1435</v>
      </c>
      <c r="B564" s="73"/>
      <c r="C564" s="73"/>
      <c r="E564" s="73"/>
    </row>
    <row r="565" spans="1:5" x14ac:dyDescent="0.15">
      <c r="A565" s="73" t="s">
        <v>1436</v>
      </c>
      <c r="B565" s="73"/>
      <c r="C565" s="73"/>
      <c r="E565" s="73"/>
    </row>
    <row r="566" spans="1:5" x14ac:dyDescent="0.15">
      <c r="A566" s="73" t="s">
        <v>1437</v>
      </c>
      <c r="B566" s="73"/>
      <c r="C566" s="73"/>
      <c r="E566" s="73"/>
    </row>
    <row r="567" spans="1:5" x14ac:dyDescent="0.15">
      <c r="A567" s="73" t="s">
        <v>1438</v>
      </c>
      <c r="B567" s="73"/>
      <c r="C567" s="73"/>
      <c r="E567" s="73"/>
    </row>
    <row r="568" spans="1:5" x14ac:dyDescent="0.15">
      <c r="A568" s="73" t="s">
        <v>1439</v>
      </c>
      <c r="B568" s="73"/>
      <c r="C568" s="73"/>
      <c r="E568" s="73"/>
    </row>
    <row r="569" spans="1:5" x14ac:dyDescent="0.15">
      <c r="A569" s="73" t="s">
        <v>1440</v>
      </c>
      <c r="B569" s="73"/>
      <c r="C569" s="73"/>
      <c r="E569" s="73"/>
    </row>
    <row r="570" spans="1:5" x14ac:dyDescent="0.15">
      <c r="A570" s="73" t="s">
        <v>1441</v>
      </c>
      <c r="B570" s="73"/>
      <c r="C570" s="73"/>
      <c r="E570" s="73"/>
    </row>
    <row r="571" spans="1:5" x14ac:dyDescent="0.15">
      <c r="A571" s="73" t="s">
        <v>1442</v>
      </c>
      <c r="B571" s="73"/>
      <c r="C571" s="73"/>
      <c r="E571" s="73"/>
    </row>
    <row r="572" spans="1:5" x14ac:dyDescent="0.15">
      <c r="A572" s="73" t="s">
        <v>1443</v>
      </c>
      <c r="B572" s="73"/>
      <c r="C572" s="73"/>
      <c r="E572" s="73"/>
    </row>
    <row r="573" spans="1:5" x14ac:dyDescent="0.15">
      <c r="A573" s="73" t="s">
        <v>1444</v>
      </c>
      <c r="B573" s="73"/>
      <c r="C573" s="73"/>
      <c r="E573" s="73"/>
    </row>
    <row r="574" spans="1:5" x14ac:dyDescent="0.15">
      <c r="A574" s="73" t="s">
        <v>1445</v>
      </c>
      <c r="B574" s="73"/>
      <c r="C574" s="73"/>
      <c r="E574" s="73"/>
    </row>
    <row r="575" spans="1:5" x14ac:dyDescent="0.15">
      <c r="A575" s="73" t="s">
        <v>1446</v>
      </c>
      <c r="B575" s="73"/>
      <c r="C575" s="73"/>
      <c r="E575" s="73"/>
    </row>
    <row r="576" spans="1:5" x14ac:dyDescent="0.15">
      <c r="A576" s="73" t="s">
        <v>1447</v>
      </c>
      <c r="B576" s="73"/>
      <c r="C576" s="73"/>
      <c r="E576" s="73"/>
    </row>
    <row r="577" spans="1:5" x14ac:dyDescent="0.15">
      <c r="A577" s="73" t="s">
        <v>1448</v>
      </c>
      <c r="B577" s="73"/>
      <c r="C577" s="73"/>
      <c r="E577" s="73"/>
    </row>
    <row r="578" spans="1:5" x14ac:dyDescent="0.15">
      <c r="A578" s="73" t="s">
        <v>1449</v>
      </c>
      <c r="B578" s="73"/>
      <c r="C578" s="73"/>
      <c r="E578" s="73"/>
    </row>
    <row r="579" spans="1:5" x14ac:dyDescent="0.15">
      <c r="A579" s="73" t="s">
        <v>1450</v>
      </c>
      <c r="B579" s="73"/>
      <c r="C579" s="73"/>
      <c r="E579" s="73"/>
    </row>
    <row r="580" spans="1:5" x14ac:dyDescent="0.15">
      <c r="A580" s="73" t="s">
        <v>1451</v>
      </c>
      <c r="B580" s="73"/>
      <c r="C580" s="73"/>
      <c r="E580" s="73"/>
    </row>
    <row r="581" spans="1:5" x14ac:dyDescent="0.15">
      <c r="A581" s="73" t="s">
        <v>1452</v>
      </c>
      <c r="B581" s="73"/>
      <c r="C581" s="73"/>
      <c r="E581" s="73"/>
    </row>
    <row r="582" spans="1:5" x14ac:dyDescent="0.15">
      <c r="A582" s="73" t="s">
        <v>1453</v>
      </c>
      <c r="B582" s="73"/>
      <c r="C582" s="73"/>
      <c r="E582" s="73"/>
    </row>
    <row r="583" spans="1:5" x14ac:dyDescent="0.15">
      <c r="A583" s="73" t="s">
        <v>1454</v>
      </c>
      <c r="B583" s="73"/>
      <c r="C583" s="73"/>
      <c r="E583" s="73"/>
    </row>
    <row r="584" spans="1:5" x14ac:dyDescent="0.15">
      <c r="A584" s="73" t="s">
        <v>1455</v>
      </c>
      <c r="B584" s="73"/>
      <c r="C584" s="73"/>
      <c r="E584" s="73"/>
    </row>
    <row r="585" spans="1:5" x14ac:dyDescent="0.15">
      <c r="A585" s="73" t="s">
        <v>1456</v>
      </c>
      <c r="B585" s="73"/>
      <c r="C585" s="73"/>
      <c r="E585" s="73"/>
    </row>
    <row r="586" spans="1:5" x14ac:dyDescent="0.15">
      <c r="A586" s="73" t="s">
        <v>1457</v>
      </c>
      <c r="B586" s="73"/>
      <c r="C586" s="73"/>
      <c r="E586" s="73"/>
    </row>
    <row r="587" spans="1:5" x14ac:dyDescent="0.15">
      <c r="A587" s="73" t="s">
        <v>1458</v>
      </c>
      <c r="B587" s="73"/>
      <c r="C587" s="73"/>
      <c r="E587" s="73"/>
    </row>
    <row r="588" spans="1:5" x14ac:dyDescent="0.15">
      <c r="A588" s="73" t="s">
        <v>1459</v>
      </c>
      <c r="B588" s="73"/>
      <c r="C588" s="73"/>
      <c r="E588" s="73"/>
    </row>
    <row r="589" spans="1:5" x14ac:dyDescent="0.15">
      <c r="A589" s="73" t="s">
        <v>1460</v>
      </c>
      <c r="B589" s="73"/>
      <c r="C589" s="73"/>
      <c r="E589" s="73"/>
    </row>
    <row r="590" spans="1:5" x14ac:dyDescent="0.15">
      <c r="A590" s="73" t="s">
        <v>1461</v>
      </c>
      <c r="B590" s="73"/>
      <c r="C590" s="73"/>
      <c r="E590" s="73"/>
    </row>
    <row r="591" spans="1:5" x14ac:dyDescent="0.15">
      <c r="A591" s="73" t="s">
        <v>1462</v>
      </c>
      <c r="B591" s="73"/>
      <c r="C591" s="73"/>
      <c r="E591" s="73"/>
    </row>
    <row r="592" spans="1:5" x14ac:dyDescent="0.15">
      <c r="A592" s="73" t="s">
        <v>1463</v>
      </c>
      <c r="B592" s="73"/>
      <c r="C592" s="73"/>
      <c r="E592" s="73"/>
    </row>
    <row r="593" spans="1:5" x14ac:dyDescent="0.15">
      <c r="A593" s="73" t="s">
        <v>1464</v>
      </c>
      <c r="B593" s="73"/>
      <c r="C593" s="73"/>
      <c r="E593" s="73"/>
    </row>
    <row r="594" spans="1:5" x14ac:dyDescent="0.15">
      <c r="A594" s="73" t="s">
        <v>1465</v>
      </c>
      <c r="B594" s="73"/>
      <c r="C594" s="73"/>
      <c r="E594" s="73"/>
    </row>
    <row r="595" spans="1:5" x14ac:dyDescent="0.15">
      <c r="A595" s="73" t="s">
        <v>1466</v>
      </c>
      <c r="B595" s="73"/>
      <c r="C595" s="73"/>
      <c r="E595" s="73"/>
    </row>
    <row r="596" spans="1:5" x14ac:dyDescent="0.15">
      <c r="A596" s="73" t="s">
        <v>1467</v>
      </c>
      <c r="B596" s="73"/>
      <c r="C596" s="73"/>
      <c r="E596" s="73"/>
    </row>
    <row r="597" spans="1:5" x14ac:dyDescent="0.15">
      <c r="A597" s="73" t="s">
        <v>1468</v>
      </c>
      <c r="B597" s="73"/>
      <c r="C597" s="73"/>
      <c r="E597" s="73"/>
    </row>
    <row r="598" spans="1:5" x14ac:dyDescent="0.15">
      <c r="A598" s="73" t="s">
        <v>1469</v>
      </c>
      <c r="B598" s="73"/>
      <c r="C598" s="73"/>
      <c r="E598" s="73"/>
    </row>
    <row r="599" spans="1:5" x14ac:dyDescent="0.15">
      <c r="A599" s="73" t="s">
        <v>1470</v>
      </c>
      <c r="B599" s="73"/>
      <c r="C599" s="73"/>
      <c r="E599" s="73"/>
    </row>
    <row r="600" spans="1:5" x14ac:dyDescent="0.15">
      <c r="A600" s="73" t="s">
        <v>1471</v>
      </c>
      <c r="B600" s="73"/>
      <c r="C600" s="73"/>
      <c r="E600" s="73"/>
    </row>
    <row r="601" spans="1:5" x14ac:dyDescent="0.15">
      <c r="A601" s="73" t="s">
        <v>1472</v>
      </c>
      <c r="B601" s="73"/>
      <c r="C601" s="73"/>
      <c r="E601" s="73"/>
    </row>
    <row r="602" spans="1:5" x14ac:dyDescent="0.15">
      <c r="A602" s="73" t="s">
        <v>1473</v>
      </c>
      <c r="B602" s="73"/>
      <c r="C602" s="73"/>
      <c r="E602" s="73"/>
    </row>
    <row r="603" spans="1:5" x14ac:dyDescent="0.15">
      <c r="A603" s="73" t="s">
        <v>1474</v>
      </c>
      <c r="B603" s="73"/>
      <c r="C603" s="73"/>
      <c r="E603" s="73"/>
    </row>
    <row r="604" spans="1:5" x14ac:dyDescent="0.15">
      <c r="A604" s="73" t="s">
        <v>1475</v>
      </c>
      <c r="B604" s="73"/>
      <c r="C604" s="73"/>
      <c r="E604" s="73"/>
    </row>
    <row r="605" spans="1:5" x14ac:dyDescent="0.15">
      <c r="A605" s="73" t="s">
        <v>1476</v>
      </c>
      <c r="B605" s="73"/>
      <c r="C605" s="73"/>
      <c r="E605" s="73"/>
    </row>
    <row r="606" spans="1:5" x14ac:dyDescent="0.15">
      <c r="A606" s="73" t="s">
        <v>1477</v>
      </c>
      <c r="B606" s="73"/>
      <c r="C606" s="73"/>
      <c r="E606" s="73"/>
    </row>
    <row r="607" spans="1:5" x14ac:dyDescent="0.15">
      <c r="A607" s="73" t="s">
        <v>1478</v>
      </c>
      <c r="B607" s="73"/>
      <c r="C607" s="73"/>
      <c r="E607" s="73"/>
    </row>
    <row r="608" spans="1:5" x14ac:dyDescent="0.15">
      <c r="A608" s="73" t="s">
        <v>1479</v>
      </c>
      <c r="B608" s="73"/>
      <c r="C608" s="73"/>
      <c r="E608" s="73"/>
    </row>
    <row r="609" spans="1:5" x14ac:dyDescent="0.15">
      <c r="A609" s="73" t="s">
        <v>1480</v>
      </c>
      <c r="B609" s="73"/>
      <c r="C609" s="73"/>
      <c r="E609" s="73"/>
    </row>
    <row r="610" spans="1:5" x14ac:dyDescent="0.15">
      <c r="A610" s="73" t="s">
        <v>1481</v>
      </c>
      <c r="B610" s="73"/>
      <c r="C610" s="73"/>
      <c r="E610" s="73"/>
    </row>
    <row r="611" spans="1:5" x14ac:dyDescent="0.15">
      <c r="A611" s="73" t="s">
        <v>1482</v>
      </c>
      <c r="B611" s="73"/>
      <c r="C611" s="73"/>
      <c r="E611" s="73"/>
    </row>
    <row r="612" spans="1:5" x14ac:dyDescent="0.15">
      <c r="A612" s="73" t="s">
        <v>1483</v>
      </c>
      <c r="B612" s="73"/>
      <c r="C612" s="73"/>
      <c r="E612" s="73"/>
    </row>
    <row r="613" spans="1:5" x14ac:dyDescent="0.15">
      <c r="A613" s="73" t="s">
        <v>1484</v>
      </c>
      <c r="B613" s="73"/>
      <c r="C613" s="73"/>
      <c r="E613" s="73"/>
    </row>
    <row r="614" spans="1:5" x14ac:dyDescent="0.15">
      <c r="A614" s="73" t="s">
        <v>1485</v>
      </c>
      <c r="B614" s="73"/>
      <c r="C614" s="73"/>
      <c r="E614" s="73"/>
    </row>
    <row r="615" spans="1:5" x14ac:dyDescent="0.15">
      <c r="A615" s="73" t="s">
        <v>1486</v>
      </c>
      <c r="B615" s="73"/>
      <c r="C615" s="73"/>
      <c r="E615" s="73"/>
    </row>
    <row r="616" spans="1:5" x14ac:dyDescent="0.15">
      <c r="A616" s="73" t="s">
        <v>1487</v>
      </c>
      <c r="B616" s="73"/>
      <c r="C616" s="73"/>
      <c r="E616" s="73"/>
    </row>
    <row r="617" spans="1:5" x14ac:dyDescent="0.15">
      <c r="A617" s="73" t="s">
        <v>1488</v>
      </c>
      <c r="B617" s="73"/>
      <c r="C617" s="73"/>
      <c r="E617" s="73"/>
    </row>
    <row r="618" spans="1:5" x14ac:dyDescent="0.15">
      <c r="A618" s="73" t="s">
        <v>1489</v>
      </c>
      <c r="B618" s="73"/>
      <c r="C618" s="73"/>
      <c r="E618" s="73"/>
    </row>
    <row r="619" spans="1:5" x14ac:dyDescent="0.15">
      <c r="A619" s="73" t="s">
        <v>1490</v>
      </c>
      <c r="B619" s="73"/>
      <c r="C619" s="73"/>
      <c r="E619" s="73"/>
    </row>
    <row r="620" spans="1:5" x14ac:dyDescent="0.15">
      <c r="A620" s="73" t="s">
        <v>1491</v>
      </c>
      <c r="B620" s="73"/>
      <c r="C620" s="73"/>
      <c r="E620" s="73"/>
    </row>
    <row r="621" spans="1:5" x14ac:dyDescent="0.15">
      <c r="A621" s="73" t="s">
        <v>1492</v>
      </c>
      <c r="B621" s="73"/>
      <c r="C621" s="73"/>
      <c r="E621" s="73"/>
    </row>
    <row r="622" spans="1:5" x14ac:dyDescent="0.15">
      <c r="A622" s="73" t="s">
        <v>1493</v>
      </c>
      <c r="B622" s="73"/>
      <c r="C622" s="73"/>
      <c r="E622" s="73"/>
    </row>
    <row r="623" spans="1:5" x14ac:dyDescent="0.15">
      <c r="A623" s="73" t="s">
        <v>1494</v>
      </c>
      <c r="B623" s="73"/>
      <c r="C623" s="73"/>
      <c r="E623" s="73"/>
    </row>
    <row r="624" spans="1:5" x14ac:dyDescent="0.15">
      <c r="A624" s="73" t="s">
        <v>1495</v>
      </c>
      <c r="B624" s="73"/>
      <c r="C624" s="73"/>
      <c r="E624" s="73"/>
    </row>
    <row r="625" spans="1:5" x14ac:dyDescent="0.15">
      <c r="A625" s="73" t="s">
        <v>1496</v>
      </c>
      <c r="B625" s="73"/>
      <c r="C625" s="73"/>
      <c r="E625" s="73"/>
    </row>
    <row r="626" spans="1:5" x14ac:dyDescent="0.15">
      <c r="A626" s="73" t="s">
        <v>1497</v>
      </c>
      <c r="B626" s="73"/>
      <c r="C626" s="73"/>
      <c r="E626" s="73"/>
    </row>
    <row r="627" spans="1:5" x14ac:dyDescent="0.15">
      <c r="A627" s="73" t="s">
        <v>1498</v>
      </c>
      <c r="B627" s="73"/>
      <c r="C627" s="73"/>
      <c r="E627" s="73"/>
    </row>
    <row r="628" spans="1:5" x14ac:dyDescent="0.15">
      <c r="A628" s="73" t="s">
        <v>1499</v>
      </c>
      <c r="B628" s="73"/>
      <c r="C628" s="73"/>
      <c r="E628" s="73"/>
    </row>
    <row r="629" spans="1:5" x14ac:dyDescent="0.15">
      <c r="A629" s="73" t="s">
        <v>1500</v>
      </c>
      <c r="B629" s="73"/>
      <c r="C629" s="73"/>
      <c r="E629" s="73"/>
    </row>
    <row r="630" spans="1:5" x14ac:dyDescent="0.15">
      <c r="A630" s="73" t="s">
        <v>1501</v>
      </c>
      <c r="B630" s="73"/>
      <c r="C630" s="73"/>
      <c r="E630" s="73"/>
    </row>
    <row r="631" spans="1:5" x14ac:dyDescent="0.15">
      <c r="A631" s="73" t="s">
        <v>1502</v>
      </c>
      <c r="B631" s="73"/>
      <c r="C631" s="73"/>
      <c r="E631" s="73"/>
    </row>
    <row r="632" spans="1:5" x14ac:dyDescent="0.15">
      <c r="A632" s="73" t="s">
        <v>1503</v>
      </c>
      <c r="B632" s="73"/>
      <c r="C632" s="73"/>
      <c r="E632" s="73"/>
    </row>
    <row r="633" spans="1:5" x14ac:dyDescent="0.15">
      <c r="A633" s="73" t="s">
        <v>1504</v>
      </c>
      <c r="B633" s="73"/>
      <c r="C633" s="73"/>
      <c r="E633" s="73"/>
    </row>
    <row r="634" spans="1:5" x14ac:dyDescent="0.15">
      <c r="A634" s="73" t="s">
        <v>1505</v>
      </c>
      <c r="B634" s="73"/>
      <c r="C634" s="73"/>
      <c r="E634" s="73"/>
    </row>
    <row r="635" spans="1:5" x14ac:dyDescent="0.15">
      <c r="A635" s="73" t="s">
        <v>1506</v>
      </c>
      <c r="B635" s="73"/>
      <c r="C635" s="73"/>
      <c r="E635" s="73"/>
    </row>
    <row r="636" spans="1:5" x14ac:dyDescent="0.15">
      <c r="A636" s="73" t="s">
        <v>1507</v>
      </c>
      <c r="B636" s="73"/>
      <c r="C636" s="73"/>
      <c r="E636" s="73"/>
    </row>
    <row r="637" spans="1:5" x14ac:dyDescent="0.15">
      <c r="A637" s="73" t="s">
        <v>1508</v>
      </c>
      <c r="B637" s="73"/>
      <c r="C637" s="73"/>
      <c r="E637" s="73"/>
    </row>
    <row r="638" spans="1:5" x14ac:dyDescent="0.15">
      <c r="A638" s="73" t="s">
        <v>1509</v>
      </c>
      <c r="B638" s="73"/>
      <c r="C638" s="73"/>
      <c r="E638" s="73"/>
    </row>
    <row r="639" spans="1:5" x14ac:dyDescent="0.15">
      <c r="A639" s="73" t="s">
        <v>1510</v>
      </c>
      <c r="B639" s="73"/>
      <c r="C639" s="73"/>
      <c r="E639" s="73"/>
    </row>
    <row r="640" spans="1:5" x14ac:dyDescent="0.15">
      <c r="A640" s="73" t="s">
        <v>1511</v>
      </c>
      <c r="B640" s="73"/>
      <c r="C640" s="73"/>
      <c r="E640" s="73"/>
    </row>
    <row r="641" spans="1:5" x14ac:dyDescent="0.15">
      <c r="A641" s="73" t="s">
        <v>1512</v>
      </c>
      <c r="B641" s="73"/>
      <c r="C641" s="73"/>
      <c r="E641" s="73"/>
    </row>
    <row r="642" spans="1:5" x14ac:dyDescent="0.15">
      <c r="A642" s="73" t="s">
        <v>1513</v>
      </c>
      <c r="B642" s="73"/>
      <c r="C642" s="73"/>
      <c r="E642" s="73"/>
    </row>
    <row r="643" spans="1:5" x14ac:dyDescent="0.15">
      <c r="A643" s="73" t="s">
        <v>1514</v>
      </c>
      <c r="B643" s="73"/>
      <c r="C643" s="73"/>
      <c r="E643" s="73"/>
    </row>
    <row r="644" spans="1:5" x14ac:dyDescent="0.15">
      <c r="A644" s="73" t="s">
        <v>1515</v>
      </c>
      <c r="B644" s="73"/>
      <c r="C644" s="73"/>
      <c r="E644" s="73"/>
    </row>
    <row r="645" spans="1:5" x14ac:dyDescent="0.15">
      <c r="A645" s="73" t="s">
        <v>1516</v>
      </c>
      <c r="B645" s="73"/>
      <c r="C645" s="73"/>
      <c r="E645" s="73"/>
    </row>
    <row r="646" spans="1:5" x14ac:dyDescent="0.15">
      <c r="A646" s="73" t="s">
        <v>1517</v>
      </c>
      <c r="B646" s="73"/>
      <c r="C646" s="73"/>
      <c r="E646" s="73"/>
    </row>
    <row r="647" spans="1:5" x14ac:dyDescent="0.15">
      <c r="A647" s="73" t="s">
        <v>1518</v>
      </c>
      <c r="B647" s="73"/>
      <c r="C647" s="73"/>
      <c r="E647" s="73"/>
    </row>
    <row r="648" spans="1:5" x14ac:dyDescent="0.15">
      <c r="A648" s="73" t="s">
        <v>1519</v>
      </c>
      <c r="B648" s="73"/>
      <c r="C648" s="73"/>
      <c r="E648" s="73"/>
    </row>
    <row r="649" spans="1:5" x14ac:dyDescent="0.15">
      <c r="A649" s="73" t="s">
        <v>1520</v>
      </c>
      <c r="B649" s="73"/>
      <c r="C649" s="73"/>
      <c r="E649" s="73"/>
    </row>
    <row r="650" spans="1:5" x14ac:dyDescent="0.15">
      <c r="A650" s="73" t="s">
        <v>1521</v>
      </c>
      <c r="B650" s="73"/>
      <c r="C650" s="73"/>
      <c r="E650" s="73"/>
    </row>
    <row r="651" spans="1:5" x14ac:dyDescent="0.15">
      <c r="A651" s="73" t="s">
        <v>1522</v>
      </c>
      <c r="B651" s="73"/>
      <c r="C651" s="73"/>
      <c r="E651" s="73"/>
    </row>
    <row r="652" spans="1:5" x14ac:dyDescent="0.15">
      <c r="A652" s="73" t="s">
        <v>1523</v>
      </c>
      <c r="B652" s="73"/>
      <c r="C652" s="73"/>
      <c r="E652" s="73"/>
    </row>
    <row r="653" spans="1:5" x14ac:dyDescent="0.15">
      <c r="A653" s="73" t="s">
        <v>1524</v>
      </c>
      <c r="B653" s="73"/>
      <c r="C653" s="73"/>
      <c r="E653" s="73"/>
    </row>
    <row r="654" spans="1:5" x14ac:dyDescent="0.15">
      <c r="A654" s="73" t="s">
        <v>1525</v>
      </c>
      <c r="B654" s="73"/>
      <c r="C654" s="73"/>
      <c r="E654" s="73"/>
    </row>
    <row r="655" spans="1:5" x14ac:dyDescent="0.15">
      <c r="A655" s="73" t="s">
        <v>1526</v>
      </c>
      <c r="B655" s="73"/>
      <c r="C655" s="73"/>
      <c r="E655" s="73"/>
    </row>
    <row r="656" spans="1:5" x14ac:dyDescent="0.15">
      <c r="A656" s="73" t="s">
        <v>1527</v>
      </c>
      <c r="B656" s="73"/>
      <c r="C656" s="73"/>
      <c r="E656" s="73"/>
    </row>
    <row r="657" spans="1:5" x14ac:dyDescent="0.15">
      <c r="A657" s="73" t="s">
        <v>1528</v>
      </c>
      <c r="B657" s="73"/>
      <c r="C657" s="73"/>
      <c r="E657" s="73"/>
    </row>
    <row r="658" spans="1:5" x14ac:dyDescent="0.15">
      <c r="A658" s="73" t="s">
        <v>1529</v>
      </c>
      <c r="B658" s="73"/>
      <c r="C658" s="73"/>
      <c r="E658" s="73"/>
    </row>
    <row r="659" spans="1:5" x14ac:dyDescent="0.15">
      <c r="A659" s="73" t="s">
        <v>1530</v>
      </c>
      <c r="B659" s="73"/>
      <c r="C659" s="73"/>
      <c r="E659" s="73"/>
    </row>
    <row r="660" spans="1:5" x14ac:dyDescent="0.15">
      <c r="A660" s="73" t="s">
        <v>1531</v>
      </c>
      <c r="B660" s="73"/>
      <c r="C660" s="73"/>
      <c r="E660" s="73"/>
    </row>
    <row r="661" spans="1:5" x14ac:dyDescent="0.15">
      <c r="A661" s="73" t="s">
        <v>1532</v>
      </c>
      <c r="B661" s="73"/>
      <c r="C661" s="73"/>
      <c r="E661" s="73"/>
    </row>
    <row r="662" spans="1:5" x14ac:dyDescent="0.15">
      <c r="A662" s="73" t="s">
        <v>1533</v>
      </c>
      <c r="B662" s="73"/>
      <c r="C662" s="73"/>
      <c r="E662" s="73"/>
    </row>
    <row r="663" spans="1:5" x14ac:dyDescent="0.15">
      <c r="A663" s="73" t="s">
        <v>1534</v>
      </c>
      <c r="B663" s="73"/>
      <c r="C663" s="73"/>
      <c r="E663" s="73"/>
    </row>
    <row r="664" spans="1:5" x14ac:dyDescent="0.15">
      <c r="A664" s="73" t="s">
        <v>1535</v>
      </c>
      <c r="B664" s="73"/>
      <c r="C664" s="73"/>
      <c r="E664" s="73"/>
    </row>
    <row r="665" spans="1:5" x14ac:dyDescent="0.15">
      <c r="A665" s="73" t="s">
        <v>1536</v>
      </c>
      <c r="B665" s="73"/>
      <c r="C665" s="73"/>
      <c r="E665" s="73"/>
    </row>
    <row r="666" spans="1:5" x14ac:dyDescent="0.15">
      <c r="A666" s="73" t="s">
        <v>1537</v>
      </c>
      <c r="B666" s="73"/>
      <c r="C666" s="73"/>
      <c r="E666" s="73"/>
    </row>
    <row r="667" spans="1:5" x14ac:dyDescent="0.15">
      <c r="A667" s="73" t="s">
        <v>1538</v>
      </c>
      <c r="B667" s="73"/>
      <c r="C667" s="73"/>
      <c r="E667" s="73"/>
    </row>
    <row r="668" spans="1:5" x14ac:dyDescent="0.15">
      <c r="A668" s="73" t="s">
        <v>1539</v>
      </c>
      <c r="B668" s="73"/>
      <c r="C668" s="73"/>
      <c r="E668" s="73"/>
    </row>
    <row r="669" spans="1:5" x14ac:dyDescent="0.15">
      <c r="A669" s="73" t="s">
        <v>1540</v>
      </c>
      <c r="B669" s="73"/>
      <c r="C669" s="73"/>
      <c r="E669" s="73"/>
    </row>
    <row r="670" spans="1:5" x14ac:dyDescent="0.15">
      <c r="A670" s="73" t="s">
        <v>1541</v>
      </c>
      <c r="B670" s="73"/>
      <c r="C670" s="73"/>
      <c r="E670" s="73"/>
    </row>
    <row r="671" spans="1:5" x14ac:dyDescent="0.15">
      <c r="A671" s="73" t="s">
        <v>1542</v>
      </c>
      <c r="B671" s="73"/>
      <c r="C671" s="73"/>
      <c r="E671" s="73"/>
    </row>
    <row r="672" spans="1:5" x14ac:dyDescent="0.15">
      <c r="A672" s="73" t="s">
        <v>1543</v>
      </c>
      <c r="B672" s="73"/>
      <c r="C672" s="73"/>
      <c r="E672" s="73"/>
    </row>
    <row r="673" spans="1:5" x14ac:dyDescent="0.15">
      <c r="A673" s="73" t="s">
        <v>1544</v>
      </c>
      <c r="B673" s="73"/>
      <c r="C673" s="73"/>
      <c r="E673" s="73"/>
    </row>
    <row r="674" spans="1:5" x14ac:dyDescent="0.15">
      <c r="A674" s="73" t="s">
        <v>1545</v>
      </c>
      <c r="B674" s="73"/>
      <c r="C674" s="73"/>
      <c r="E674" s="73"/>
    </row>
    <row r="675" spans="1:5" x14ac:dyDescent="0.15">
      <c r="A675" s="73" t="s">
        <v>1546</v>
      </c>
      <c r="B675" s="73"/>
      <c r="C675" s="73"/>
      <c r="E675" s="73"/>
    </row>
    <row r="676" spans="1:5" x14ac:dyDescent="0.15">
      <c r="A676" s="73" t="s">
        <v>1547</v>
      </c>
      <c r="B676" s="73"/>
      <c r="C676" s="73"/>
      <c r="E676" s="73"/>
    </row>
    <row r="677" spans="1:5" x14ac:dyDescent="0.15">
      <c r="A677" s="73" t="s">
        <v>1548</v>
      </c>
      <c r="B677" s="73"/>
      <c r="C677" s="73"/>
      <c r="E677" s="73"/>
    </row>
    <row r="678" spans="1:5" x14ac:dyDescent="0.15">
      <c r="A678" s="73" t="s">
        <v>1549</v>
      </c>
      <c r="B678" s="73"/>
      <c r="C678" s="73"/>
      <c r="E678" s="73"/>
    </row>
    <row r="679" spans="1:5" x14ac:dyDescent="0.15">
      <c r="A679" s="73" t="s">
        <v>1550</v>
      </c>
      <c r="B679" s="73"/>
      <c r="C679" s="73"/>
      <c r="E679" s="73"/>
    </row>
    <row r="680" spans="1:5" x14ac:dyDescent="0.15">
      <c r="A680" s="73" t="s">
        <v>1551</v>
      </c>
      <c r="B680" s="73"/>
      <c r="C680" s="73"/>
      <c r="E680" s="73"/>
    </row>
    <row r="681" spans="1:5" x14ac:dyDescent="0.15">
      <c r="A681" s="73" t="s">
        <v>1552</v>
      </c>
      <c r="B681" s="73"/>
      <c r="C681" s="73"/>
      <c r="E681" s="73"/>
    </row>
    <row r="682" spans="1:5" x14ac:dyDescent="0.15">
      <c r="A682" s="73" t="s">
        <v>1553</v>
      </c>
      <c r="B682" s="73"/>
      <c r="C682" s="73"/>
      <c r="E682" s="73"/>
    </row>
    <row r="683" spans="1:5" x14ac:dyDescent="0.15">
      <c r="A683" s="73" t="s">
        <v>1554</v>
      </c>
      <c r="B683" s="73"/>
      <c r="C683" s="73"/>
      <c r="E683" s="73"/>
    </row>
    <row r="684" spans="1:5" x14ac:dyDescent="0.15">
      <c r="A684" s="73" t="s">
        <v>1555</v>
      </c>
      <c r="B684" s="73"/>
      <c r="C684" s="73"/>
      <c r="E684" s="73"/>
    </row>
    <row r="685" spans="1:5" x14ac:dyDescent="0.15">
      <c r="A685" s="73" t="s">
        <v>1556</v>
      </c>
      <c r="B685" s="73"/>
      <c r="C685" s="73"/>
      <c r="E685" s="73"/>
    </row>
    <row r="686" spans="1:5" x14ac:dyDescent="0.15">
      <c r="A686" s="73" t="s">
        <v>1557</v>
      </c>
      <c r="B686" s="73"/>
      <c r="C686" s="73"/>
      <c r="E686" s="73"/>
    </row>
    <row r="687" spans="1:5" x14ac:dyDescent="0.15">
      <c r="A687" s="73" t="s">
        <v>1558</v>
      </c>
      <c r="B687" s="73"/>
      <c r="C687" s="73"/>
      <c r="E687" s="73"/>
    </row>
    <row r="688" spans="1:5" x14ac:dyDescent="0.15">
      <c r="A688" s="73" t="s">
        <v>1559</v>
      </c>
      <c r="B688" s="73"/>
      <c r="C688" s="73"/>
      <c r="E688" s="73"/>
    </row>
    <row r="689" spans="1:5" x14ac:dyDescent="0.15">
      <c r="A689" s="73" t="s">
        <v>1560</v>
      </c>
      <c r="B689" s="73"/>
      <c r="C689" s="73"/>
      <c r="E689" s="73"/>
    </row>
    <row r="690" spans="1:5" x14ac:dyDescent="0.15">
      <c r="A690" s="73" t="s">
        <v>1561</v>
      </c>
      <c r="B690" s="73"/>
      <c r="C690" s="73"/>
      <c r="E690" s="73"/>
    </row>
    <row r="691" spans="1:5" x14ac:dyDescent="0.15">
      <c r="A691" s="73" t="s">
        <v>1562</v>
      </c>
      <c r="B691" s="73"/>
      <c r="C691" s="73"/>
      <c r="E691" s="73"/>
    </row>
    <row r="692" spans="1:5" x14ac:dyDescent="0.15">
      <c r="A692" s="73" t="s">
        <v>1563</v>
      </c>
      <c r="B692" s="73"/>
      <c r="C692" s="73"/>
      <c r="E692" s="73"/>
    </row>
    <row r="693" spans="1:5" x14ac:dyDescent="0.15">
      <c r="A693" s="73" t="s">
        <v>1564</v>
      </c>
      <c r="B693" s="73"/>
      <c r="C693" s="73"/>
      <c r="E693" s="73"/>
    </row>
    <row r="694" spans="1:5" x14ac:dyDescent="0.15">
      <c r="A694" s="73" t="s">
        <v>1565</v>
      </c>
      <c r="B694" s="73"/>
      <c r="C694" s="73"/>
      <c r="E694" s="73"/>
    </row>
    <row r="695" spans="1:5" x14ac:dyDescent="0.15">
      <c r="A695" s="73" t="s">
        <v>1566</v>
      </c>
      <c r="B695" s="73"/>
      <c r="C695" s="73"/>
      <c r="E695" s="73"/>
    </row>
    <row r="696" spans="1:5" x14ac:dyDescent="0.15">
      <c r="A696" s="73" t="s">
        <v>1567</v>
      </c>
      <c r="B696" s="73"/>
      <c r="C696" s="73"/>
      <c r="E696" s="73"/>
    </row>
    <row r="697" spans="1:5" x14ac:dyDescent="0.15">
      <c r="A697" s="73" t="s">
        <v>1568</v>
      </c>
      <c r="B697" s="73"/>
      <c r="C697" s="73"/>
      <c r="E697" s="73"/>
    </row>
    <row r="698" spans="1:5" x14ac:dyDescent="0.15">
      <c r="A698" s="73" t="s">
        <v>1569</v>
      </c>
      <c r="B698" s="73"/>
      <c r="C698" s="73"/>
      <c r="E698" s="73"/>
    </row>
    <row r="699" spans="1:5" x14ac:dyDescent="0.15">
      <c r="A699" s="73" t="s">
        <v>1570</v>
      </c>
      <c r="B699" s="73"/>
      <c r="C699" s="73"/>
      <c r="E699" s="73"/>
    </row>
    <row r="700" spans="1:5" x14ac:dyDescent="0.15">
      <c r="A700" s="73" t="s">
        <v>1571</v>
      </c>
      <c r="B700" s="73"/>
      <c r="C700" s="73"/>
      <c r="E700" s="73"/>
    </row>
    <row r="701" spans="1:5" x14ac:dyDescent="0.15">
      <c r="A701" s="73" t="s">
        <v>1572</v>
      </c>
      <c r="B701" s="73"/>
      <c r="C701" s="73"/>
      <c r="E701" s="73"/>
    </row>
    <row r="702" spans="1:5" x14ac:dyDescent="0.15">
      <c r="A702" s="73" t="s">
        <v>1573</v>
      </c>
      <c r="B702" s="73"/>
      <c r="C702" s="73"/>
      <c r="E702" s="73"/>
    </row>
    <row r="703" spans="1:5" x14ac:dyDescent="0.15">
      <c r="A703" s="73" t="s">
        <v>1574</v>
      </c>
      <c r="B703" s="73"/>
      <c r="C703" s="73"/>
      <c r="E703" s="73"/>
    </row>
    <row r="704" spans="1:5" x14ac:dyDescent="0.15">
      <c r="A704" s="73" t="s">
        <v>1575</v>
      </c>
      <c r="B704" s="73"/>
      <c r="C704" s="73"/>
      <c r="E704" s="73"/>
    </row>
    <row r="705" spans="1:5" x14ac:dyDescent="0.15">
      <c r="A705" s="73" t="s">
        <v>1576</v>
      </c>
      <c r="B705" s="73"/>
      <c r="C705" s="73"/>
      <c r="E705" s="73"/>
    </row>
    <row r="706" spans="1:5" x14ac:dyDescent="0.15">
      <c r="A706" s="73" t="s">
        <v>1577</v>
      </c>
      <c r="B706" s="73"/>
      <c r="C706" s="73"/>
      <c r="E706" s="73"/>
    </row>
    <row r="707" spans="1:5" x14ac:dyDescent="0.15">
      <c r="A707" s="73" t="s">
        <v>1578</v>
      </c>
      <c r="B707" s="73"/>
      <c r="C707" s="73"/>
      <c r="E707" s="73"/>
    </row>
    <row r="708" spans="1:5" x14ac:dyDescent="0.15">
      <c r="A708" s="73" t="s">
        <v>1579</v>
      </c>
      <c r="B708" s="73"/>
      <c r="C708" s="73"/>
      <c r="E708" s="73"/>
    </row>
    <row r="709" spans="1:5" x14ac:dyDescent="0.15">
      <c r="A709" s="73" t="s">
        <v>1580</v>
      </c>
      <c r="B709" s="73"/>
      <c r="C709" s="73"/>
      <c r="E709" s="73"/>
    </row>
    <row r="710" spans="1:5" x14ac:dyDescent="0.15">
      <c r="A710" s="73" t="s">
        <v>1581</v>
      </c>
      <c r="B710" s="73"/>
      <c r="C710" s="73"/>
      <c r="E710" s="73"/>
    </row>
    <row r="711" spans="1:5" x14ac:dyDescent="0.15">
      <c r="A711" s="73" t="s">
        <v>1582</v>
      </c>
      <c r="B711" s="73"/>
      <c r="C711" s="73"/>
      <c r="E711" s="73"/>
    </row>
    <row r="712" spans="1:5" x14ac:dyDescent="0.15">
      <c r="A712" s="73" t="s">
        <v>1583</v>
      </c>
      <c r="B712" s="73"/>
      <c r="C712" s="73"/>
      <c r="E712" s="73"/>
    </row>
    <row r="713" spans="1:5" x14ac:dyDescent="0.15">
      <c r="A713" s="73" t="s">
        <v>1584</v>
      </c>
      <c r="B713" s="73"/>
      <c r="C713" s="73"/>
      <c r="E713" s="73"/>
    </row>
    <row r="714" spans="1:5" x14ac:dyDescent="0.15">
      <c r="A714" s="73" t="s">
        <v>1585</v>
      </c>
      <c r="B714" s="73"/>
      <c r="C714" s="73"/>
      <c r="E714" s="73"/>
    </row>
    <row r="715" spans="1:5" x14ac:dyDescent="0.15">
      <c r="A715" s="73" t="s">
        <v>1586</v>
      </c>
      <c r="B715" s="73"/>
      <c r="C715" s="73"/>
      <c r="E715" s="73"/>
    </row>
    <row r="716" spans="1:5" x14ac:dyDescent="0.15">
      <c r="A716" s="73" t="s">
        <v>1587</v>
      </c>
      <c r="B716" s="73"/>
      <c r="C716" s="73"/>
      <c r="E716" s="73"/>
    </row>
    <row r="717" spans="1:5" x14ac:dyDescent="0.15">
      <c r="A717" s="73" t="s">
        <v>1588</v>
      </c>
      <c r="B717" s="73"/>
      <c r="C717" s="73"/>
      <c r="E717" s="73"/>
    </row>
    <row r="718" spans="1:5" x14ac:dyDescent="0.15">
      <c r="A718" s="73" t="s">
        <v>1589</v>
      </c>
      <c r="B718" s="73"/>
      <c r="C718" s="73"/>
      <c r="E718" s="73"/>
    </row>
    <row r="719" spans="1:5" x14ac:dyDescent="0.15">
      <c r="A719" s="73" t="s">
        <v>1590</v>
      </c>
      <c r="B719" s="73"/>
      <c r="C719" s="73"/>
      <c r="E719" s="73"/>
    </row>
    <row r="720" spans="1:5" x14ac:dyDescent="0.15">
      <c r="A720" s="73" t="s">
        <v>1591</v>
      </c>
      <c r="B720" s="73"/>
      <c r="C720" s="73"/>
      <c r="E720" s="73"/>
    </row>
    <row r="721" spans="1:5" x14ac:dyDescent="0.15">
      <c r="A721" s="73" t="s">
        <v>1592</v>
      </c>
      <c r="B721" s="73"/>
      <c r="C721" s="73"/>
      <c r="E721" s="73"/>
    </row>
    <row r="722" spans="1:5" x14ac:dyDescent="0.15">
      <c r="A722" s="73" t="s">
        <v>1593</v>
      </c>
      <c r="B722" s="73"/>
      <c r="C722" s="73"/>
      <c r="E722" s="73"/>
    </row>
    <row r="723" spans="1:5" x14ac:dyDescent="0.15">
      <c r="A723" s="73" t="s">
        <v>1594</v>
      </c>
      <c r="B723" s="73"/>
      <c r="C723" s="73"/>
      <c r="E723" s="73"/>
    </row>
    <row r="724" spans="1:5" x14ac:dyDescent="0.15">
      <c r="A724" s="73" t="s">
        <v>1595</v>
      </c>
      <c r="B724" s="73"/>
      <c r="C724" s="73"/>
      <c r="E724" s="73"/>
    </row>
    <row r="725" spans="1:5" x14ac:dyDescent="0.15">
      <c r="A725" s="73" t="s">
        <v>1596</v>
      </c>
      <c r="B725" s="73"/>
      <c r="C725" s="73"/>
      <c r="E725" s="73"/>
    </row>
    <row r="726" spans="1:5" x14ac:dyDescent="0.15">
      <c r="A726" s="73" t="s">
        <v>1597</v>
      </c>
      <c r="B726" s="73"/>
      <c r="C726" s="73"/>
      <c r="E726" s="73"/>
    </row>
    <row r="727" spans="1:5" x14ac:dyDescent="0.15">
      <c r="A727" s="73" t="s">
        <v>1598</v>
      </c>
      <c r="B727" s="73"/>
      <c r="C727" s="73"/>
      <c r="E727" s="73"/>
    </row>
    <row r="728" spans="1:5" x14ac:dyDescent="0.15">
      <c r="A728" s="73" t="s">
        <v>1599</v>
      </c>
      <c r="B728" s="73"/>
      <c r="C728" s="73"/>
      <c r="E728" s="73"/>
    </row>
    <row r="729" spans="1:5" x14ac:dyDescent="0.15">
      <c r="A729" s="73" t="s">
        <v>1600</v>
      </c>
      <c r="B729" s="73"/>
      <c r="C729" s="73"/>
      <c r="E729" s="73"/>
    </row>
    <row r="730" spans="1:5" x14ac:dyDescent="0.15">
      <c r="A730" s="73" t="s">
        <v>1601</v>
      </c>
      <c r="B730" s="73"/>
      <c r="C730" s="73"/>
      <c r="E730" s="73"/>
    </row>
    <row r="731" spans="1:5" x14ac:dyDescent="0.15">
      <c r="A731" s="73" t="s">
        <v>1602</v>
      </c>
      <c r="B731" s="73"/>
      <c r="C731" s="73"/>
      <c r="E731" s="73"/>
    </row>
    <row r="732" spans="1:5" x14ac:dyDescent="0.15">
      <c r="A732" s="73" t="s">
        <v>1603</v>
      </c>
      <c r="B732" s="73"/>
      <c r="C732" s="73"/>
      <c r="E732" s="73"/>
    </row>
    <row r="733" spans="1:5" x14ac:dyDescent="0.15">
      <c r="A733" s="73" t="s">
        <v>1604</v>
      </c>
      <c r="B733" s="73"/>
      <c r="C733" s="73"/>
      <c r="E733" s="73"/>
    </row>
    <row r="734" spans="1:5" x14ac:dyDescent="0.15">
      <c r="A734" s="73" t="s">
        <v>1605</v>
      </c>
      <c r="B734" s="73"/>
      <c r="C734" s="73"/>
      <c r="E734" s="73"/>
    </row>
    <row r="735" spans="1:5" x14ac:dyDescent="0.15">
      <c r="A735" s="73" t="s">
        <v>1606</v>
      </c>
      <c r="B735" s="73"/>
      <c r="C735" s="73"/>
      <c r="E735" s="73"/>
    </row>
    <row r="736" spans="1:5" x14ac:dyDescent="0.15">
      <c r="A736" s="73" t="s">
        <v>1607</v>
      </c>
      <c r="B736" s="73"/>
      <c r="C736" s="73"/>
      <c r="E736" s="73"/>
    </row>
    <row r="737" spans="1:5" x14ac:dyDescent="0.15">
      <c r="A737" s="73" t="s">
        <v>1608</v>
      </c>
      <c r="B737" s="73"/>
      <c r="C737" s="73"/>
      <c r="E737" s="73"/>
    </row>
    <row r="738" spans="1:5" x14ac:dyDescent="0.15">
      <c r="A738" s="73" t="s">
        <v>1609</v>
      </c>
      <c r="B738" s="73"/>
      <c r="C738" s="73"/>
      <c r="E738" s="73"/>
    </row>
    <row r="739" spans="1:5" x14ac:dyDescent="0.15">
      <c r="A739" s="73" t="s">
        <v>1610</v>
      </c>
      <c r="B739" s="73"/>
      <c r="C739" s="73"/>
      <c r="E739" s="73"/>
    </row>
    <row r="740" spans="1:5" x14ac:dyDescent="0.15">
      <c r="A740" s="73" t="s">
        <v>1611</v>
      </c>
      <c r="B740" s="73"/>
      <c r="C740" s="73"/>
      <c r="E740" s="73"/>
    </row>
    <row r="741" spans="1:5" x14ac:dyDescent="0.15">
      <c r="A741" s="73" t="s">
        <v>1612</v>
      </c>
      <c r="B741" s="73"/>
      <c r="C741" s="73"/>
      <c r="E741" s="73"/>
    </row>
    <row r="742" spans="1:5" x14ac:dyDescent="0.15">
      <c r="A742" s="73" t="s">
        <v>1613</v>
      </c>
      <c r="B742" s="73"/>
      <c r="C742" s="73"/>
      <c r="E742" s="73"/>
    </row>
    <row r="743" spans="1:5" x14ac:dyDescent="0.15">
      <c r="A743" s="73" t="s">
        <v>1614</v>
      </c>
      <c r="B743" s="73"/>
      <c r="C743" s="73"/>
      <c r="E743" s="73"/>
    </row>
    <row r="744" spans="1:5" x14ac:dyDescent="0.15">
      <c r="A744" s="73" t="s">
        <v>1615</v>
      </c>
      <c r="B744" s="73"/>
      <c r="C744" s="73"/>
      <c r="E744" s="73"/>
    </row>
    <row r="745" spans="1:5" x14ac:dyDescent="0.15">
      <c r="A745" s="73" t="s">
        <v>1616</v>
      </c>
      <c r="B745" s="73"/>
      <c r="C745" s="73"/>
      <c r="E745" s="73"/>
    </row>
    <row r="746" spans="1:5" x14ac:dyDescent="0.15">
      <c r="A746" s="73" t="s">
        <v>1617</v>
      </c>
      <c r="B746" s="73"/>
      <c r="C746" s="73"/>
      <c r="E746" s="73"/>
    </row>
    <row r="747" spans="1:5" x14ac:dyDescent="0.15">
      <c r="A747" s="73" t="s">
        <v>1618</v>
      </c>
      <c r="B747" s="73"/>
      <c r="C747" s="73"/>
      <c r="E747" s="73"/>
    </row>
    <row r="748" spans="1:5" x14ac:dyDescent="0.15">
      <c r="A748" s="73" t="s">
        <v>1619</v>
      </c>
      <c r="B748" s="73"/>
      <c r="C748" s="73"/>
      <c r="E748" s="73"/>
    </row>
    <row r="749" spans="1:5" x14ac:dyDescent="0.15">
      <c r="A749" s="73" t="s">
        <v>1620</v>
      </c>
      <c r="B749" s="73"/>
      <c r="C749" s="73"/>
      <c r="E749" s="73"/>
    </row>
    <row r="750" spans="1:5" x14ac:dyDescent="0.15">
      <c r="A750" s="73" t="s">
        <v>1621</v>
      </c>
      <c r="B750" s="73"/>
      <c r="C750" s="73"/>
      <c r="E750" s="73"/>
    </row>
    <row r="751" spans="1:5" x14ac:dyDescent="0.15">
      <c r="A751" s="73" t="s">
        <v>1622</v>
      </c>
      <c r="B751" s="73"/>
      <c r="C751" s="73"/>
      <c r="E751" s="73"/>
    </row>
    <row r="752" spans="1:5" x14ac:dyDescent="0.15">
      <c r="A752" s="73" t="s">
        <v>1623</v>
      </c>
      <c r="B752" s="73"/>
      <c r="C752" s="73"/>
      <c r="E752" s="73"/>
    </row>
    <row r="753" spans="1:5" x14ac:dyDescent="0.15">
      <c r="A753" s="73" t="s">
        <v>1624</v>
      </c>
      <c r="B753" s="73"/>
      <c r="C753" s="73"/>
      <c r="E753" s="73"/>
    </row>
    <row r="754" spans="1:5" x14ac:dyDescent="0.15">
      <c r="A754" s="73" t="s">
        <v>1625</v>
      </c>
      <c r="B754" s="73"/>
      <c r="C754" s="73"/>
      <c r="E754" s="73"/>
    </row>
    <row r="755" spans="1:5" x14ac:dyDescent="0.15">
      <c r="A755" s="73" t="s">
        <v>1626</v>
      </c>
      <c r="B755" s="73"/>
      <c r="C755" s="73"/>
      <c r="E755" s="73"/>
    </row>
    <row r="756" spans="1:5" x14ac:dyDescent="0.15">
      <c r="A756" s="73" t="s">
        <v>1627</v>
      </c>
      <c r="B756" s="73"/>
      <c r="C756" s="73"/>
      <c r="E756" s="73"/>
    </row>
    <row r="757" spans="1:5" x14ac:dyDescent="0.15">
      <c r="A757" s="73" t="s">
        <v>1628</v>
      </c>
      <c r="B757" s="73"/>
      <c r="C757" s="73"/>
      <c r="E757" s="73"/>
    </row>
    <row r="758" spans="1:5" x14ac:dyDescent="0.15">
      <c r="A758" s="73" t="s">
        <v>1629</v>
      </c>
      <c r="B758" s="73"/>
      <c r="C758" s="73"/>
      <c r="E758" s="73"/>
    </row>
    <row r="759" spans="1:5" x14ac:dyDescent="0.15">
      <c r="A759" s="73" t="s">
        <v>1630</v>
      </c>
      <c r="B759" s="73"/>
      <c r="C759" s="73"/>
      <c r="E759" s="73"/>
    </row>
    <row r="760" spans="1:5" x14ac:dyDescent="0.15">
      <c r="A760" s="73" t="s">
        <v>1631</v>
      </c>
      <c r="B760" s="73"/>
      <c r="C760" s="73"/>
      <c r="E760" s="73"/>
    </row>
    <row r="761" spans="1:5" x14ac:dyDescent="0.15">
      <c r="A761" s="73" t="s">
        <v>1632</v>
      </c>
      <c r="B761" s="73"/>
      <c r="C761" s="73"/>
      <c r="E761" s="73"/>
    </row>
    <row r="762" spans="1:5" x14ac:dyDescent="0.15">
      <c r="A762" s="73" t="s">
        <v>1633</v>
      </c>
      <c r="B762" s="73"/>
      <c r="C762" s="73"/>
      <c r="E762" s="73"/>
    </row>
    <row r="763" spans="1:5" x14ac:dyDescent="0.15">
      <c r="A763" s="73" t="s">
        <v>1634</v>
      </c>
      <c r="B763" s="73"/>
      <c r="C763" s="73"/>
      <c r="E763" s="73"/>
    </row>
    <row r="764" spans="1:5" x14ac:dyDescent="0.15">
      <c r="A764" s="73" t="s">
        <v>1635</v>
      </c>
      <c r="B764" s="73"/>
      <c r="C764" s="73"/>
      <c r="E764" s="73"/>
    </row>
    <row r="765" spans="1:5" x14ac:dyDescent="0.15">
      <c r="A765" s="73" t="s">
        <v>1636</v>
      </c>
      <c r="B765" s="73"/>
      <c r="C765" s="73"/>
      <c r="E765" s="73"/>
    </row>
    <row r="766" spans="1:5" x14ac:dyDescent="0.15">
      <c r="A766" s="73" t="s">
        <v>1637</v>
      </c>
      <c r="B766" s="73"/>
      <c r="C766" s="73"/>
      <c r="E766" s="73"/>
    </row>
    <row r="767" spans="1:5" x14ac:dyDescent="0.15">
      <c r="A767" s="73" t="s">
        <v>1638</v>
      </c>
      <c r="B767" s="73"/>
      <c r="C767" s="73"/>
      <c r="E767" s="73"/>
    </row>
    <row r="768" spans="1:5" x14ac:dyDescent="0.15">
      <c r="A768" s="73" t="s">
        <v>1639</v>
      </c>
      <c r="B768" s="73"/>
      <c r="C768" s="73"/>
      <c r="E768" s="73"/>
    </row>
    <row r="769" spans="1:5" x14ac:dyDescent="0.15">
      <c r="A769" s="73" t="s">
        <v>1640</v>
      </c>
      <c r="B769" s="73"/>
      <c r="C769" s="73"/>
      <c r="E769" s="73"/>
    </row>
    <row r="770" spans="1:5" x14ac:dyDescent="0.15">
      <c r="A770" s="73" t="s">
        <v>1641</v>
      </c>
      <c r="B770" s="73"/>
      <c r="C770" s="73"/>
      <c r="E770" s="73"/>
    </row>
    <row r="771" spans="1:5" x14ac:dyDescent="0.15">
      <c r="A771" s="73" t="s">
        <v>1642</v>
      </c>
      <c r="B771" s="73"/>
      <c r="C771" s="73"/>
      <c r="E771" s="73"/>
    </row>
    <row r="772" spans="1:5" x14ac:dyDescent="0.15">
      <c r="A772" s="73" t="s">
        <v>1643</v>
      </c>
      <c r="B772" s="73"/>
      <c r="C772" s="73"/>
      <c r="E772" s="73"/>
    </row>
    <row r="773" spans="1:5" x14ac:dyDescent="0.15">
      <c r="A773" s="73" t="s">
        <v>1644</v>
      </c>
      <c r="B773" s="73"/>
      <c r="C773" s="73"/>
      <c r="E773" s="73"/>
    </row>
    <row r="774" spans="1:5" x14ac:dyDescent="0.15">
      <c r="A774" s="73" t="s">
        <v>1645</v>
      </c>
      <c r="B774" s="73"/>
      <c r="C774" s="73"/>
      <c r="E774" s="73"/>
    </row>
    <row r="775" spans="1:5" x14ac:dyDescent="0.15">
      <c r="A775" s="73" t="s">
        <v>1646</v>
      </c>
      <c r="B775" s="73"/>
      <c r="C775" s="73"/>
      <c r="E775" s="73"/>
    </row>
    <row r="776" spans="1:5" x14ac:dyDescent="0.15">
      <c r="A776" s="73" t="s">
        <v>1647</v>
      </c>
      <c r="B776" s="73"/>
      <c r="C776" s="73"/>
      <c r="E776" s="73"/>
    </row>
    <row r="777" spans="1:5" x14ac:dyDescent="0.15">
      <c r="A777" s="73" t="s">
        <v>1648</v>
      </c>
      <c r="B777" s="73"/>
      <c r="C777" s="73"/>
      <c r="E777" s="73"/>
    </row>
    <row r="778" spans="1:5" x14ac:dyDescent="0.15">
      <c r="A778" s="73" t="s">
        <v>1649</v>
      </c>
      <c r="B778" s="73"/>
      <c r="C778" s="73"/>
      <c r="E778" s="73"/>
    </row>
    <row r="779" spans="1:5" x14ac:dyDescent="0.15">
      <c r="A779" s="73" t="s">
        <v>1650</v>
      </c>
      <c r="B779" s="73"/>
      <c r="C779" s="73"/>
      <c r="E779" s="73"/>
    </row>
    <row r="780" spans="1:5" x14ac:dyDescent="0.15">
      <c r="A780" s="73" t="s">
        <v>1651</v>
      </c>
      <c r="B780" s="73"/>
      <c r="C780" s="73"/>
      <c r="E780" s="73"/>
    </row>
    <row r="781" spans="1:5" x14ac:dyDescent="0.15">
      <c r="A781" s="73" t="s">
        <v>1652</v>
      </c>
      <c r="B781" s="73"/>
      <c r="C781" s="73"/>
      <c r="E781" s="73"/>
    </row>
    <row r="782" spans="1:5" x14ac:dyDescent="0.15">
      <c r="A782" s="73" t="s">
        <v>1653</v>
      </c>
      <c r="B782" s="73"/>
      <c r="C782" s="73"/>
      <c r="E782" s="73"/>
    </row>
    <row r="783" spans="1:5" x14ac:dyDescent="0.15">
      <c r="A783" s="73" t="s">
        <v>1654</v>
      </c>
      <c r="B783" s="73"/>
      <c r="C783" s="73"/>
      <c r="E783" s="73"/>
    </row>
    <row r="784" spans="1:5" x14ac:dyDescent="0.15">
      <c r="A784" s="73" t="s">
        <v>1655</v>
      </c>
      <c r="B784" s="73"/>
      <c r="C784" s="73"/>
      <c r="E784" s="73"/>
    </row>
    <row r="785" spans="1:5" x14ac:dyDescent="0.15">
      <c r="A785" s="73" t="s">
        <v>1656</v>
      </c>
      <c r="B785" s="73"/>
      <c r="C785" s="73"/>
      <c r="E785" s="73"/>
    </row>
  </sheetData>
  <mergeCells count="1">
    <mergeCell ref="A1:D1"/>
  </mergeCells>
  <pageMargins left="0.7" right="0.7" top="0.78740157499999996" bottom="0.78740157499999996"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2650E-80DA-B048-AC72-7FBD526D72A2}">
  <dimension ref="A1:M83"/>
  <sheetViews>
    <sheetView zoomScale="92" workbookViewId="0">
      <selection activeCell="Q21" sqref="Q21"/>
    </sheetView>
  </sheetViews>
  <sheetFormatPr baseColWidth="10" defaultRowHeight="13" x14ac:dyDescent="0.15"/>
  <cols>
    <col min="1" max="1" width="11.5" bestFit="1" customWidth="1"/>
    <col min="2" max="2" width="7.1640625" bestFit="1" customWidth="1"/>
    <col min="3" max="3" width="10.1640625" bestFit="1" customWidth="1"/>
    <col min="4" max="4" width="7" bestFit="1" customWidth="1"/>
    <col min="5" max="5" width="5.83203125" bestFit="1" customWidth="1"/>
    <col min="6" max="6" width="8.1640625" bestFit="1" customWidth="1"/>
    <col min="7" max="7" width="21.6640625" bestFit="1" customWidth="1"/>
    <col min="8" max="8" width="7.1640625" bestFit="1" customWidth="1"/>
    <col min="9" max="9" width="12.6640625" bestFit="1" customWidth="1"/>
    <col min="10" max="10" width="8.33203125" bestFit="1" customWidth="1"/>
    <col min="11" max="11" width="7.1640625" bestFit="1" customWidth="1"/>
    <col min="12" max="12" width="13.83203125" bestFit="1" customWidth="1"/>
    <col min="13" max="13" width="17.83203125" bestFit="1" customWidth="1"/>
    <col min="16" max="16" width="15.83203125" customWidth="1"/>
  </cols>
  <sheetData>
    <row r="1" spans="1:13" ht="65" customHeight="1" x14ac:dyDescent="0.15">
      <c r="A1" s="132" t="s">
        <v>2178</v>
      </c>
      <c r="B1" s="132"/>
      <c r="C1" s="132"/>
      <c r="D1" s="132"/>
      <c r="E1" s="132"/>
      <c r="F1" s="132"/>
      <c r="G1" s="132"/>
      <c r="H1" s="132"/>
      <c r="I1" s="132"/>
      <c r="J1" s="132"/>
      <c r="K1" s="132"/>
      <c r="L1" s="132"/>
      <c r="M1" s="132"/>
    </row>
    <row r="3" spans="1:13" s="29" customFormat="1" ht="14" customHeight="1" x14ac:dyDescent="0.15">
      <c r="A3" s="25" t="s">
        <v>207</v>
      </c>
      <c r="B3" s="25" t="s">
        <v>0</v>
      </c>
      <c r="C3" s="25" t="s">
        <v>1</v>
      </c>
      <c r="D3" s="25" t="s">
        <v>516</v>
      </c>
      <c r="E3" s="25" t="s">
        <v>517</v>
      </c>
      <c r="F3" s="25" t="s">
        <v>856</v>
      </c>
      <c r="G3" s="25" t="s">
        <v>220</v>
      </c>
      <c r="H3" s="25" t="s">
        <v>221</v>
      </c>
      <c r="I3" s="25" t="s">
        <v>222</v>
      </c>
      <c r="J3" s="25" t="s">
        <v>212</v>
      </c>
      <c r="K3" s="25" t="s">
        <v>213</v>
      </c>
      <c r="L3" s="25" t="s">
        <v>214</v>
      </c>
      <c r="M3" s="25" t="s">
        <v>215</v>
      </c>
    </row>
    <row r="4" spans="1:13" x14ac:dyDescent="0.15">
      <c r="A4" s="24" t="s">
        <v>97</v>
      </c>
      <c r="B4" s="26">
        <v>7</v>
      </c>
      <c r="C4" s="26">
        <v>84545533</v>
      </c>
      <c r="D4" s="27" t="s">
        <v>26</v>
      </c>
      <c r="E4" s="27" t="s">
        <v>27</v>
      </c>
      <c r="F4" s="26">
        <v>0.32800000000000001</v>
      </c>
      <c r="G4" s="27" t="s">
        <v>223</v>
      </c>
      <c r="H4" s="26">
        <v>23131</v>
      </c>
      <c r="I4" s="27" t="s">
        <v>224</v>
      </c>
      <c r="J4" s="26">
        <v>2.86</v>
      </c>
      <c r="K4" s="26">
        <v>5</v>
      </c>
      <c r="L4" s="26">
        <v>5</v>
      </c>
      <c r="M4" s="28">
        <v>15</v>
      </c>
    </row>
    <row r="5" spans="1:13" x14ac:dyDescent="0.15">
      <c r="A5" s="9" t="s">
        <v>34</v>
      </c>
      <c r="B5" s="2">
        <v>12</v>
      </c>
      <c r="C5" s="2">
        <v>102326461</v>
      </c>
      <c r="D5" s="3" t="s">
        <v>30</v>
      </c>
      <c r="E5" s="3" t="s">
        <v>27</v>
      </c>
      <c r="F5" s="2">
        <v>0.48209999999999997</v>
      </c>
      <c r="G5" s="3" t="s">
        <v>225</v>
      </c>
      <c r="H5" s="2">
        <v>0</v>
      </c>
      <c r="I5" s="3" t="s">
        <v>226</v>
      </c>
      <c r="J5" s="2">
        <v>3.7410000000000001</v>
      </c>
      <c r="K5" s="2">
        <v>5</v>
      </c>
      <c r="L5" s="2">
        <v>2</v>
      </c>
      <c r="M5" s="10">
        <v>15</v>
      </c>
    </row>
    <row r="6" spans="1:13" x14ac:dyDescent="0.15">
      <c r="A6" s="9" t="s">
        <v>82</v>
      </c>
      <c r="B6" s="2">
        <v>12</v>
      </c>
      <c r="C6" s="2">
        <v>102846020</v>
      </c>
      <c r="D6" s="3" t="s">
        <v>30</v>
      </c>
      <c r="E6" s="3" t="s">
        <v>29</v>
      </c>
      <c r="F6" s="2">
        <v>0.1938</v>
      </c>
      <c r="G6" s="3" t="s">
        <v>227</v>
      </c>
      <c r="H6" s="2">
        <v>0</v>
      </c>
      <c r="I6" s="3" t="s">
        <v>226</v>
      </c>
      <c r="J6" s="2">
        <v>2.4009999999999998</v>
      </c>
      <c r="K6" s="2">
        <v>7</v>
      </c>
      <c r="L6" s="2">
        <v>5</v>
      </c>
      <c r="M6" s="10">
        <v>15</v>
      </c>
    </row>
    <row r="7" spans="1:13" x14ac:dyDescent="0.15">
      <c r="A7" s="9" t="s">
        <v>68</v>
      </c>
      <c r="B7" s="2">
        <v>4</v>
      </c>
      <c r="C7" s="2">
        <v>102810526</v>
      </c>
      <c r="D7" s="3" t="s">
        <v>27</v>
      </c>
      <c r="E7" s="3" t="s">
        <v>26</v>
      </c>
      <c r="F7" s="2">
        <v>0.30420000000000003</v>
      </c>
      <c r="G7" s="3" t="s">
        <v>121</v>
      </c>
      <c r="H7" s="2">
        <v>0</v>
      </c>
      <c r="I7" s="3" t="s">
        <v>226</v>
      </c>
      <c r="J7" s="2">
        <v>2.0630000000000002</v>
      </c>
      <c r="K7" s="2">
        <v>6</v>
      </c>
      <c r="L7" s="2">
        <v>4</v>
      </c>
      <c r="M7" s="10">
        <v>15</v>
      </c>
    </row>
    <row r="8" spans="1:13" x14ac:dyDescent="0.15">
      <c r="A8" s="9" t="s">
        <v>67</v>
      </c>
      <c r="B8" s="2">
        <v>17</v>
      </c>
      <c r="C8" s="2">
        <v>9144411</v>
      </c>
      <c r="D8" s="3" t="s">
        <v>29</v>
      </c>
      <c r="E8" s="3" t="s">
        <v>30</v>
      </c>
      <c r="F8" s="2">
        <v>4.7710000000000002E-2</v>
      </c>
      <c r="G8" s="3" t="s">
        <v>228</v>
      </c>
      <c r="H8" s="2">
        <v>0</v>
      </c>
      <c r="I8" s="3" t="s">
        <v>229</v>
      </c>
      <c r="J8" s="2">
        <v>2.2349999999999999</v>
      </c>
      <c r="K8" s="2">
        <v>4</v>
      </c>
      <c r="L8" s="2">
        <v>2</v>
      </c>
      <c r="M8" s="10">
        <v>7</v>
      </c>
    </row>
    <row r="9" spans="1:13" x14ac:dyDescent="0.15">
      <c r="A9" s="9" t="s">
        <v>60</v>
      </c>
      <c r="B9" s="2">
        <v>15</v>
      </c>
      <c r="C9" s="2">
        <v>58319792</v>
      </c>
      <c r="D9" s="3" t="s">
        <v>30</v>
      </c>
      <c r="E9" s="3" t="s">
        <v>29</v>
      </c>
      <c r="F9" s="2">
        <v>0.35389999999999999</v>
      </c>
      <c r="G9" s="3" t="s">
        <v>150</v>
      </c>
      <c r="H9" s="2">
        <v>0</v>
      </c>
      <c r="I9" s="3" t="s">
        <v>226</v>
      </c>
      <c r="J9" s="2">
        <v>9.7149999999999999</v>
      </c>
      <c r="K9" s="2">
        <v>6</v>
      </c>
      <c r="L9" s="2">
        <v>5</v>
      </c>
      <c r="M9" s="10">
        <v>15</v>
      </c>
    </row>
    <row r="10" spans="1:13" x14ac:dyDescent="0.15">
      <c r="A10" s="9" t="s">
        <v>95</v>
      </c>
      <c r="B10" s="2">
        <v>7</v>
      </c>
      <c r="C10" s="2">
        <v>84534895</v>
      </c>
      <c r="D10" s="3" t="s">
        <v>30</v>
      </c>
      <c r="E10" s="3" t="s">
        <v>26</v>
      </c>
      <c r="F10" s="2">
        <v>0.2485</v>
      </c>
      <c r="G10" s="3" t="s">
        <v>230</v>
      </c>
      <c r="H10" s="2">
        <v>28622</v>
      </c>
      <c r="I10" s="3" t="s">
        <v>224</v>
      </c>
      <c r="J10" s="2">
        <v>1.7000000000000001E-2</v>
      </c>
      <c r="K10" s="2">
        <v>7</v>
      </c>
      <c r="L10" s="2">
        <v>5</v>
      </c>
      <c r="M10" s="10">
        <v>15</v>
      </c>
    </row>
    <row r="11" spans="1:13" x14ac:dyDescent="0.15">
      <c r="A11" s="9" t="s">
        <v>35</v>
      </c>
      <c r="B11" s="2">
        <v>12</v>
      </c>
      <c r="C11" s="2">
        <v>106476805</v>
      </c>
      <c r="D11" s="3" t="s">
        <v>26</v>
      </c>
      <c r="E11" s="3" t="s">
        <v>27</v>
      </c>
      <c r="F11" s="2">
        <v>9.1450000000000004E-2</v>
      </c>
      <c r="G11" s="3" t="s">
        <v>231</v>
      </c>
      <c r="H11" s="2">
        <v>0</v>
      </c>
      <c r="I11" s="3" t="s">
        <v>226</v>
      </c>
      <c r="J11" s="2">
        <v>19.59</v>
      </c>
      <c r="K11" s="2">
        <v>5</v>
      </c>
      <c r="L11" s="2">
        <v>3</v>
      </c>
      <c r="M11" s="10">
        <v>6</v>
      </c>
    </row>
    <row r="12" spans="1:13" x14ac:dyDescent="0.15">
      <c r="A12" s="9" t="s">
        <v>56</v>
      </c>
      <c r="B12" s="2">
        <v>14</v>
      </c>
      <c r="C12" s="2">
        <v>69279879</v>
      </c>
      <c r="D12" s="3" t="s">
        <v>30</v>
      </c>
      <c r="E12" s="3" t="s">
        <v>29</v>
      </c>
      <c r="F12" s="2">
        <v>0.31809999999999999</v>
      </c>
      <c r="G12" s="3" t="s">
        <v>142</v>
      </c>
      <c r="H12" s="2">
        <v>16688</v>
      </c>
      <c r="I12" s="3" t="s">
        <v>224</v>
      </c>
      <c r="J12" s="2">
        <v>3.6560000000000001</v>
      </c>
      <c r="K12" s="2">
        <v>7</v>
      </c>
      <c r="L12" s="2">
        <v>2</v>
      </c>
      <c r="M12" s="10">
        <v>5</v>
      </c>
    </row>
    <row r="13" spans="1:13" x14ac:dyDescent="0.15">
      <c r="A13" s="9" t="s">
        <v>53</v>
      </c>
      <c r="B13" s="2">
        <v>4</v>
      </c>
      <c r="C13" s="2">
        <v>102666785</v>
      </c>
      <c r="D13" s="3" t="s">
        <v>27</v>
      </c>
      <c r="E13" s="3" t="s">
        <v>26</v>
      </c>
      <c r="F13" s="2">
        <v>0.1074</v>
      </c>
      <c r="G13" s="3" t="s">
        <v>121</v>
      </c>
      <c r="H13" s="2">
        <v>0</v>
      </c>
      <c r="I13" s="3" t="s">
        <v>226</v>
      </c>
      <c r="J13" s="2">
        <v>3.3090000000000002</v>
      </c>
      <c r="K13" s="2">
        <v>7</v>
      </c>
      <c r="L13" s="2">
        <v>14</v>
      </c>
      <c r="M13" s="10">
        <v>15</v>
      </c>
    </row>
    <row r="14" spans="1:13" x14ac:dyDescent="0.15">
      <c r="A14" s="9" t="s">
        <v>42</v>
      </c>
      <c r="B14" s="2">
        <v>4</v>
      </c>
      <c r="C14" s="2">
        <v>103034391</v>
      </c>
      <c r="D14" s="3" t="s">
        <v>29</v>
      </c>
      <c r="E14" s="3" t="s">
        <v>30</v>
      </c>
      <c r="F14" s="2">
        <v>0.10639999999999999</v>
      </c>
      <c r="G14" s="3" t="s">
        <v>121</v>
      </c>
      <c r="H14" s="2">
        <v>38421</v>
      </c>
      <c r="I14" s="3" t="s">
        <v>224</v>
      </c>
      <c r="J14" s="2">
        <v>4.431</v>
      </c>
      <c r="K14" s="2">
        <v>7</v>
      </c>
      <c r="L14" s="2">
        <v>15</v>
      </c>
      <c r="M14" s="10">
        <v>15</v>
      </c>
    </row>
    <row r="15" spans="1:13" x14ac:dyDescent="0.15">
      <c r="A15" s="9" t="s">
        <v>25</v>
      </c>
      <c r="B15" s="2">
        <v>4</v>
      </c>
      <c r="C15" s="2">
        <v>103188709</v>
      </c>
      <c r="D15" s="3" t="s">
        <v>27</v>
      </c>
      <c r="E15" s="3" t="s">
        <v>26</v>
      </c>
      <c r="F15" s="2">
        <v>7.9519999999999993E-2</v>
      </c>
      <c r="G15" s="3" t="s">
        <v>127</v>
      </c>
      <c r="H15" s="2">
        <v>0</v>
      </c>
      <c r="I15" s="3" t="s">
        <v>232</v>
      </c>
      <c r="J15" s="2">
        <v>23.1</v>
      </c>
      <c r="K15" s="2">
        <v>5</v>
      </c>
      <c r="L15" s="2">
        <v>4</v>
      </c>
      <c r="M15" s="10">
        <v>15</v>
      </c>
    </row>
    <row r="16" spans="1:13" x14ac:dyDescent="0.15">
      <c r="A16" s="9" t="s">
        <v>64</v>
      </c>
      <c r="B16" s="2">
        <v>4</v>
      </c>
      <c r="C16" s="2">
        <v>103285161</v>
      </c>
      <c r="D16" s="3" t="s">
        <v>29</v>
      </c>
      <c r="E16" s="3" t="s">
        <v>27</v>
      </c>
      <c r="F16" s="2">
        <v>0.2505</v>
      </c>
      <c r="G16" s="3" t="s">
        <v>127</v>
      </c>
      <c r="H16" s="2">
        <v>0</v>
      </c>
      <c r="I16" s="3" t="s">
        <v>224</v>
      </c>
      <c r="J16" s="2">
        <v>1.3520000000000001</v>
      </c>
      <c r="K16" s="2">
        <v>7</v>
      </c>
      <c r="L16" s="2">
        <v>14</v>
      </c>
      <c r="M16" s="10">
        <v>15</v>
      </c>
    </row>
    <row r="17" spans="1:13" x14ac:dyDescent="0.15">
      <c r="A17" s="9" t="s">
        <v>69</v>
      </c>
      <c r="B17" s="2">
        <v>4</v>
      </c>
      <c r="C17" s="2">
        <v>103235640</v>
      </c>
      <c r="D17" s="3" t="s">
        <v>29</v>
      </c>
      <c r="E17" s="3" t="s">
        <v>30</v>
      </c>
      <c r="F17" s="2">
        <v>0.2296</v>
      </c>
      <c r="G17" s="3" t="s">
        <v>127</v>
      </c>
      <c r="H17" s="2">
        <v>0</v>
      </c>
      <c r="I17" s="3" t="s">
        <v>226</v>
      </c>
      <c r="J17" s="2">
        <v>0.41799999999999998</v>
      </c>
      <c r="K17" s="2">
        <v>7</v>
      </c>
      <c r="L17" s="2">
        <v>4</v>
      </c>
      <c r="M17" s="10">
        <v>15</v>
      </c>
    </row>
    <row r="18" spans="1:13" x14ac:dyDescent="0.15">
      <c r="A18" s="9" t="s">
        <v>55</v>
      </c>
      <c r="B18" s="2">
        <v>4</v>
      </c>
      <c r="C18" s="2">
        <v>102841605</v>
      </c>
      <c r="D18" s="3" t="s">
        <v>29</v>
      </c>
      <c r="E18" s="3" t="s">
        <v>30</v>
      </c>
      <c r="F18" s="2">
        <v>0.1789</v>
      </c>
      <c r="G18" s="3" t="s">
        <v>121</v>
      </c>
      <c r="H18" s="2">
        <v>0</v>
      </c>
      <c r="I18" s="3" t="s">
        <v>226</v>
      </c>
      <c r="J18" s="2">
        <v>1.4159999999999999</v>
      </c>
      <c r="K18" s="2">
        <v>6</v>
      </c>
      <c r="L18" s="2">
        <v>4</v>
      </c>
      <c r="M18" s="10">
        <v>15</v>
      </c>
    </row>
    <row r="19" spans="1:13" x14ac:dyDescent="0.15">
      <c r="A19" s="9" t="s">
        <v>46</v>
      </c>
      <c r="B19" s="2">
        <v>4</v>
      </c>
      <c r="C19" s="2">
        <v>103348467</v>
      </c>
      <c r="D19" s="3" t="s">
        <v>29</v>
      </c>
      <c r="E19" s="3" t="s">
        <v>26</v>
      </c>
      <c r="F19" s="2">
        <v>0.20080000000000001</v>
      </c>
      <c r="G19" s="3" t="s">
        <v>233</v>
      </c>
      <c r="H19" s="3" t="s">
        <v>234</v>
      </c>
      <c r="I19" s="3" t="s">
        <v>235</v>
      </c>
      <c r="J19" s="2">
        <v>1.8680000000000001</v>
      </c>
      <c r="K19" s="2">
        <v>6</v>
      </c>
      <c r="L19" s="2">
        <v>5</v>
      </c>
      <c r="M19" s="10">
        <v>15</v>
      </c>
    </row>
    <row r="20" spans="1:13" x14ac:dyDescent="0.15">
      <c r="A20" s="9" t="s">
        <v>86</v>
      </c>
      <c r="B20" s="2">
        <v>5</v>
      </c>
      <c r="C20" s="2">
        <v>89413053</v>
      </c>
      <c r="D20" s="3" t="s">
        <v>27</v>
      </c>
      <c r="E20" s="3" t="s">
        <v>26</v>
      </c>
      <c r="F20" s="2">
        <v>0.3221</v>
      </c>
      <c r="G20" s="3" t="s">
        <v>236</v>
      </c>
      <c r="H20" s="2">
        <v>41102</v>
      </c>
      <c r="I20" s="3" t="s">
        <v>224</v>
      </c>
      <c r="J20" s="2">
        <v>1.4830000000000001</v>
      </c>
      <c r="K20" s="2">
        <v>7</v>
      </c>
      <c r="L20" s="2">
        <v>5</v>
      </c>
      <c r="M20" s="10">
        <v>15</v>
      </c>
    </row>
    <row r="21" spans="1:13" x14ac:dyDescent="0.15">
      <c r="A21" s="9" t="s">
        <v>94</v>
      </c>
      <c r="B21" s="2">
        <v>16</v>
      </c>
      <c r="C21" s="2">
        <v>52809414</v>
      </c>
      <c r="D21" s="3" t="s">
        <v>27</v>
      </c>
      <c r="E21" s="3" t="s">
        <v>26</v>
      </c>
      <c r="F21" s="2">
        <v>0.48209999999999997</v>
      </c>
      <c r="G21" s="3" t="s">
        <v>237</v>
      </c>
      <c r="H21" s="2">
        <v>119451</v>
      </c>
      <c r="I21" s="3" t="s">
        <v>224</v>
      </c>
      <c r="J21" s="2">
        <v>1.4339999999999999</v>
      </c>
      <c r="K21" s="2">
        <v>7</v>
      </c>
      <c r="L21" s="2">
        <v>5</v>
      </c>
      <c r="M21" s="10">
        <v>15</v>
      </c>
    </row>
    <row r="22" spans="1:13" x14ac:dyDescent="0.15">
      <c r="A22" s="9" t="s">
        <v>102</v>
      </c>
      <c r="B22" s="2">
        <v>18</v>
      </c>
      <c r="C22" s="2">
        <v>49418404</v>
      </c>
      <c r="D22" s="3" t="s">
        <v>29</v>
      </c>
      <c r="E22" s="3" t="s">
        <v>30</v>
      </c>
      <c r="F22" s="2">
        <v>0.41849999999999998</v>
      </c>
      <c r="G22" s="3" t="s">
        <v>238</v>
      </c>
      <c r="H22" s="2">
        <v>46405</v>
      </c>
      <c r="I22" s="3" t="s">
        <v>224</v>
      </c>
      <c r="J22" s="2">
        <v>3.2949999999999999</v>
      </c>
      <c r="K22" s="2">
        <v>7</v>
      </c>
      <c r="L22" s="2">
        <v>9</v>
      </c>
      <c r="M22" s="10">
        <v>15</v>
      </c>
    </row>
    <row r="23" spans="1:13" x14ac:dyDescent="0.15">
      <c r="A23" s="9" t="s">
        <v>99</v>
      </c>
      <c r="B23" s="2">
        <v>18</v>
      </c>
      <c r="C23" s="2">
        <v>49218257</v>
      </c>
      <c r="D23" s="3" t="s">
        <v>29</v>
      </c>
      <c r="E23" s="3" t="s">
        <v>30</v>
      </c>
      <c r="F23" s="2">
        <v>0.12720000000000001</v>
      </c>
      <c r="G23" s="3" t="s">
        <v>239</v>
      </c>
      <c r="H23" s="2">
        <v>3677</v>
      </c>
      <c r="I23" s="3" t="s">
        <v>224</v>
      </c>
      <c r="J23" s="2">
        <v>0.64300000000000002</v>
      </c>
      <c r="K23" s="3" t="s">
        <v>147</v>
      </c>
      <c r="L23" s="2">
        <v>9</v>
      </c>
      <c r="M23" s="10">
        <v>15</v>
      </c>
    </row>
    <row r="24" spans="1:13" x14ac:dyDescent="0.15">
      <c r="A24" s="9" t="s">
        <v>88</v>
      </c>
      <c r="B24" s="2">
        <v>15</v>
      </c>
      <c r="C24" s="2">
        <v>58210398</v>
      </c>
      <c r="D24" s="3" t="s">
        <v>29</v>
      </c>
      <c r="E24" s="3" t="s">
        <v>30</v>
      </c>
      <c r="F24" s="2">
        <v>0.43740000000000001</v>
      </c>
      <c r="G24" s="3" t="s">
        <v>150</v>
      </c>
      <c r="H24" s="2">
        <v>35223</v>
      </c>
      <c r="I24" s="3" t="s">
        <v>224</v>
      </c>
      <c r="J24" s="2">
        <v>1.369</v>
      </c>
      <c r="K24" s="2">
        <v>5</v>
      </c>
      <c r="L24" s="2">
        <v>5</v>
      </c>
      <c r="M24" s="10">
        <v>15</v>
      </c>
    </row>
    <row r="25" spans="1:13" x14ac:dyDescent="0.15">
      <c r="A25" s="9" t="s">
        <v>91</v>
      </c>
      <c r="B25" s="2">
        <v>3</v>
      </c>
      <c r="C25" s="2">
        <v>183948663</v>
      </c>
      <c r="D25" s="3" t="s">
        <v>29</v>
      </c>
      <c r="E25" s="3" t="s">
        <v>30</v>
      </c>
      <c r="F25" s="2">
        <v>0.22559999999999999</v>
      </c>
      <c r="G25" s="3" t="s">
        <v>240</v>
      </c>
      <c r="H25" s="3" t="s">
        <v>234</v>
      </c>
      <c r="I25" s="3" t="s">
        <v>232</v>
      </c>
      <c r="J25" s="2">
        <v>18.95</v>
      </c>
      <c r="K25" s="2">
        <v>4</v>
      </c>
      <c r="L25" s="2">
        <v>1</v>
      </c>
      <c r="M25" s="10">
        <v>13</v>
      </c>
    </row>
    <row r="26" spans="1:13" x14ac:dyDescent="0.15">
      <c r="A26" s="9" t="s">
        <v>48</v>
      </c>
      <c r="B26" s="2">
        <v>12</v>
      </c>
      <c r="C26" s="2">
        <v>65718299</v>
      </c>
      <c r="D26" s="3" t="s">
        <v>26</v>
      </c>
      <c r="E26" s="3" t="s">
        <v>29</v>
      </c>
      <c r="F26" s="2">
        <v>8.1509999999999999E-2</v>
      </c>
      <c r="G26" s="3" t="s">
        <v>241</v>
      </c>
      <c r="H26" s="2">
        <v>0</v>
      </c>
      <c r="I26" s="3" t="s">
        <v>226</v>
      </c>
      <c r="J26" s="2">
        <v>18.91</v>
      </c>
      <c r="K26" s="2">
        <v>5</v>
      </c>
      <c r="L26" s="2">
        <v>5</v>
      </c>
      <c r="M26" s="10">
        <v>15</v>
      </c>
    </row>
    <row r="27" spans="1:13" x14ac:dyDescent="0.15">
      <c r="A27" s="9" t="s">
        <v>44</v>
      </c>
      <c r="B27" s="2">
        <v>4</v>
      </c>
      <c r="C27" s="2">
        <v>102707791</v>
      </c>
      <c r="D27" s="3" t="s">
        <v>29</v>
      </c>
      <c r="E27" s="3" t="s">
        <v>30</v>
      </c>
      <c r="F27" s="2">
        <v>6.5610000000000002E-2</v>
      </c>
      <c r="G27" s="3" t="s">
        <v>121</v>
      </c>
      <c r="H27" s="2">
        <v>0</v>
      </c>
      <c r="I27" s="3" t="s">
        <v>226</v>
      </c>
      <c r="J27" s="2">
        <v>0.22500000000000001</v>
      </c>
      <c r="K27" s="2">
        <v>7</v>
      </c>
      <c r="L27" s="2">
        <v>5</v>
      </c>
      <c r="M27" s="10">
        <v>15</v>
      </c>
    </row>
    <row r="28" spans="1:13" x14ac:dyDescent="0.15">
      <c r="A28" s="9" t="s">
        <v>83</v>
      </c>
      <c r="B28" s="2">
        <v>12</v>
      </c>
      <c r="C28" s="2">
        <v>102913946</v>
      </c>
      <c r="D28" s="3" t="s">
        <v>30</v>
      </c>
      <c r="E28" s="3" t="s">
        <v>29</v>
      </c>
      <c r="F28" s="2">
        <v>0.1918</v>
      </c>
      <c r="G28" s="3" t="s">
        <v>242</v>
      </c>
      <c r="H28" s="2">
        <v>6512</v>
      </c>
      <c r="I28" s="3" t="s">
        <v>224</v>
      </c>
      <c r="J28" s="2">
        <v>4.4329999999999998</v>
      </c>
      <c r="K28" s="2">
        <v>5</v>
      </c>
      <c r="L28" s="2">
        <v>5</v>
      </c>
      <c r="M28" s="10">
        <v>15</v>
      </c>
    </row>
    <row r="29" spans="1:13" x14ac:dyDescent="0.15">
      <c r="A29" s="9" t="s">
        <v>104</v>
      </c>
      <c r="B29" s="2">
        <v>7</v>
      </c>
      <c r="C29" s="2">
        <v>84311235</v>
      </c>
      <c r="D29" s="3" t="s">
        <v>30</v>
      </c>
      <c r="E29" s="3" t="s">
        <v>26</v>
      </c>
      <c r="F29" s="2">
        <v>0.18990000000000001</v>
      </c>
      <c r="G29" s="3" t="s">
        <v>243</v>
      </c>
      <c r="H29" s="2">
        <v>15910</v>
      </c>
      <c r="I29" s="3" t="s">
        <v>224</v>
      </c>
      <c r="J29" s="2">
        <v>0.56799999999999995</v>
      </c>
      <c r="K29" s="2">
        <v>6</v>
      </c>
      <c r="L29" s="2">
        <v>5</v>
      </c>
      <c r="M29" s="10">
        <v>15</v>
      </c>
    </row>
    <row r="30" spans="1:13" x14ac:dyDescent="0.15">
      <c r="A30" s="9" t="s">
        <v>92</v>
      </c>
      <c r="B30" s="2">
        <v>6</v>
      </c>
      <c r="C30" s="2">
        <v>8634111</v>
      </c>
      <c r="D30" s="3" t="s">
        <v>27</v>
      </c>
      <c r="E30" s="3" t="s">
        <v>26</v>
      </c>
      <c r="F30" s="2">
        <v>2.9819999999999999E-2</v>
      </c>
      <c r="G30" s="3" t="s">
        <v>244</v>
      </c>
      <c r="H30" s="2">
        <v>18258</v>
      </c>
      <c r="I30" s="3" t="s">
        <v>224</v>
      </c>
      <c r="J30" s="2">
        <v>19.170000000000002</v>
      </c>
      <c r="K30" s="2">
        <v>5</v>
      </c>
      <c r="L30" s="2">
        <v>7</v>
      </c>
      <c r="M30" s="10">
        <v>15</v>
      </c>
    </row>
    <row r="31" spans="1:13" x14ac:dyDescent="0.15">
      <c r="A31" s="9" t="s">
        <v>105</v>
      </c>
      <c r="B31" s="2">
        <v>4</v>
      </c>
      <c r="C31" s="2">
        <v>147535168</v>
      </c>
      <c r="D31" s="3" t="s">
        <v>29</v>
      </c>
      <c r="E31" s="3" t="s">
        <v>30</v>
      </c>
      <c r="F31" s="2">
        <v>0.31809999999999999</v>
      </c>
      <c r="G31" s="3" t="s">
        <v>245</v>
      </c>
      <c r="H31" s="2">
        <v>24876</v>
      </c>
      <c r="I31" s="3" t="s">
        <v>224</v>
      </c>
      <c r="J31" s="2">
        <v>6.2E-2</v>
      </c>
      <c r="K31" s="3" t="s">
        <v>147</v>
      </c>
      <c r="L31" s="2">
        <v>9</v>
      </c>
      <c r="M31" s="10">
        <v>15</v>
      </c>
    </row>
    <row r="32" spans="1:13" x14ac:dyDescent="0.15">
      <c r="A32" s="9" t="s">
        <v>93</v>
      </c>
      <c r="B32" s="2">
        <v>17</v>
      </c>
      <c r="C32" s="2">
        <v>37817482</v>
      </c>
      <c r="D32" s="3" t="s">
        <v>26</v>
      </c>
      <c r="E32" s="3" t="s">
        <v>27</v>
      </c>
      <c r="F32" s="2">
        <v>0.27929999999999999</v>
      </c>
      <c r="G32" s="3" t="s">
        <v>153</v>
      </c>
      <c r="H32" s="2">
        <v>0</v>
      </c>
      <c r="I32" s="3" t="s">
        <v>226</v>
      </c>
      <c r="J32" s="2">
        <v>6.2990000000000004</v>
      </c>
      <c r="K32" s="3" t="s">
        <v>147</v>
      </c>
      <c r="L32" s="2">
        <v>2</v>
      </c>
      <c r="M32" s="10">
        <v>4</v>
      </c>
    </row>
    <row r="33" spans="1:13" x14ac:dyDescent="0.15">
      <c r="A33" s="9" t="s">
        <v>89</v>
      </c>
      <c r="B33" s="2">
        <v>7</v>
      </c>
      <c r="C33" s="2">
        <v>84630516</v>
      </c>
      <c r="D33" s="3" t="s">
        <v>27</v>
      </c>
      <c r="E33" s="3" t="s">
        <v>26</v>
      </c>
      <c r="F33" s="2">
        <v>0.20180000000000001</v>
      </c>
      <c r="G33" s="3" t="s">
        <v>131</v>
      </c>
      <c r="H33" s="2">
        <v>0</v>
      </c>
      <c r="I33" s="3" t="s">
        <v>226</v>
      </c>
      <c r="J33" s="2">
        <v>17.899999999999999</v>
      </c>
      <c r="K33" s="3" t="s">
        <v>202</v>
      </c>
      <c r="L33" s="2">
        <v>5</v>
      </c>
      <c r="M33" s="10">
        <v>15</v>
      </c>
    </row>
    <row r="34" spans="1:13" x14ac:dyDescent="0.15">
      <c r="A34" s="9" t="s">
        <v>61</v>
      </c>
      <c r="B34" s="2">
        <v>4</v>
      </c>
      <c r="C34" s="2">
        <v>103212864</v>
      </c>
      <c r="D34" s="3" t="s">
        <v>29</v>
      </c>
      <c r="E34" s="3" t="s">
        <v>26</v>
      </c>
      <c r="F34" s="2">
        <v>0.29220000000000002</v>
      </c>
      <c r="G34" s="3" t="s">
        <v>127</v>
      </c>
      <c r="H34" s="2">
        <v>0</v>
      </c>
      <c r="I34" s="3" t="s">
        <v>226</v>
      </c>
      <c r="J34" s="2">
        <v>5.1520000000000001</v>
      </c>
      <c r="K34" s="2">
        <v>6</v>
      </c>
      <c r="L34" s="2">
        <v>4</v>
      </c>
      <c r="M34" s="10">
        <v>15</v>
      </c>
    </row>
    <row r="35" spans="1:13" x14ac:dyDescent="0.15">
      <c r="A35" s="9" t="s">
        <v>54</v>
      </c>
      <c r="B35" s="2">
        <v>4</v>
      </c>
      <c r="C35" s="2">
        <v>103204845</v>
      </c>
      <c r="D35" s="3" t="s">
        <v>27</v>
      </c>
      <c r="E35" s="3" t="s">
        <v>30</v>
      </c>
      <c r="F35" s="2">
        <v>0.29720000000000002</v>
      </c>
      <c r="G35" s="3" t="s">
        <v>127</v>
      </c>
      <c r="H35" s="2">
        <v>0</v>
      </c>
      <c r="I35" s="3" t="s">
        <v>226</v>
      </c>
      <c r="J35" s="2">
        <v>0.33800000000000002</v>
      </c>
      <c r="K35" s="2">
        <v>7</v>
      </c>
      <c r="L35" s="2">
        <v>4</v>
      </c>
      <c r="M35" s="10">
        <v>15</v>
      </c>
    </row>
    <row r="36" spans="1:13" x14ac:dyDescent="0.15">
      <c r="A36" s="9" t="s">
        <v>85</v>
      </c>
      <c r="B36" s="2">
        <v>18</v>
      </c>
      <c r="C36" s="2">
        <v>49428003</v>
      </c>
      <c r="D36" s="3" t="s">
        <v>29</v>
      </c>
      <c r="E36" s="3" t="s">
        <v>30</v>
      </c>
      <c r="F36" s="2">
        <v>0.18690000000000001</v>
      </c>
      <c r="G36" s="3" t="s">
        <v>238</v>
      </c>
      <c r="H36" s="2">
        <v>56004</v>
      </c>
      <c r="I36" s="3" t="s">
        <v>224</v>
      </c>
      <c r="J36" s="2">
        <v>10.06</v>
      </c>
      <c r="K36" s="3" t="s">
        <v>147</v>
      </c>
      <c r="L36" s="2">
        <v>5</v>
      </c>
      <c r="M36" s="10">
        <v>15</v>
      </c>
    </row>
    <row r="37" spans="1:13" x14ac:dyDescent="0.15">
      <c r="A37" s="9" t="s">
        <v>79</v>
      </c>
      <c r="B37" s="2">
        <v>17</v>
      </c>
      <c r="C37" s="2">
        <v>44336651</v>
      </c>
      <c r="D37" s="3" t="s">
        <v>26</v>
      </c>
      <c r="E37" s="3" t="s">
        <v>27</v>
      </c>
      <c r="F37" s="2">
        <v>0.34789999999999999</v>
      </c>
      <c r="G37" s="3" t="s">
        <v>246</v>
      </c>
      <c r="H37" s="2">
        <v>265</v>
      </c>
      <c r="I37" s="3" t="s">
        <v>247</v>
      </c>
      <c r="J37" s="2">
        <v>4.5250000000000004</v>
      </c>
      <c r="K37" s="3" t="s">
        <v>147</v>
      </c>
      <c r="L37" s="2">
        <v>1</v>
      </c>
      <c r="M37" s="10">
        <v>15</v>
      </c>
    </row>
    <row r="38" spans="1:13" x14ac:dyDescent="0.15">
      <c r="A38" s="9" t="s">
        <v>58</v>
      </c>
      <c r="B38" s="2">
        <v>15</v>
      </c>
      <c r="C38" s="2">
        <v>58362025</v>
      </c>
      <c r="D38" s="3" t="s">
        <v>29</v>
      </c>
      <c r="E38" s="3" t="s">
        <v>30</v>
      </c>
      <c r="F38" s="2">
        <v>0.40460000000000002</v>
      </c>
      <c r="G38" s="3" t="s">
        <v>248</v>
      </c>
      <c r="H38" s="3" t="s">
        <v>234</v>
      </c>
      <c r="I38" s="3" t="s">
        <v>235</v>
      </c>
      <c r="J38" s="2">
        <v>3.177</v>
      </c>
      <c r="K38" s="3" t="s">
        <v>147</v>
      </c>
      <c r="L38" s="2">
        <v>5</v>
      </c>
      <c r="M38" s="10">
        <v>14</v>
      </c>
    </row>
    <row r="39" spans="1:13" x14ac:dyDescent="0.15">
      <c r="A39" s="15" t="s">
        <v>108</v>
      </c>
      <c r="B39" s="2">
        <v>17</v>
      </c>
      <c r="C39" s="2">
        <v>44355634</v>
      </c>
      <c r="D39" s="3" t="s">
        <v>27</v>
      </c>
      <c r="E39" s="3" t="s">
        <v>29</v>
      </c>
      <c r="F39" s="2">
        <v>0.14510000000000001</v>
      </c>
      <c r="G39" s="3" t="s">
        <v>249</v>
      </c>
      <c r="H39" s="2">
        <v>0</v>
      </c>
      <c r="I39" s="3" t="s">
        <v>226</v>
      </c>
      <c r="J39" s="2">
        <v>3.6560000000000001</v>
      </c>
      <c r="K39" s="3" t="s">
        <v>164</v>
      </c>
      <c r="L39" s="2">
        <v>5</v>
      </c>
      <c r="M39" s="10">
        <v>15</v>
      </c>
    </row>
    <row r="40" spans="1:13" x14ac:dyDescent="0.15">
      <c r="A40" s="9" t="s">
        <v>41</v>
      </c>
      <c r="B40" s="2">
        <v>11</v>
      </c>
      <c r="C40" s="2">
        <v>92019253</v>
      </c>
      <c r="D40" s="3" t="s">
        <v>27</v>
      </c>
      <c r="E40" s="3" t="s">
        <v>29</v>
      </c>
      <c r="F40" s="2">
        <v>0.3211</v>
      </c>
      <c r="G40" s="3" t="s">
        <v>250</v>
      </c>
      <c r="H40" s="2">
        <v>49944</v>
      </c>
      <c r="I40" s="3" t="s">
        <v>224</v>
      </c>
      <c r="J40" s="2">
        <v>11.2</v>
      </c>
      <c r="K40" s="2">
        <v>5</v>
      </c>
      <c r="L40" s="2">
        <v>5</v>
      </c>
      <c r="M40" s="10">
        <v>15</v>
      </c>
    </row>
    <row r="41" spans="1:13" x14ac:dyDescent="0.15">
      <c r="A41" s="9" t="s">
        <v>106</v>
      </c>
      <c r="B41" s="2">
        <v>18</v>
      </c>
      <c r="C41" s="2">
        <v>49173755</v>
      </c>
      <c r="D41" s="3" t="s">
        <v>29</v>
      </c>
      <c r="E41" s="3" t="s">
        <v>26</v>
      </c>
      <c r="F41" s="2">
        <v>0.45529999999999998</v>
      </c>
      <c r="G41" s="3" t="s">
        <v>251</v>
      </c>
      <c r="H41" s="2">
        <v>34274</v>
      </c>
      <c r="I41" s="3" t="s">
        <v>224</v>
      </c>
      <c r="J41" s="2">
        <v>0.52800000000000002</v>
      </c>
      <c r="K41" s="3" t="s">
        <v>147</v>
      </c>
      <c r="L41" s="2">
        <v>5</v>
      </c>
      <c r="M41" s="10">
        <v>15</v>
      </c>
    </row>
    <row r="42" spans="1:13" x14ac:dyDescent="0.15">
      <c r="A42" s="9" t="s">
        <v>87</v>
      </c>
      <c r="B42" s="2">
        <v>4</v>
      </c>
      <c r="C42" s="2">
        <v>98252850</v>
      </c>
      <c r="D42" s="3" t="s">
        <v>30</v>
      </c>
      <c r="E42" s="3" t="s">
        <v>26</v>
      </c>
      <c r="F42" s="2">
        <v>0.30420000000000003</v>
      </c>
      <c r="G42" s="3" t="s">
        <v>252</v>
      </c>
      <c r="H42" s="2">
        <v>0</v>
      </c>
      <c r="I42" s="3" t="s">
        <v>226</v>
      </c>
      <c r="J42" s="2">
        <v>4.6870000000000003</v>
      </c>
      <c r="K42" s="2">
        <v>7</v>
      </c>
      <c r="L42" s="2">
        <v>9</v>
      </c>
      <c r="M42" s="10">
        <v>15</v>
      </c>
    </row>
    <row r="43" spans="1:13" x14ac:dyDescent="0.15">
      <c r="A43" s="9" t="s">
        <v>33</v>
      </c>
      <c r="B43" s="2">
        <v>4</v>
      </c>
      <c r="C43" s="2">
        <v>103283117</v>
      </c>
      <c r="D43" s="3" t="s">
        <v>30</v>
      </c>
      <c r="E43" s="3" t="s">
        <v>29</v>
      </c>
      <c r="F43" s="2">
        <v>7.6539999999999997E-2</v>
      </c>
      <c r="G43" s="3" t="s">
        <v>127</v>
      </c>
      <c r="H43" s="2">
        <v>0</v>
      </c>
      <c r="I43" s="3" t="s">
        <v>224</v>
      </c>
      <c r="J43" s="2">
        <v>2.7770000000000001</v>
      </c>
      <c r="K43" s="2">
        <v>7</v>
      </c>
      <c r="L43" s="2">
        <v>5</v>
      </c>
      <c r="M43" s="10">
        <v>15</v>
      </c>
    </row>
    <row r="44" spans="1:13" x14ac:dyDescent="0.15">
      <c r="A44" s="9" t="s">
        <v>31</v>
      </c>
      <c r="B44" s="2">
        <v>4</v>
      </c>
      <c r="C44" s="2">
        <v>102926923</v>
      </c>
      <c r="D44" s="3" t="s">
        <v>29</v>
      </c>
      <c r="E44" s="3" t="s">
        <v>30</v>
      </c>
      <c r="F44" s="2">
        <v>5.2679999999999998E-2</v>
      </c>
      <c r="G44" s="3" t="s">
        <v>253</v>
      </c>
      <c r="H44" s="3" t="s">
        <v>234</v>
      </c>
      <c r="I44" s="3" t="s">
        <v>235</v>
      </c>
      <c r="J44" s="2">
        <v>0.70099999999999996</v>
      </c>
      <c r="K44" s="2">
        <v>7</v>
      </c>
      <c r="L44" s="2">
        <v>4</v>
      </c>
      <c r="M44" s="10">
        <v>15</v>
      </c>
    </row>
    <row r="45" spans="1:13" x14ac:dyDescent="0.15">
      <c r="A45" s="9" t="s">
        <v>59</v>
      </c>
      <c r="B45" s="2">
        <v>11</v>
      </c>
      <c r="C45" s="2">
        <v>130278210</v>
      </c>
      <c r="D45" s="3" t="s">
        <v>27</v>
      </c>
      <c r="E45" s="3" t="s">
        <v>26</v>
      </c>
      <c r="F45" s="2">
        <v>0.34489999999999998</v>
      </c>
      <c r="G45" s="3" t="s">
        <v>254</v>
      </c>
      <c r="H45" s="2">
        <v>0</v>
      </c>
      <c r="I45" s="3" t="s">
        <v>226</v>
      </c>
      <c r="J45" s="2">
        <v>0.97399999999999998</v>
      </c>
      <c r="K45" s="3" t="s">
        <v>147</v>
      </c>
      <c r="L45" s="2">
        <v>2</v>
      </c>
      <c r="M45" s="10">
        <v>15</v>
      </c>
    </row>
    <row r="46" spans="1:13" x14ac:dyDescent="0.15">
      <c r="A46" s="9" t="s">
        <v>39</v>
      </c>
      <c r="B46" s="2">
        <v>15</v>
      </c>
      <c r="C46" s="2">
        <v>58248088</v>
      </c>
      <c r="D46" s="3" t="s">
        <v>27</v>
      </c>
      <c r="E46" s="3" t="s">
        <v>26</v>
      </c>
      <c r="F46" s="2">
        <v>0.45629999999999998</v>
      </c>
      <c r="G46" s="3" t="s">
        <v>150</v>
      </c>
      <c r="H46" s="2">
        <v>0</v>
      </c>
      <c r="I46" s="3" t="s">
        <v>226</v>
      </c>
      <c r="J46" s="2">
        <v>1.8720000000000001</v>
      </c>
      <c r="K46" s="3" t="s">
        <v>147</v>
      </c>
      <c r="L46" s="2">
        <v>4</v>
      </c>
      <c r="M46" s="10">
        <v>15</v>
      </c>
    </row>
    <row r="47" spans="1:13" x14ac:dyDescent="0.15">
      <c r="A47" s="9" t="s">
        <v>63</v>
      </c>
      <c r="B47" s="2">
        <v>15</v>
      </c>
      <c r="C47" s="2">
        <v>58336218</v>
      </c>
      <c r="D47" s="3" t="s">
        <v>27</v>
      </c>
      <c r="E47" s="3" t="s">
        <v>26</v>
      </c>
      <c r="F47" s="2">
        <v>0.44040000000000001</v>
      </c>
      <c r="G47" s="3" t="s">
        <v>150</v>
      </c>
      <c r="H47" s="2">
        <v>0</v>
      </c>
      <c r="I47" s="3" t="s">
        <v>226</v>
      </c>
      <c r="J47" s="2">
        <v>1.0209999999999999</v>
      </c>
      <c r="K47" s="2">
        <v>7</v>
      </c>
      <c r="L47" s="2">
        <v>5</v>
      </c>
      <c r="M47" s="10">
        <v>15</v>
      </c>
    </row>
    <row r="48" spans="1:13" x14ac:dyDescent="0.15">
      <c r="A48" s="9" t="s">
        <v>57</v>
      </c>
      <c r="B48" s="2">
        <v>7</v>
      </c>
      <c r="C48" s="2">
        <v>19624386</v>
      </c>
      <c r="D48" s="3" t="s">
        <v>26</v>
      </c>
      <c r="E48" s="3" t="s">
        <v>30</v>
      </c>
      <c r="F48" s="2">
        <v>0.35489999999999999</v>
      </c>
      <c r="G48" s="3" t="s">
        <v>255</v>
      </c>
      <c r="H48" s="2">
        <v>6156</v>
      </c>
      <c r="I48" s="3" t="s">
        <v>224</v>
      </c>
      <c r="J48" s="2">
        <v>4.0570000000000004</v>
      </c>
      <c r="K48" s="2">
        <v>7</v>
      </c>
      <c r="L48" s="2">
        <v>9</v>
      </c>
      <c r="M48" s="10">
        <v>15</v>
      </c>
    </row>
    <row r="49" spans="1:13" x14ac:dyDescent="0.15">
      <c r="A49" s="9" t="s">
        <v>81</v>
      </c>
      <c r="B49" s="2">
        <v>7</v>
      </c>
      <c r="C49" s="2">
        <v>84427266</v>
      </c>
      <c r="D49" s="3" t="s">
        <v>26</v>
      </c>
      <c r="E49" s="3" t="s">
        <v>30</v>
      </c>
      <c r="F49" s="2">
        <v>0.2326</v>
      </c>
      <c r="G49" s="3" t="s">
        <v>256</v>
      </c>
      <c r="H49" s="2">
        <v>49926</v>
      </c>
      <c r="I49" s="3" t="s">
        <v>224</v>
      </c>
      <c r="J49" s="2">
        <v>1.6060000000000001</v>
      </c>
      <c r="K49" s="2">
        <v>6</v>
      </c>
      <c r="L49" s="2">
        <v>5</v>
      </c>
      <c r="M49" s="10">
        <v>15</v>
      </c>
    </row>
    <row r="50" spans="1:13" x14ac:dyDescent="0.15">
      <c r="A50" s="9" t="s">
        <v>72</v>
      </c>
      <c r="B50" s="2">
        <v>12</v>
      </c>
      <c r="C50" s="2">
        <v>102321935</v>
      </c>
      <c r="D50" s="3" t="s">
        <v>29</v>
      </c>
      <c r="E50" s="3" t="s">
        <v>30</v>
      </c>
      <c r="F50" s="2">
        <v>0.34689999999999999</v>
      </c>
      <c r="G50" s="3" t="s">
        <v>225</v>
      </c>
      <c r="H50" s="2">
        <v>0</v>
      </c>
      <c r="I50" s="3" t="s">
        <v>226</v>
      </c>
      <c r="J50" s="2">
        <v>10.43</v>
      </c>
      <c r="K50" s="2">
        <v>4</v>
      </c>
      <c r="L50" s="2">
        <v>2</v>
      </c>
      <c r="M50" s="10">
        <v>15</v>
      </c>
    </row>
    <row r="51" spans="1:13" x14ac:dyDescent="0.15">
      <c r="A51" s="9" t="s">
        <v>62</v>
      </c>
      <c r="B51" s="2">
        <v>12</v>
      </c>
      <c r="C51" s="2">
        <v>102322903</v>
      </c>
      <c r="D51" s="3" t="s">
        <v>30</v>
      </c>
      <c r="E51" s="3" t="s">
        <v>29</v>
      </c>
      <c r="F51" s="2">
        <v>0.40460000000000002</v>
      </c>
      <c r="G51" s="3" t="s">
        <v>225</v>
      </c>
      <c r="H51" s="2">
        <v>0</v>
      </c>
      <c r="I51" s="3" t="s">
        <v>226</v>
      </c>
      <c r="J51" s="2">
        <v>7.4589999999999996</v>
      </c>
      <c r="K51" s="2">
        <v>5</v>
      </c>
      <c r="L51" s="2">
        <v>5</v>
      </c>
      <c r="M51" s="10">
        <v>15</v>
      </c>
    </row>
    <row r="52" spans="1:13" x14ac:dyDescent="0.15">
      <c r="A52" s="9" t="s">
        <v>84</v>
      </c>
      <c r="B52" s="2">
        <v>11</v>
      </c>
      <c r="C52" s="2">
        <v>130264515</v>
      </c>
      <c r="D52" s="3" t="s">
        <v>29</v>
      </c>
      <c r="E52" s="3" t="s">
        <v>30</v>
      </c>
      <c r="F52" s="2">
        <v>0.49399999999999999</v>
      </c>
      <c r="G52" s="3" t="s">
        <v>257</v>
      </c>
      <c r="H52" s="2">
        <v>826</v>
      </c>
      <c r="I52" s="3" t="s">
        <v>247</v>
      </c>
      <c r="J52" s="2">
        <v>7.6999999999999999E-2</v>
      </c>
      <c r="K52" s="2">
        <v>5</v>
      </c>
      <c r="L52" s="2">
        <v>5</v>
      </c>
      <c r="M52" s="10">
        <v>15</v>
      </c>
    </row>
    <row r="53" spans="1:13" x14ac:dyDescent="0.15">
      <c r="A53" s="9" t="s">
        <v>77</v>
      </c>
      <c r="B53" s="2">
        <v>17</v>
      </c>
      <c r="C53" s="2">
        <v>43798360</v>
      </c>
      <c r="D53" s="3" t="s">
        <v>30</v>
      </c>
      <c r="E53" s="3" t="s">
        <v>29</v>
      </c>
      <c r="F53" s="2">
        <v>1.789E-2</v>
      </c>
      <c r="G53" s="3" t="s">
        <v>258</v>
      </c>
      <c r="H53" s="3" t="s">
        <v>234</v>
      </c>
      <c r="I53" s="3" t="s">
        <v>235</v>
      </c>
      <c r="J53" s="2">
        <v>3.3530000000000002</v>
      </c>
      <c r="K53" s="2">
        <v>6</v>
      </c>
      <c r="L53" s="2">
        <v>5</v>
      </c>
      <c r="M53" s="10">
        <v>14</v>
      </c>
    </row>
    <row r="54" spans="1:13" x14ac:dyDescent="0.15">
      <c r="A54" s="9" t="s">
        <v>71</v>
      </c>
      <c r="B54" s="2">
        <v>12</v>
      </c>
      <c r="C54" s="2">
        <v>65813626</v>
      </c>
      <c r="D54" s="3" t="s">
        <v>27</v>
      </c>
      <c r="E54" s="3" t="s">
        <v>29</v>
      </c>
      <c r="F54" s="2">
        <v>0.24060000000000001</v>
      </c>
      <c r="G54" s="3" t="s">
        <v>259</v>
      </c>
      <c r="H54" s="3" t="s">
        <v>234</v>
      </c>
      <c r="I54" s="3" t="s">
        <v>260</v>
      </c>
      <c r="J54" s="2">
        <v>1.1060000000000001</v>
      </c>
      <c r="K54" s="2">
        <v>7</v>
      </c>
      <c r="L54" s="2">
        <v>4</v>
      </c>
      <c r="M54" s="10">
        <v>15</v>
      </c>
    </row>
    <row r="55" spans="1:13" x14ac:dyDescent="0.15">
      <c r="A55" s="9" t="s">
        <v>78</v>
      </c>
      <c r="B55" s="2">
        <v>17</v>
      </c>
      <c r="C55" s="2">
        <v>44311099</v>
      </c>
      <c r="D55" s="3" t="s">
        <v>29</v>
      </c>
      <c r="E55" s="3" t="s">
        <v>30</v>
      </c>
      <c r="F55" s="2">
        <v>0.2336</v>
      </c>
      <c r="G55" s="3" t="s">
        <v>203</v>
      </c>
      <c r="H55" s="2">
        <v>8365</v>
      </c>
      <c r="I55" s="3" t="s">
        <v>224</v>
      </c>
      <c r="J55" s="2">
        <v>0.88</v>
      </c>
      <c r="K55" s="3" t="s">
        <v>147</v>
      </c>
      <c r="L55" s="2">
        <v>5</v>
      </c>
      <c r="M55" s="10">
        <v>15</v>
      </c>
    </row>
    <row r="56" spans="1:13" x14ac:dyDescent="0.15">
      <c r="A56" s="9" t="s">
        <v>51</v>
      </c>
      <c r="B56" s="2">
        <v>17</v>
      </c>
      <c r="C56" s="2">
        <v>35243896</v>
      </c>
      <c r="D56" s="3" t="s">
        <v>26</v>
      </c>
      <c r="E56" s="3" t="s">
        <v>27</v>
      </c>
      <c r="F56" s="2">
        <v>0.46820000000000001</v>
      </c>
      <c r="G56" s="3" t="s">
        <v>261</v>
      </c>
      <c r="H56" s="2">
        <v>0</v>
      </c>
      <c r="I56" s="3" t="s">
        <v>235</v>
      </c>
      <c r="J56" s="2">
        <v>2.6030000000000002</v>
      </c>
      <c r="K56" s="2">
        <v>5</v>
      </c>
      <c r="L56" s="2">
        <v>5</v>
      </c>
      <c r="M56" s="10">
        <v>14</v>
      </c>
    </row>
    <row r="57" spans="1:13" x14ac:dyDescent="0.15">
      <c r="A57" s="9" t="s">
        <v>66</v>
      </c>
      <c r="B57" s="2">
        <v>8</v>
      </c>
      <c r="C57" s="2">
        <v>108970367</v>
      </c>
      <c r="D57" s="3" t="s">
        <v>30</v>
      </c>
      <c r="E57" s="3" t="s">
        <v>29</v>
      </c>
      <c r="F57" s="2">
        <v>0.34489999999999998</v>
      </c>
      <c r="G57" s="3" t="s">
        <v>134</v>
      </c>
      <c r="H57" s="2">
        <v>0</v>
      </c>
      <c r="I57" s="3" t="s">
        <v>232</v>
      </c>
      <c r="J57" s="2">
        <v>22</v>
      </c>
      <c r="K57" s="2">
        <v>5</v>
      </c>
      <c r="L57" s="2">
        <v>5</v>
      </c>
      <c r="M57" s="10">
        <v>15</v>
      </c>
    </row>
    <row r="58" spans="1:13" x14ac:dyDescent="0.15">
      <c r="A58" s="9" t="s">
        <v>47</v>
      </c>
      <c r="B58" s="2">
        <v>12</v>
      </c>
      <c r="C58" s="2">
        <v>65832468</v>
      </c>
      <c r="D58" s="3" t="s">
        <v>26</v>
      </c>
      <c r="E58" s="3" t="s">
        <v>29</v>
      </c>
      <c r="F58" s="2">
        <v>0.13819999999999999</v>
      </c>
      <c r="G58" s="3" t="s">
        <v>241</v>
      </c>
      <c r="H58" s="2">
        <v>0</v>
      </c>
      <c r="I58" s="3" t="s">
        <v>226</v>
      </c>
      <c r="J58" s="2">
        <v>13.85</v>
      </c>
      <c r="K58" s="2">
        <v>5</v>
      </c>
      <c r="L58" s="2">
        <v>4</v>
      </c>
      <c r="M58" s="10">
        <v>15</v>
      </c>
    </row>
    <row r="59" spans="1:13" x14ac:dyDescent="0.15">
      <c r="A59" s="9" t="s">
        <v>45</v>
      </c>
      <c r="B59" s="2">
        <v>15</v>
      </c>
      <c r="C59" s="2">
        <v>58232738</v>
      </c>
      <c r="D59" s="3" t="s">
        <v>26</v>
      </c>
      <c r="E59" s="3" t="s">
        <v>29</v>
      </c>
      <c r="F59" s="2">
        <v>0.36980000000000002</v>
      </c>
      <c r="G59" s="3" t="s">
        <v>150</v>
      </c>
      <c r="H59" s="2">
        <v>12883</v>
      </c>
      <c r="I59" s="3" t="s">
        <v>224</v>
      </c>
      <c r="J59" s="2">
        <v>3.11</v>
      </c>
      <c r="K59" s="2">
        <v>7</v>
      </c>
      <c r="L59" s="2">
        <v>9</v>
      </c>
      <c r="M59" s="10">
        <v>15</v>
      </c>
    </row>
    <row r="60" spans="1:13" x14ac:dyDescent="0.15">
      <c r="A60" s="9" t="s">
        <v>43</v>
      </c>
      <c r="B60" s="2">
        <v>4</v>
      </c>
      <c r="C60" s="2">
        <v>103202914</v>
      </c>
      <c r="D60" s="3" t="s">
        <v>27</v>
      </c>
      <c r="E60" s="3" t="s">
        <v>30</v>
      </c>
      <c r="F60" s="2">
        <v>0.2097</v>
      </c>
      <c r="G60" s="3" t="s">
        <v>127</v>
      </c>
      <c r="H60" s="2">
        <v>0</v>
      </c>
      <c r="I60" s="3" t="s">
        <v>226</v>
      </c>
      <c r="J60" s="2">
        <v>0.92800000000000005</v>
      </c>
      <c r="K60" s="3" t="s">
        <v>147</v>
      </c>
      <c r="L60" s="2">
        <v>4</v>
      </c>
      <c r="M60" s="10">
        <v>15</v>
      </c>
    </row>
    <row r="61" spans="1:13" x14ac:dyDescent="0.15">
      <c r="A61" s="9" t="s">
        <v>107</v>
      </c>
      <c r="B61" s="2">
        <v>18</v>
      </c>
      <c r="C61" s="2">
        <v>49596973</v>
      </c>
      <c r="D61" s="3" t="s">
        <v>30</v>
      </c>
      <c r="E61" s="3" t="s">
        <v>29</v>
      </c>
      <c r="F61" s="2">
        <v>0.39069999999999999</v>
      </c>
      <c r="G61" s="3" t="s">
        <v>238</v>
      </c>
      <c r="H61" s="2">
        <v>224974</v>
      </c>
      <c r="I61" s="3" t="s">
        <v>224</v>
      </c>
      <c r="J61" s="2">
        <v>0.56399999999999995</v>
      </c>
      <c r="K61" s="2">
        <v>4</v>
      </c>
      <c r="L61" s="2">
        <v>5</v>
      </c>
      <c r="M61" s="10">
        <v>15</v>
      </c>
    </row>
    <row r="62" spans="1:13" x14ac:dyDescent="0.15">
      <c r="A62" s="9" t="s">
        <v>38</v>
      </c>
      <c r="B62" s="2">
        <v>17</v>
      </c>
      <c r="C62" s="2">
        <v>35252013</v>
      </c>
      <c r="D62" s="3" t="s">
        <v>29</v>
      </c>
      <c r="E62" s="3" t="s">
        <v>30</v>
      </c>
      <c r="F62" s="2">
        <v>0.16700000000000001</v>
      </c>
      <c r="G62" s="3" t="s">
        <v>261</v>
      </c>
      <c r="H62" s="2">
        <v>0</v>
      </c>
      <c r="I62" s="3" t="s">
        <v>235</v>
      </c>
      <c r="J62" s="2">
        <v>10.96</v>
      </c>
      <c r="K62" s="2">
        <v>7</v>
      </c>
      <c r="L62" s="2">
        <v>5</v>
      </c>
      <c r="M62" s="10">
        <v>14</v>
      </c>
    </row>
    <row r="63" spans="1:13" x14ac:dyDescent="0.15">
      <c r="A63" s="9" t="s">
        <v>50</v>
      </c>
      <c r="B63" s="2">
        <v>17</v>
      </c>
      <c r="C63" s="2">
        <v>35242704</v>
      </c>
      <c r="D63" s="3" t="s">
        <v>27</v>
      </c>
      <c r="E63" s="3" t="s">
        <v>26</v>
      </c>
      <c r="F63" s="2">
        <v>0.1103</v>
      </c>
      <c r="G63" s="3" t="s">
        <v>261</v>
      </c>
      <c r="H63" s="2">
        <v>0</v>
      </c>
      <c r="I63" s="3" t="s">
        <v>235</v>
      </c>
      <c r="J63" s="2">
        <v>0.42799999999999999</v>
      </c>
      <c r="K63" s="2">
        <v>4</v>
      </c>
      <c r="L63" s="2">
        <v>5</v>
      </c>
      <c r="M63" s="10">
        <v>13</v>
      </c>
    </row>
    <row r="64" spans="1:13" x14ac:dyDescent="0.15">
      <c r="A64" s="9" t="s">
        <v>32</v>
      </c>
      <c r="B64" s="2">
        <v>1</v>
      </c>
      <c r="C64" s="2">
        <v>47980916</v>
      </c>
      <c r="D64" s="3" t="s">
        <v>26</v>
      </c>
      <c r="E64" s="3" t="s">
        <v>29</v>
      </c>
      <c r="F64" s="2">
        <v>0.36480000000000001</v>
      </c>
      <c r="G64" s="3" t="s">
        <v>262</v>
      </c>
      <c r="H64" s="2">
        <v>12604</v>
      </c>
      <c r="I64" s="3" t="s">
        <v>224</v>
      </c>
      <c r="J64" s="2">
        <v>11.75</v>
      </c>
      <c r="K64" s="2">
        <v>5</v>
      </c>
      <c r="L64" s="2">
        <v>5</v>
      </c>
      <c r="M64" s="10">
        <v>14</v>
      </c>
    </row>
    <row r="65" spans="1:13" x14ac:dyDescent="0.15">
      <c r="A65" s="9" t="s">
        <v>36</v>
      </c>
      <c r="B65" s="2">
        <v>3</v>
      </c>
      <c r="C65" s="2">
        <v>190670215</v>
      </c>
      <c r="D65" s="3" t="s">
        <v>30</v>
      </c>
      <c r="E65" s="3" t="s">
        <v>29</v>
      </c>
      <c r="F65" s="2">
        <v>0.40060000000000001</v>
      </c>
      <c r="G65" s="3" t="s">
        <v>263</v>
      </c>
      <c r="H65" s="2">
        <v>59996</v>
      </c>
      <c r="I65" s="3" t="s">
        <v>224</v>
      </c>
      <c r="J65" s="2">
        <v>13.54</v>
      </c>
      <c r="K65" s="2">
        <v>7</v>
      </c>
      <c r="L65" s="2">
        <v>9</v>
      </c>
      <c r="M65" s="10">
        <v>15</v>
      </c>
    </row>
    <row r="66" spans="1:13" x14ac:dyDescent="0.15">
      <c r="A66" s="9" t="s">
        <v>103</v>
      </c>
      <c r="B66" s="2">
        <v>18</v>
      </c>
      <c r="C66" s="2">
        <v>49443983</v>
      </c>
      <c r="D66" s="3" t="s">
        <v>26</v>
      </c>
      <c r="E66" s="3" t="s">
        <v>30</v>
      </c>
      <c r="F66" s="2">
        <v>0.12920000000000001</v>
      </c>
      <c r="G66" s="3" t="s">
        <v>238</v>
      </c>
      <c r="H66" s="2">
        <v>71984</v>
      </c>
      <c r="I66" s="3" t="s">
        <v>224</v>
      </c>
      <c r="J66" s="2">
        <v>7.2169999999999996</v>
      </c>
      <c r="K66" s="2">
        <v>7</v>
      </c>
      <c r="L66" s="2">
        <v>9</v>
      </c>
      <c r="M66" s="10">
        <v>15</v>
      </c>
    </row>
    <row r="67" spans="1:13" x14ac:dyDescent="0.15">
      <c r="A67" s="9" t="s">
        <v>28</v>
      </c>
      <c r="B67" s="2">
        <v>4</v>
      </c>
      <c r="C67" s="2">
        <v>103112470</v>
      </c>
      <c r="D67" s="3" t="s">
        <v>30</v>
      </c>
      <c r="E67" s="3" t="s">
        <v>29</v>
      </c>
      <c r="F67" s="2">
        <v>9.0459999999999999E-2</v>
      </c>
      <c r="G67" s="3" t="s">
        <v>127</v>
      </c>
      <c r="H67" s="2">
        <v>59727</v>
      </c>
      <c r="I67" s="3" t="s">
        <v>224</v>
      </c>
      <c r="J67" s="2">
        <v>0.313</v>
      </c>
      <c r="K67" s="2">
        <v>7</v>
      </c>
      <c r="L67" s="2">
        <v>9</v>
      </c>
      <c r="M67" s="10">
        <v>15</v>
      </c>
    </row>
    <row r="68" spans="1:13" x14ac:dyDescent="0.15">
      <c r="A68" s="9" t="s">
        <v>75</v>
      </c>
      <c r="B68" s="2">
        <v>17</v>
      </c>
      <c r="C68" s="2">
        <v>35263956</v>
      </c>
      <c r="D68" s="3" t="s">
        <v>30</v>
      </c>
      <c r="E68" s="3" t="s">
        <v>29</v>
      </c>
      <c r="F68" s="2">
        <v>0.42049999999999998</v>
      </c>
      <c r="G68" s="3" t="s">
        <v>261</v>
      </c>
      <c r="H68" s="2">
        <v>0</v>
      </c>
      <c r="I68" s="3" t="s">
        <v>235</v>
      </c>
      <c r="J68" s="2">
        <v>0.67600000000000005</v>
      </c>
      <c r="K68" s="2">
        <v>5</v>
      </c>
      <c r="L68" s="2">
        <v>5</v>
      </c>
      <c r="M68" s="10">
        <v>14</v>
      </c>
    </row>
    <row r="69" spans="1:13" x14ac:dyDescent="0.15">
      <c r="A69" s="9" t="s">
        <v>80</v>
      </c>
      <c r="B69" s="2">
        <v>17</v>
      </c>
      <c r="C69" s="2">
        <v>44189067</v>
      </c>
      <c r="D69" s="3" t="s">
        <v>30</v>
      </c>
      <c r="E69" s="3" t="s">
        <v>29</v>
      </c>
      <c r="F69" s="2">
        <v>0.43940000000000001</v>
      </c>
      <c r="G69" s="3" t="s">
        <v>203</v>
      </c>
      <c r="H69" s="2">
        <v>0</v>
      </c>
      <c r="I69" s="3" t="s">
        <v>226</v>
      </c>
      <c r="J69" s="2">
        <v>9.68</v>
      </c>
      <c r="K69" s="3" t="s">
        <v>164</v>
      </c>
      <c r="L69" s="2">
        <v>5</v>
      </c>
      <c r="M69" s="10">
        <v>5</v>
      </c>
    </row>
    <row r="70" spans="1:13" x14ac:dyDescent="0.15">
      <c r="A70" s="9" t="s">
        <v>98</v>
      </c>
      <c r="B70" s="2">
        <v>4</v>
      </c>
      <c r="C70" s="2">
        <v>147535490</v>
      </c>
      <c r="D70" s="3" t="s">
        <v>30</v>
      </c>
      <c r="E70" s="3" t="s">
        <v>27</v>
      </c>
      <c r="F70" s="2">
        <v>0.2147</v>
      </c>
      <c r="G70" s="3" t="s">
        <v>245</v>
      </c>
      <c r="H70" s="2">
        <v>24554</v>
      </c>
      <c r="I70" s="3" t="s">
        <v>224</v>
      </c>
      <c r="J70" s="2">
        <v>2.3210000000000002</v>
      </c>
      <c r="K70" s="2">
        <v>7</v>
      </c>
      <c r="L70" s="2">
        <v>9</v>
      </c>
      <c r="M70" s="10">
        <v>15</v>
      </c>
    </row>
    <row r="71" spans="1:13" x14ac:dyDescent="0.15">
      <c r="A71" s="9" t="s">
        <v>37</v>
      </c>
      <c r="B71" s="2">
        <v>9</v>
      </c>
      <c r="C71" s="2">
        <v>119061396</v>
      </c>
      <c r="D71" s="3" t="s">
        <v>29</v>
      </c>
      <c r="E71" s="3" t="s">
        <v>30</v>
      </c>
      <c r="F71" s="2">
        <v>7.5550000000000006E-2</v>
      </c>
      <c r="G71" s="3" t="s">
        <v>264</v>
      </c>
      <c r="H71" s="3" t="s">
        <v>234</v>
      </c>
      <c r="I71" s="3" t="s">
        <v>235</v>
      </c>
      <c r="J71" s="2">
        <v>13.23</v>
      </c>
      <c r="K71" s="2">
        <v>4</v>
      </c>
      <c r="L71" s="2">
        <v>4</v>
      </c>
      <c r="M71" s="10">
        <v>15</v>
      </c>
    </row>
    <row r="72" spans="1:13" x14ac:dyDescent="0.15">
      <c r="A72" s="9" t="s">
        <v>70</v>
      </c>
      <c r="B72" s="2">
        <v>6</v>
      </c>
      <c r="C72" s="2">
        <v>8730954</v>
      </c>
      <c r="D72" s="3" t="s">
        <v>29</v>
      </c>
      <c r="E72" s="3" t="s">
        <v>26</v>
      </c>
      <c r="F72" s="2">
        <v>5.0700000000000002E-2</v>
      </c>
      <c r="G72" s="3" t="s">
        <v>265</v>
      </c>
      <c r="H72" s="2">
        <v>53456</v>
      </c>
      <c r="I72" s="3" t="s">
        <v>224</v>
      </c>
      <c r="J72" s="2">
        <v>1.107</v>
      </c>
      <c r="K72" s="2">
        <v>7</v>
      </c>
      <c r="L72" s="2">
        <v>5</v>
      </c>
      <c r="M72" s="10">
        <v>15</v>
      </c>
    </row>
    <row r="73" spans="1:13" x14ac:dyDescent="0.15">
      <c r="A73" s="9" t="s">
        <v>74</v>
      </c>
      <c r="B73" s="2">
        <v>12</v>
      </c>
      <c r="C73" s="2">
        <v>102295218</v>
      </c>
      <c r="D73" s="3" t="s">
        <v>26</v>
      </c>
      <c r="E73" s="3" t="s">
        <v>27</v>
      </c>
      <c r="F73" s="2">
        <v>0.46820000000000001</v>
      </c>
      <c r="G73" s="3" t="s">
        <v>225</v>
      </c>
      <c r="H73" s="2">
        <v>0</v>
      </c>
      <c r="I73" s="3" t="s">
        <v>226</v>
      </c>
      <c r="J73" s="2">
        <v>3.0169999999999999</v>
      </c>
      <c r="K73" s="2">
        <v>7</v>
      </c>
      <c r="L73" s="2">
        <v>4</v>
      </c>
      <c r="M73" s="10">
        <v>15</v>
      </c>
    </row>
    <row r="74" spans="1:13" x14ac:dyDescent="0.15">
      <c r="A74" s="9" t="s">
        <v>65</v>
      </c>
      <c r="B74" s="2">
        <v>12</v>
      </c>
      <c r="C74" s="2">
        <v>65905126</v>
      </c>
      <c r="D74" s="3" t="s">
        <v>27</v>
      </c>
      <c r="E74" s="3" t="s">
        <v>26</v>
      </c>
      <c r="F74" s="2">
        <v>0.32700000000000001</v>
      </c>
      <c r="G74" s="3" t="s">
        <v>266</v>
      </c>
      <c r="H74" s="2">
        <v>0</v>
      </c>
      <c r="I74" s="3" t="s">
        <v>235</v>
      </c>
      <c r="J74" s="2">
        <v>17.350000000000001</v>
      </c>
      <c r="K74" s="2">
        <v>4</v>
      </c>
      <c r="L74" s="2">
        <v>2</v>
      </c>
      <c r="M74" s="10">
        <v>15</v>
      </c>
    </row>
    <row r="75" spans="1:13" x14ac:dyDescent="0.15">
      <c r="A75" s="9" t="s">
        <v>76</v>
      </c>
      <c r="B75" s="2">
        <v>12</v>
      </c>
      <c r="C75" s="2">
        <v>65724221</v>
      </c>
      <c r="D75" s="3" t="s">
        <v>27</v>
      </c>
      <c r="E75" s="3" t="s">
        <v>26</v>
      </c>
      <c r="F75" s="2">
        <v>0.31009999999999999</v>
      </c>
      <c r="G75" s="3" t="s">
        <v>241</v>
      </c>
      <c r="H75" s="2">
        <v>0</v>
      </c>
      <c r="I75" s="3" t="s">
        <v>226</v>
      </c>
      <c r="J75" s="2">
        <v>0.27900000000000003</v>
      </c>
      <c r="K75" s="2">
        <v>5</v>
      </c>
      <c r="L75" s="2">
        <v>2</v>
      </c>
      <c r="M75" s="10">
        <v>15</v>
      </c>
    </row>
    <row r="76" spans="1:13" x14ac:dyDescent="0.15">
      <c r="A76" s="9" t="s">
        <v>40</v>
      </c>
      <c r="B76" s="2">
        <v>17</v>
      </c>
      <c r="C76" s="2">
        <v>35259093</v>
      </c>
      <c r="D76" s="3" t="s">
        <v>29</v>
      </c>
      <c r="E76" s="3" t="s">
        <v>26</v>
      </c>
      <c r="F76" s="2">
        <v>0.1978</v>
      </c>
      <c r="G76" s="3" t="s">
        <v>261</v>
      </c>
      <c r="H76" s="2">
        <v>0</v>
      </c>
      <c r="I76" s="3" t="s">
        <v>235</v>
      </c>
      <c r="J76" s="2">
        <v>14.16</v>
      </c>
      <c r="K76" s="3" t="s">
        <v>139</v>
      </c>
      <c r="L76" s="2">
        <v>5</v>
      </c>
      <c r="M76" s="10">
        <v>14</v>
      </c>
    </row>
    <row r="77" spans="1:13" x14ac:dyDescent="0.15">
      <c r="A77" s="9" t="s">
        <v>49</v>
      </c>
      <c r="B77" s="2">
        <v>17</v>
      </c>
      <c r="C77" s="2">
        <v>35262277</v>
      </c>
      <c r="D77" s="3" t="s">
        <v>26</v>
      </c>
      <c r="E77" s="3" t="s">
        <v>30</v>
      </c>
      <c r="F77" s="2">
        <v>0.19089999999999999</v>
      </c>
      <c r="G77" s="3" t="s">
        <v>261</v>
      </c>
      <c r="H77" s="2">
        <v>0</v>
      </c>
      <c r="I77" s="3" t="s">
        <v>235</v>
      </c>
      <c r="J77" s="2">
        <v>0.34799999999999998</v>
      </c>
      <c r="K77" s="2">
        <v>7</v>
      </c>
      <c r="L77" s="2">
        <v>5</v>
      </c>
      <c r="M77" s="10">
        <v>14</v>
      </c>
    </row>
    <row r="78" spans="1:13" x14ac:dyDescent="0.15">
      <c r="A78" s="9" t="s">
        <v>100</v>
      </c>
      <c r="B78" s="2">
        <v>18</v>
      </c>
      <c r="C78" s="2">
        <v>49319963</v>
      </c>
      <c r="D78" s="3" t="s">
        <v>27</v>
      </c>
      <c r="E78" s="3" t="s">
        <v>26</v>
      </c>
      <c r="F78" s="2">
        <v>0.16800000000000001</v>
      </c>
      <c r="G78" s="3" t="s">
        <v>238</v>
      </c>
      <c r="H78" s="2">
        <v>51413</v>
      </c>
      <c r="I78" s="3" t="s">
        <v>224</v>
      </c>
      <c r="J78" s="2">
        <v>0.14699999999999999</v>
      </c>
      <c r="K78" s="2">
        <v>5</v>
      </c>
      <c r="L78" s="2">
        <v>9</v>
      </c>
      <c r="M78" s="10">
        <v>15</v>
      </c>
    </row>
    <row r="79" spans="1:13" x14ac:dyDescent="0.15">
      <c r="A79" s="9" t="s">
        <v>96</v>
      </c>
      <c r="B79" s="2">
        <v>7</v>
      </c>
      <c r="C79" s="2">
        <v>84536169</v>
      </c>
      <c r="D79" s="3" t="s">
        <v>26</v>
      </c>
      <c r="E79" s="3" t="s">
        <v>30</v>
      </c>
      <c r="F79" s="2">
        <v>0.29820000000000002</v>
      </c>
      <c r="G79" s="3" t="s">
        <v>230</v>
      </c>
      <c r="H79" s="2">
        <v>29896</v>
      </c>
      <c r="I79" s="3" t="s">
        <v>224</v>
      </c>
      <c r="J79" s="2">
        <v>9.9000000000000005E-2</v>
      </c>
      <c r="K79" s="2">
        <v>5</v>
      </c>
      <c r="L79" s="2">
        <v>5</v>
      </c>
      <c r="M79" s="10">
        <v>15</v>
      </c>
    </row>
    <row r="80" spans="1:13" x14ac:dyDescent="0.15">
      <c r="A80" s="9" t="s">
        <v>101</v>
      </c>
      <c r="B80" s="2">
        <v>18</v>
      </c>
      <c r="C80" s="2">
        <v>49336877</v>
      </c>
      <c r="D80" s="3" t="s">
        <v>29</v>
      </c>
      <c r="E80" s="3" t="s">
        <v>30</v>
      </c>
      <c r="F80" s="2">
        <v>0.2445</v>
      </c>
      <c r="G80" s="3" t="s">
        <v>238</v>
      </c>
      <c r="H80" s="2">
        <v>34499</v>
      </c>
      <c r="I80" s="3" t="s">
        <v>224</v>
      </c>
      <c r="J80" s="2">
        <v>4.7E-2</v>
      </c>
      <c r="K80" s="2">
        <v>6</v>
      </c>
      <c r="L80" s="2">
        <v>9</v>
      </c>
      <c r="M80" s="10">
        <v>15</v>
      </c>
    </row>
    <row r="81" spans="1:13" x14ac:dyDescent="0.15">
      <c r="A81" s="9" t="s">
        <v>52</v>
      </c>
      <c r="B81" s="2">
        <v>10</v>
      </c>
      <c r="C81" s="2">
        <v>48482576</v>
      </c>
      <c r="D81" s="3" t="s">
        <v>29</v>
      </c>
      <c r="E81" s="3" t="s">
        <v>27</v>
      </c>
      <c r="F81" s="2">
        <v>0.1958</v>
      </c>
      <c r="G81" s="3" t="s">
        <v>267</v>
      </c>
      <c r="H81" s="2">
        <v>43599</v>
      </c>
      <c r="I81" s="3" t="s">
        <v>224</v>
      </c>
      <c r="J81" s="2">
        <v>0.77300000000000002</v>
      </c>
      <c r="K81" s="3" t="s">
        <v>139</v>
      </c>
      <c r="L81" s="2">
        <v>2</v>
      </c>
      <c r="M81" s="10">
        <v>15</v>
      </c>
    </row>
    <row r="82" spans="1:13" x14ac:dyDescent="0.15">
      <c r="A82" s="9" t="s">
        <v>73</v>
      </c>
      <c r="B82" s="2">
        <v>17</v>
      </c>
      <c r="C82" s="2">
        <v>35222995</v>
      </c>
      <c r="D82" s="3" t="s">
        <v>29</v>
      </c>
      <c r="E82" s="3" t="s">
        <v>26</v>
      </c>
      <c r="F82" s="2">
        <v>0.33200000000000002</v>
      </c>
      <c r="G82" s="3" t="s">
        <v>261</v>
      </c>
      <c r="H82" s="2">
        <v>0</v>
      </c>
      <c r="I82" s="3" t="s">
        <v>235</v>
      </c>
      <c r="J82" s="2">
        <v>5.5389999999999997</v>
      </c>
      <c r="K82" s="2">
        <v>7</v>
      </c>
      <c r="L82" s="2">
        <v>5</v>
      </c>
      <c r="M82" s="10">
        <v>14</v>
      </c>
    </row>
    <row r="83" spans="1:13" x14ac:dyDescent="0.15">
      <c r="A83" s="11" t="s">
        <v>90</v>
      </c>
      <c r="B83" s="12">
        <v>4</v>
      </c>
      <c r="C83" s="12">
        <v>98209654</v>
      </c>
      <c r="D83" s="13" t="s">
        <v>30</v>
      </c>
      <c r="E83" s="13" t="s">
        <v>27</v>
      </c>
      <c r="F83" s="12">
        <v>0.2097</v>
      </c>
      <c r="G83" s="13" t="s">
        <v>252</v>
      </c>
      <c r="H83" s="12">
        <v>0</v>
      </c>
      <c r="I83" s="13" t="s">
        <v>226</v>
      </c>
      <c r="J83" s="12">
        <v>2.3929999999999998</v>
      </c>
      <c r="K83" s="12">
        <v>6</v>
      </c>
      <c r="L83" s="12">
        <v>9</v>
      </c>
      <c r="M83" s="14">
        <v>15</v>
      </c>
    </row>
  </sheetData>
  <mergeCells count="1">
    <mergeCell ref="A1:M1"/>
  </mergeCells>
  <pageMargins left="0.7" right="0.7" top="0.78740157499999996" bottom="0.78740157499999996"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0FFB7-9F0C-3646-BBB8-50D8DA7B906C}">
  <dimension ref="A1:P34"/>
  <sheetViews>
    <sheetView zoomScale="91" workbookViewId="0">
      <selection sqref="A1:P1"/>
    </sheetView>
  </sheetViews>
  <sheetFormatPr baseColWidth="10" defaultRowHeight="13" x14ac:dyDescent="0.15"/>
  <cols>
    <col min="1" max="1" width="11" customWidth="1"/>
    <col min="2" max="2" width="14" bestFit="1" customWidth="1"/>
    <col min="3" max="3" width="5.83203125" bestFit="1" customWidth="1"/>
    <col min="4" max="4" width="7" bestFit="1" customWidth="1"/>
    <col min="5" max="5" width="8.1640625" bestFit="1" customWidth="1"/>
    <col min="6" max="6" width="12.83203125" bestFit="1" customWidth="1"/>
    <col min="7" max="7" width="13.1640625" customWidth="1"/>
    <col min="8" max="8" width="30.33203125" customWidth="1"/>
    <col min="9" max="9" width="8.33203125" bestFit="1" customWidth="1"/>
    <col min="10" max="10" width="7.1640625" bestFit="1" customWidth="1"/>
    <col min="11" max="11" width="13.83203125" bestFit="1" customWidth="1"/>
    <col min="12" max="12" width="17.83203125" bestFit="1" customWidth="1"/>
    <col min="13" max="13" width="49.83203125" customWidth="1"/>
    <col min="14" max="14" width="17.83203125" bestFit="1" customWidth="1"/>
    <col min="15" max="15" width="15.33203125" customWidth="1"/>
    <col min="16" max="16" width="9.83203125" bestFit="1" customWidth="1"/>
  </cols>
  <sheetData>
    <row r="1" spans="1:16" ht="59" customHeight="1" x14ac:dyDescent="0.15">
      <c r="A1" s="132" t="s">
        <v>2179</v>
      </c>
      <c r="B1" s="133"/>
      <c r="C1" s="133"/>
      <c r="D1" s="133"/>
      <c r="E1" s="133"/>
      <c r="F1" s="133"/>
      <c r="G1" s="133"/>
      <c r="H1" s="133"/>
      <c r="I1" s="133"/>
      <c r="J1" s="133"/>
      <c r="K1" s="133"/>
      <c r="L1" s="133"/>
      <c r="M1" s="133"/>
      <c r="N1" s="133"/>
      <c r="O1" s="133"/>
      <c r="P1" s="133"/>
    </row>
    <row r="3" spans="1:16" s="17" customFormat="1" ht="14" x14ac:dyDescent="0.15">
      <c r="A3" s="16" t="s">
        <v>207</v>
      </c>
      <c r="B3" s="16" t="s">
        <v>208</v>
      </c>
      <c r="C3" s="16" t="s">
        <v>517</v>
      </c>
      <c r="D3" s="16" t="s">
        <v>516</v>
      </c>
      <c r="E3" s="16" t="s">
        <v>856</v>
      </c>
      <c r="F3" s="16" t="s">
        <v>209</v>
      </c>
      <c r="G3" s="23" t="s">
        <v>210</v>
      </c>
      <c r="H3" s="16" t="s">
        <v>211</v>
      </c>
      <c r="I3" s="16" t="s">
        <v>212</v>
      </c>
      <c r="J3" s="16" t="s">
        <v>213</v>
      </c>
      <c r="K3" s="16" t="s">
        <v>214</v>
      </c>
      <c r="L3" s="16" t="s">
        <v>215</v>
      </c>
      <c r="M3" s="23" t="s">
        <v>216</v>
      </c>
      <c r="N3" s="16" t="s">
        <v>217</v>
      </c>
      <c r="O3" s="23" t="s">
        <v>218</v>
      </c>
      <c r="P3" s="16" t="s">
        <v>268</v>
      </c>
    </row>
    <row r="4" spans="1:16" ht="14" x14ac:dyDescent="0.15">
      <c r="A4" s="6" t="s">
        <v>91</v>
      </c>
      <c r="B4" s="6" t="s">
        <v>109</v>
      </c>
      <c r="C4" s="6" t="s">
        <v>30</v>
      </c>
      <c r="D4" s="6" t="s">
        <v>29</v>
      </c>
      <c r="E4" s="6">
        <v>0.22559999999999999</v>
      </c>
      <c r="F4" s="7">
        <v>5.6324570975499997E-10</v>
      </c>
      <c r="G4" s="22">
        <v>1</v>
      </c>
      <c r="H4" s="6" t="s">
        <v>91</v>
      </c>
      <c r="I4" s="8">
        <v>18.95</v>
      </c>
      <c r="J4" s="6">
        <v>4</v>
      </c>
      <c r="K4" s="6">
        <v>1</v>
      </c>
      <c r="L4" s="6">
        <v>13</v>
      </c>
      <c r="M4" s="22" t="s">
        <v>110</v>
      </c>
      <c r="N4" s="6" t="s">
        <v>111</v>
      </c>
      <c r="O4" s="22" t="s">
        <v>112</v>
      </c>
      <c r="P4" s="6" t="s">
        <v>113</v>
      </c>
    </row>
    <row r="5" spans="1:16" ht="14" x14ac:dyDescent="0.15">
      <c r="A5" s="6" t="s">
        <v>114</v>
      </c>
      <c r="B5" s="6" t="s">
        <v>115</v>
      </c>
      <c r="C5" s="6" t="s">
        <v>26</v>
      </c>
      <c r="D5" s="6" t="s">
        <v>27</v>
      </c>
      <c r="E5" s="6">
        <v>0.2485</v>
      </c>
      <c r="F5" s="7">
        <v>6.7051140897900003E-8</v>
      </c>
      <c r="G5" s="22">
        <v>0.86007999999999996</v>
      </c>
      <c r="H5" s="6" t="s">
        <v>91</v>
      </c>
      <c r="I5" s="8">
        <v>15.44</v>
      </c>
      <c r="J5" s="6">
        <v>5</v>
      </c>
      <c r="K5" s="6">
        <v>5</v>
      </c>
      <c r="L5" s="6">
        <v>14</v>
      </c>
      <c r="M5" s="22" t="s">
        <v>110</v>
      </c>
      <c r="N5" s="6" t="s">
        <v>111</v>
      </c>
      <c r="O5" s="22" t="s">
        <v>116</v>
      </c>
      <c r="P5" s="6" t="s">
        <v>113</v>
      </c>
    </row>
    <row r="6" spans="1:16" ht="14" x14ac:dyDescent="0.15">
      <c r="A6" s="6" t="s">
        <v>117</v>
      </c>
      <c r="B6" s="6" t="s">
        <v>118</v>
      </c>
      <c r="C6" s="6" t="s">
        <v>30</v>
      </c>
      <c r="D6" s="6" t="s">
        <v>29</v>
      </c>
      <c r="E6" s="6">
        <v>0.34889999999999999</v>
      </c>
      <c r="F6" s="7">
        <v>1.82551449284E-6</v>
      </c>
      <c r="G6" s="22">
        <v>0.718974</v>
      </c>
      <c r="H6" s="6" t="s">
        <v>68</v>
      </c>
      <c r="I6" s="8">
        <v>14.15</v>
      </c>
      <c r="J6" s="6">
        <v>7</v>
      </c>
      <c r="K6" s="6">
        <v>4</v>
      </c>
      <c r="L6" s="6">
        <v>15</v>
      </c>
      <c r="M6" s="22" t="s">
        <v>119</v>
      </c>
      <c r="N6" s="6" t="s">
        <v>111</v>
      </c>
      <c r="O6" s="22" t="s">
        <v>120</v>
      </c>
      <c r="P6" s="6" t="s">
        <v>121</v>
      </c>
    </row>
    <row r="7" spans="1:16" ht="84" x14ac:dyDescent="0.15">
      <c r="A7" s="6" t="s">
        <v>25</v>
      </c>
      <c r="B7" s="6" t="s">
        <v>122</v>
      </c>
      <c r="C7" s="6" t="s">
        <v>26</v>
      </c>
      <c r="D7" s="6" t="s">
        <v>27</v>
      </c>
      <c r="E7" s="6">
        <v>7.9519999999999993E-2</v>
      </c>
      <c r="F7" s="7">
        <v>2.1465979189899998E-74</v>
      </c>
      <c r="G7" s="22" t="s">
        <v>123</v>
      </c>
      <c r="H7" s="22" t="s">
        <v>124</v>
      </c>
      <c r="I7" s="8">
        <v>23.1</v>
      </c>
      <c r="J7" s="6">
        <v>5</v>
      </c>
      <c r="K7" s="6">
        <v>4</v>
      </c>
      <c r="L7" s="6">
        <v>15</v>
      </c>
      <c r="M7" s="22" t="s">
        <v>125</v>
      </c>
      <c r="N7" s="6" t="s">
        <v>111</v>
      </c>
      <c r="O7" s="22" t="s">
        <v>126</v>
      </c>
      <c r="P7" s="6" t="s">
        <v>127</v>
      </c>
    </row>
    <row r="8" spans="1:16" ht="14" x14ac:dyDescent="0.15">
      <c r="A8" s="6" t="s">
        <v>128</v>
      </c>
      <c r="B8" s="6" t="s">
        <v>129</v>
      </c>
      <c r="C8" s="6" t="s">
        <v>29</v>
      </c>
      <c r="D8" s="6" t="s">
        <v>26</v>
      </c>
      <c r="E8" s="6">
        <v>0.3201</v>
      </c>
      <c r="F8" s="7">
        <v>2.72710152333E-8</v>
      </c>
      <c r="G8" s="22">
        <v>0.90417099999999995</v>
      </c>
      <c r="H8" s="6" t="s">
        <v>97</v>
      </c>
      <c r="I8" s="8">
        <v>18.309999999999999</v>
      </c>
      <c r="J8" s="6">
        <v>5</v>
      </c>
      <c r="K8" s="6">
        <v>4</v>
      </c>
      <c r="L8" s="6">
        <v>15</v>
      </c>
      <c r="M8" s="22" t="s">
        <v>110</v>
      </c>
      <c r="N8" s="6" t="s">
        <v>111</v>
      </c>
      <c r="O8" s="22" t="s">
        <v>130</v>
      </c>
      <c r="P8" s="6" t="s">
        <v>131</v>
      </c>
    </row>
    <row r="9" spans="1:16" ht="14" x14ac:dyDescent="0.15">
      <c r="A9" s="6" t="s">
        <v>66</v>
      </c>
      <c r="B9" s="6" t="s">
        <v>132</v>
      </c>
      <c r="C9" s="6" t="s">
        <v>29</v>
      </c>
      <c r="D9" s="6" t="s">
        <v>30</v>
      </c>
      <c r="E9" s="6">
        <v>0.34489999999999998</v>
      </c>
      <c r="F9" s="7">
        <v>8.0381524739700006E-11</v>
      </c>
      <c r="G9" s="22">
        <v>1</v>
      </c>
      <c r="H9" s="6" t="s">
        <v>66</v>
      </c>
      <c r="I9" s="8">
        <v>22</v>
      </c>
      <c r="J9" s="6">
        <v>5</v>
      </c>
      <c r="K9" s="6">
        <v>5</v>
      </c>
      <c r="L9" s="6">
        <v>15</v>
      </c>
      <c r="M9" s="22" t="s">
        <v>133</v>
      </c>
      <c r="N9" s="6" t="s">
        <v>111</v>
      </c>
      <c r="O9" s="22" t="s">
        <v>116</v>
      </c>
      <c r="P9" s="6" t="s">
        <v>134</v>
      </c>
    </row>
    <row r="10" spans="1:16" ht="28" x14ac:dyDescent="0.15">
      <c r="A10" s="6" t="s">
        <v>135</v>
      </c>
      <c r="B10" s="6" t="s">
        <v>136</v>
      </c>
      <c r="C10" s="6" t="s">
        <v>26</v>
      </c>
      <c r="D10" s="6" t="s">
        <v>27</v>
      </c>
      <c r="E10" s="6">
        <v>0.26040000000000002</v>
      </c>
      <c r="F10" s="7">
        <v>8.3074655093099995E-9</v>
      </c>
      <c r="G10" s="22" t="s">
        <v>137</v>
      </c>
      <c r="H10" s="6" t="s">
        <v>138</v>
      </c>
      <c r="I10" s="8">
        <v>6.9649999999999999</v>
      </c>
      <c r="J10" s="6" t="s">
        <v>139</v>
      </c>
      <c r="K10" s="6">
        <v>1</v>
      </c>
      <c r="L10" s="6">
        <v>3</v>
      </c>
      <c r="M10" s="22" t="s">
        <v>140</v>
      </c>
      <c r="N10" s="6" t="s">
        <v>111</v>
      </c>
      <c r="O10" s="22" t="s">
        <v>141</v>
      </c>
      <c r="P10" s="6" t="s">
        <v>142</v>
      </c>
    </row>
    <row r="11" spans="1:16" ht="28" x14ac:dyDescent="0.15">
      <c r="A11" s="6" t="s">
        <v>143</v>
      </c>
      <c r="B11" s="6" t="s">
        <v>144</v>
      </c>
      <c r="C11" s="6" t="s">
        <v>26</v>
      </c>
      <c r="D11" s="6" t="s">
        <v>27</v>
      </c>
      <c r="E11" s="6">
        <v>0.4642</v>
      </c>
      <c r="F11" s="7">
        <v>5.7366713620199998E-15</v>
      </c>
      <c r="G11" s="22" t="s">
        <v>145</v>
      </c>
      <c r="H11" s="6" t="s">
        <v>146</v>
      </c>
      <c r="I11" s="8">
        <v>19.71</v>
      </c>
      <c r="J11" s="6" t="s">
        <v>147</v>
      </c>
      <c r="K11" s="6">
        <v>4</v>
      </c>
      <c r="L11" s="6">
        <v>15</v>
      </c>
      <c r="M11" s="22" t="s">
        <v>148</v>
      </c>
      <c r="N11" s="6" t="s">
        <v>111</v>
      </c>
      <c r="O11" s="22" t="s">
        <v>149</v>
      </c>
      <c r="P11" s="6" t="s">
        <v>150</v>
      </c>
    </row>
    <row r="12" spans="1:16" ht="14" x14ac:dyDescent="0.15">
      <c r="A12" s="6" t="s">
        <v>151</v>
      </c>
      <c r="B12" s="6" t="s">
        <v>152</v>
      </c>
      <c r="C12" s="6" t="s">
        <v>30</v>
      </c>
      <c r="D12" s="6" t="s">
        <v>29</v>
      </c>
      <c r="E12" s="6">
        <v>0.32700000000000001</v>
      </c>
      <c r="F12" s="7">
        <v>1.4468724502700001E-6</v>
      </c>
      <c r="G12" s="22">
        <v>0.79720100000000005</v>
      </c>
      <c r="H12" s="6" t="s">
        <v>93</v>
      </c>
      <c r="I12" s="8">
        <v>23.1</v>
      </c>
      <c r="J12" s="6" t="s">
        <v>147</v>
      </c>
      <c r="K12" s="6">
        <v>3</v>
      </c>
      <c r="L12" s="6">
        <v>4</v>
      </c>
      <c r="M12" s="22" t="s">
        <v>110</v>
      </c>
      <c r="N12" s="6" t="s">
        <v>111</v>
      </c>
      <c r="O12" s="22" t="s">
        <v>116</v>
      </c>
      <c r="P12" s="6" t="s">
        <v>153</v>
      </c>
    </row>
    <row r="13" spans="1:16" ht="14" x14ac:dyDescent="0.15">
      <c r="A13" s="6" t="s">
        <v>154</v>
      </c>
      <c r="B13" s="6" t="s">
        <v>155</v>
      </c>
      <c r="C13" s="6" t="s">
        <v>29</v>
      </c>
      <c r="D13" s="6" t="s">
        <v>27</v>
      </c>
      <c r="E13" s="6">
        <v>0.32700000000000001</v>
      </c>
      <c r="F13" s="7">
        <v>1.11333003408E-7</v>
      </c>
      <c r="G13" s="22">
        <v>0.63369799999999998</v>
      </c>
      <c r="H13" s="6" t="s">
        <v>93</v>
      </c>
      <c r="I13" s="8">
        <v>23.5</v>
      </c>
      <c r="J13" s="6">
        <v>5</v>
      </c>
      <c r="K13" s="6">
        <v>3</v>
      </c>
      <c r="L13" s="6">
        <v>4</v>
      </c>
      <c r="M13" s="22" t="s">
        <v>110</v>
      </c>
      <c r="N13" s="6" t="s">
        <v>111</v>
      </c>
      <c r="O13" s="22" t="s">
        <v>156</v>
      </c>
      <c r="P13" s="6" t="s">
        <v>157</v>
      </c>
    </row>
    <row r="14" spans="1:16" ht="14" x14ac:dyDescent="0.15">
      <c r="A14" s="6" t="s">
        <v>158</v>
      </c>
      <c r="B14" s="6" t="s">
        <v>159</v>
      </c>
      <c r="C14" s="6" t="s">
        <v>26</v>
      </c>
      <c r="D14" s="6" t="s">
        <v>27</v>
      </c>
      <c r="E14" s="6">
        <v>0.1938</v>
      </c>
      <c r="F14" s="7">
        <v>1.2816677588E-8</v>
      </c>
      <c r="G14" s="22">
        <v>0.70334300000000005</v>
      </c>
      <c r="H14" s="6" t="s">
        <v>78</v>
      </c>
      <c r="I14" s="8">
        <v>14.99</v>
      </c>
      <c r="J14" s="6">
        <v>4</v>
      </c>
      <c r="K14" s="6">
        <v>1</v>
      </c>
      <c r="L14" s="6">
        <v>13</v>
      </c>
      <c r="M14" s="22" t="s">
        <v>110</v>
      </c>
      <c r="N14" s="6" t="s">
        <v>111</v>
      </c>
      <c r="O14" s="22" t="s">
        <v>160</v>
      </c>
      <c r="P14" s="6" t="s">
        <v>161</v>
      </c>
    </row>
    <row r="15" spans="1:16" ht="14" x14ac:dyDescent="0.15">
      <c r="A15" s="6" t="s">
        <v>162</v>
      </c>
      <c r="B15" s="6" t="s">
        <v>163</v>
      </c>
      <c r="C15" s="6" t="s">
        <v>26</v>
      </c>
      <c r="D15" s="6" t="s">
        <v>27</v>
      </c>
      <c r="E15" s="6">
        <v>0.23960000000000001</v>
      </c>
      <c r="F15" s="7">
        <v>1.0679267489700001E-13</v>
      </c>
      <c r="G15" s="22">
        <v>0.95768699999999995</v>
      </c>
      <c r="H15" s="6" t="s">
        <v>78</v>
      </c>
      <c r="I15" s="8">
        <v>17.55</v>
      </c>
      <c r="J15" s="6" t="s">
        <v>164</v>
      </c>
      <c r="K15" s="6">
        <v>5</v>
      </c>
      <c r="L15" s="6">
        <v>15</v>
      </c>
      <c r="M15" s="22" t="s">
        <v>110</v>
      </c>
      <c r="N15" s="6" t="s">
        <v>111</v>
      </c>
      <c r="O15" s="22" t="s">
        <v>120</v>
      </c>
      <c r="P15" s="6" t="s">
        <v>165</v>
      </c>
    </row>
    <row r="16" spans="1:16" ht="14" x14ac:dyDescent="0.15">
      <c r="A16" s="6" t="s">
        <v>166</v>
      </c>
      <c r="B16" s="6" t="s">
        <v>167</v>
      </c>
      <c r="C16" s="6" t="s">
        <v>27</v>
      </c>
      <c r="D16" s="6" t="s">
        <v>29</v>
      </c>
      <c r="E16" s="6">
        <v>0.23960000000000001</v>
      </c>
      <c r="F16" s="7">
        <v>1.4221574097200001E-13</v>
      </c>
      <c r="G16" s="22">
        <v>0.95768699999999995</v>
      </c>
      <c r="H16" s="6" t="s">
        <v>78</v>
      </c>
      <c r="I16" s="8">
        <v>5.04</v>
      </c>
      <c r="J16" s="6">
        <v>4</v>
      </c>
      <c r="K16" s="6">
        <v>5</v>
      </c>
      <c r="L16" s="6">
        <v>15</v>
      </c>
      <c r="M16" s="22" t="s">
        <v>110</v>
      </c>
      <c r="N16" s="6" t="s">
        <v>111</v>
      </c>
      <c r="O16" s="22" t="s">
        <v>168</v>
      </c>
      <c r="P16" s="6" t="s">
        <v>165</v>
      </c>
    </row>
    <row r="17" spans="1:16" ht="14" x14ac:dyDescent="0.15">
      <c r="A17" s="6" t="s">
        <v>169</v>
      </c>
      <c r="B17" s="6" t="s">
        <v>170</v>
      </c>
      <c r="C17" s="6" t="s">
        <v>27</v>
      </c>
      <c r="D17" s="6" t="s">
        <v>26</v>
      </c>
      <c r="E17" s="6">
        <v>0.23960000000000001</v>
      </c>
      <c r="F17" s="7">
        <v>5.6249338639800001E-14</v>
      </c>
      <c r="G17" s="22">
        <v>0.95768699999999995</v>
      </c>
      <c r="H17" s="6" t="s">
        <v>78</v>
      </c>
      <c r="I17" s="8">
        <v>6.3150000000000004</v>
      </c>
      <c r="J17" s="6">
        <v>5</v>
      </c>
      <c r="K17" s="6">
        <v>5</v>
      </c>
      <c r="L17" s="6">
        <v>15</v>
      </c>
      <c r="M17" s="22" t="s">
        <v>110</v>
      </c>
      <c r="N17" s="6" t="s">
        <v>111</v>
      </c>
      <c r="O17" s="22" t="s">
        <v>171</v>
      </c>
      <c r="P17" s="6" t="s">
        <v>172</v>
      </c>
    </row>
    <row r="18" spans="1:16" ht="14" x14ac:dyDescent="0.15">
      <c r="A18" s="6" t="s">
        <v>173</v>
      </c>
      <c r="B18" s="6" t="s">
        <v>174</v>
      </c>
      <c r="C18" s="6" t="s">
        <v>30</v>
      </c>
      <c r="D18" s="6" t="s">
        <v>29</v>
      </c>
      <c r="E18" s="6">
        <v>0.23960000000000001</v>
      </c>
      <c r="F18" s="7">
        <v>1.00787287048E-13</v>
      </c>
      <c r="G18" s="22">
        <v>0.95768699999999995</v>
      </c>
      <c r="H18" s="6" t="s">
        <v>78</v>
      </c>
      <c r="I18" s="8">
        <v>1.7999999999999999E-2</v>
      </c>
      <c r="J18" s="6">
        <v>5</v>
      </c>
      <c r="K18" s="6">
        <v>5</v>
      </c>
      <c r="L18" s="6">
        <v>15</v>
      </c>
      <c r="M18" s="22" t="s">
        <v>110</v>
      </c>
      <c r="N18" s="6" t="s">
        <v>111</v>
      </c>
      <c r="O18" s="22" t="s">
        <v>171</v>
      </c>
      <c r="P18" s="6" t="s">
        <v>172</v>
      </c>
    </row>
    <row r="19" spans="1:16" ht="14" x14ac:dyDescent="0.15">
      <c r="A19" s="6" t="s">
        <v>175</v>
      </c>
      <c r="B19" s="6" t="s">
        <v>176</v>
      </c>
      <c r="C19" s="6" t="s">
        <v>27</v>
      </c>
      <c r="D19" s="6" t="s">
        <v>29</v>
      </c>
      <c r="E19" s="6">
        <v>0.23960000000000001</v>
      </c>
      <c r="F19" s="7">
        <v>4.9544816982999997E-14</v>
      </c>
      <c r="G19" s="22">
        <v>0.94715800000000006</v>
      </c>
      <c r="H19" s="6" t="s">
        <v>78</v>
      </c>
      <c r="I19" s="8">
        <v>23.5</v>
      </c>
      <c r="J19" s="6" t="s">
        <v>164</v>
      </c>
      <c r="K19" s="6">
        <v>5</v>
      </c>
      <c r="L19" s="6">
        <v>15</v>
      </c>
      <c r="M19" s="22" t="s">
        <v>110</v>
      </c>
      <c r="N19" s="6" t="s">
        <v>111</v>
      </c>
      <c r="O19" s="22" t="s">
        <v>171</v>
      </c>
      <c r="P19" s="6" t="s">
        <v>172</v>
      </c>
    </row>
    <row r="20" spans="1:16" ht="14" x14ac:dyDescent="0.15">
      <c r="A20" s="6" t="s">
        <v>177</v>
      </c>
      <c r="B20" s="6" t="s">
        <v>178</v>
      </c>
      <c r="C20" s="6" t="s">
        <v>29</v>
      </c>
      <c r="D20" s="6" t="s">
        <v>30</v>
      </c>
      <c r="E20" s="6">
        <v>0.23960000000000001</v>
      </c>
      <c r="F20" s="7">
        <v>1.2633772084099999E-13</v>
      </c>
      <c r="G20" s="22">
        <v>0.95768699999999995</v>
      </c>
      <c r="H20" s="6" t="s">
        <v>78</v>
      </c>
      <c r="I20" s="8">
        <v>8.6539999999999999</v>
      </c>
      <c r="J20" s="6" t="s">
        <v>164</v>
      </c>
      <c r="K20" s="6">
        <v>5</v>
      </c>
      <c r="L20" s="6">
        <v>15</v>
      </c>
      <c r="M20" s="22" t="s">
        <v>110</v>
      </c>
      <c r="N20" s="6" t="s">
        <v>111</v>
      </c>
      <c r="O20" s="22" t="s">
        <v>171</v>
      </c>
      <c r="P20" s="6" t="s">
        <v>172</v>
      </c>
    </row>
    <row r="21" spans="1:16" ht="14" x14ac:dyDescent="0.15">
      <c r="A21" s="6" t="s">
        <v>179</v>
      </c>
      <c r="B21" s="6" t="s">
        <v>180</v>
      </c>
      <c r="C21" s="6" t="s">
        <v>27</v>
      </c>
      <c r="D21" s="6" t="s">
        <v>26</v>
      </c>
      <c r="E21" s="6">
        <v>0.23960000000000001</v>
      </c>
      <c r="F21" s="7">
        <v>1.02730029803E-13</v>
      </c>
      <c r="G21" s="22">
        <v>0.95768699999999995</v>
      </c>
      <c r="H21" s="6" t="s">
        <v>78</v>
      </c>
      <c r="I21" s="8">
        <v>23.3</v>
      </c>
      <c r="J21" s="6" t="s">
        <v>164</v>
      </c>
      <c r="K21" s="6">
        <v>5</v>
      </c>
      <c r="L21" s="6">
        <v>15</v>
      </c>
      <c r="M21" s="22" t="s">
        <v>110</v>
      </c>
      <c r="N21" s="6" t="s">
        <v>111</v>
      </c>
      <c r="O21" s="22" t="s">
        <v>171</v>
      </c>
      <c r="P21" s="6" t="s">
        <v>172</v>
      </c>
    </row>
    <row r="22" spans="1:16" ht="14" x14ac:dyDescent="0.15">
      <c r="A22" s="6" t="s">
        <v>181</v>
      </c>
      <c r="B22" s="6" t="s">
        <v>182</v>
      </c>
      <c r="C22" s="6" t="s">
        <v>30</v>
      </c>
      <c r="D22" s="6" t="s">
        <v>29</v>
      </c>
      <c r="E22" s="6">
        <v>0.23960000000000001</v>
      </c>
      <c r="F22" s="7">
        <v>1.1463761428199999E-13</v>
      </c>
      <c r="G22" s="22">
        <v>0.95768699999999995</v>
      </c>
      <c r="H22" s="6" t="s">
        <v>78</v>
      </c>
      <c r="I22" s="8">
        <v>4.0460000000000003</v>
      </c>
      <c r="J22" s="6" t="s">
        <v>164</v>
      </c>
      <c r="K22" s="6">
        <v>5</v>
      </c>
      <c r="L22" s="6">
        <v>15</v>
      </c>
      <c r="M22" s="22" t="s">
        <v>110</v>
      </c>
      <c r="N22" s="6" t="s">
        <v>111</v>
      </c>
      <c r="O22" s="22" t="s">
        <v>171</v>
      </c>
      <c r="P22" s="6" t="s">
        <v>172</v>
      </c>
    </row>
    <row r="23" spans="1:16" ht="14" x14ac:dyDescent="0.15">
      <c r="A23" s="6" t="s">
        <v>183</v>
      </c>
      <c r="B23" s="6" t="s">
        <v>184</v>
      </c>
      <c r="C23" s="6" t="s">
        <v>29</v>
      </c>
      <c r="D23" s="6" t="s">
        <v>27</v>
      </c>
      <c r="E23" s="6">
        <v>0.23960000000000001</v>
      </c>
      <c r="F23" s="7">
        <v>7.0928030804099997E-13</v>
      </c>
      <c r="G23" s="22">
        <v>0.95768699999999995</v>
      </c>
      <c r="H23" s="6" t="s">
        <v>78</v>
      </c>
      <c r="I23" s="8">
        <v>7.4619999999999997</v>
      </c>
      <c r="J23" s="6" t="s">
        <v>164</v>
      </c>
      <c r="K23" s="6">
        <v>5</v>
      </c>
      <c r="L23" s="6">
        <v>15</v>
      </c>
      <c r="M23" s="22" t="s">
        <v>110</v>
      </c>
      <c r="N23" s="6" t="s">
        <v>111</v>
      </c>
      <c r="O23" s="22" t="s">
        <v>171</v>
      </c>
      <c r="P23" s="6" t="s">
        <v>172</v>
      </c>
    </row>
    <row r="24" spans="1:16" ht="14" x14ac:dyDescent="0.15">
      <c r="A24" s="6" t="s">
        <v>185</v>
      </c>
      <c r="B24" s="6" t="s">
        <v>186</v>
      </c>
      <c r="C24" s="6" t="s">
        <v>26</v>
      </c>
      <c r="D24" s="6" t="s">
        <v>27</v>
      </c>
      <c r="E24" s="6">
        <v>0.24060000000000001</v>
      </c>
      <c r="F24" s="7">
        <v>1.01805452951E-13</v>
      </c>
      <c r="G24" s="22">
        <v>0.96311500000000005</v>
      </c>
      <c r="H24" s="6" t="s">
        <v>78</v>
      </c>
      <c r="I24" s="8">
        <v>11.85</v>
      </c>
      <c r="J24" s="6">
        <v>5</v>
      </c>
      <c r="K24" s="6">
        <v>4</v>
      </c>
      <c r="L24" s="6">
        <v>15</v>
      </c>
      <c r="M24" s="22" t="s">
        <v>110</v>
      </c>
      <c r="N24" s="6" t="s">
        <v>111</v>
      </c>
      <c r="O24" s="22" t="s">
        <v>120</v>
      </c>
      <c r="P24" s="6" t="s">
        <v>187</v>
      </c>
    </row>
    <row r="25" spans="1:16" ht="14" x14ac:dyDescent="0.15">
      <c r="A25" s="6" t="s">
        <v>188</v>
      </c>
      <c r="B25" s="6" t="s">
        <v>189</v>
      </c>
      <c r="C25" s="6" t="s">
        <v>30</v>
      </c>
      <c r="D25" s="6" t="s">
        <v>29</v>
      </c>
      <c r="E25" s="6">
        <v>0.24060000000000001</v>
      </c>
      <c r="F25" s="7">
        <v>8.8996842075700001E-14</v>
      </c>
      <c r="G25" s="22">
        <v>0.96311500000000005</v>
      </c>
      <c r="H25" s="6" t="s">
        <v>78</v>
      </c>
      <c r="I25" s="8">
        <v>7.8639999999999999</v>
      </c>
      <c r="J25" s="6">
        <v>5</v>
      </c>
      <c r="K25" s="6">
        <v>4</v>
      </c>
      <c r="L25" s="6">
        <v>15</v>
      </c>
      <c r="M25" s="22" t="s">
        <v>110</v>
      </c>
      <c r="N25" s="6" t="s">
        <v>111</v>
      </c>
      <c r="O25" s="22" t="s">
        <v>120</v>
      </c>
      <c r="P25" s="6" t="s">
        <v>187</v>
      </c>
    </row>
    <row r="26" spans="1:16" ht="14" x14ac:dyDescent="0.15">
      <c r="A26" s="6" t="s">
        <v>190</v>
      </c>
      <c r="B26" s="6" t="s">
        <v>191</v>
      </c>
      <c r="C26" s="6" t="s">
        <v>27</v>
      </c>
      <c r="D26" s="6" t="s">
        <v>26</v>
      </c>
      <c r="E26" s="6">
        <v>0.24060000000000001</v>
      </c>
      <c r="F26" s="7">
        <v>1.00328031545E-13</v>
      </c>
      <c r="G26" s="22">
        <v>0.96311500000000005</v>
      </c>
      <c r="H26" s="6" t="s">
        <v>78</v>
      </c>
      <c r="I26" s="8">
        <v>0.17199999999999999</v>
      </c>
      <c r="J26" s="6">
        <v>5</v>
      </c>
      <c r="K26" s="6">
        <v>4</v>
      </c>
      <c r="L26" s="6">
        <v>15</v>
      </c>
      <c r="M26" s="22" t="s">
        <v>110</v>
      </c>
      <c r="N26" s="6" t="s">
        <v>111</v>
      </c>
      <c r="O26" s="22" t="s">
        <v>120</v>
      </c>
      <c r="P26" s="6" t="s">
        <v>187</v>
      </c>
    </row>
    <row r="27" spans="1:16" ht="14" x14ac:dyDescent="0.15">
      <c r="A27" s="6" t="s">
        <v>192</v>
      </c>
      <c r="B27" s="6" t="s">
        <v>193</v>
      </c>
      <c r="C27" s="6" t="s">
        <v>26</v>
      </c>
      <c r="D27" s="6" t="s">
        <v>27</v>
      </c>
      <c r="E27" s="6">
        <v>0.24060000000000001</v>
      </c>
      <c r="F27" s="7">
        <v>1.02796429046E-13</v>
      </c>
      <c r="G27" s="22">
        <v>0.96311500000000005</v>
      </c>
      <c r="H27" s="6" t="s">
        <v>78</v>
      </c>
      <c r="I27" s="8">
        <v>26.8</v>
      </c>
      <c r="J27" s="6" t="s">
        <v>164</v>
      </c>
      <c r="K27" s="6">
        <v>4</v>
      </c>
      <c r="L27" s="6">
        <v>15</v>
      </c>
      <c r="M27" s="22" t="s">
        <v>110</v>
      </c>
      <c r="N27" s="6" t="s">
        <v>111</v>
      </c>
      <c r="O27" s="22" t="s">
        <v>120</v>
      </c>
      <c r="P27" s="6" t="s">
        <v>187</v>
      </c>
    </row>
    <row r="28" spans="1:16" ht="14" x14ac:dyDescent="0.15">
      <c r="A28" s="6" t="s">
        <v>194</v>
      </c>
      <c r="B28" s="21" t="s">
        <v>195</v>
      </c>
      <c r="C28" s="6" t="s">
        <v>27</v>
      </c>
      <c r="D28" s="6" t="s">
        <v>26</v>
      </c>
      <c r="E28" s="6">
        <v>0.24060000000000001</v>
      </c>
      <c r="F28" s="7">
        <v>1.5943355323499999E-13</v>
      </c>
      <c r="G28" s="22">
        <v>0.96311500000000005</v>
      </c>
      <c r="H28" s="6" t="s">
        <v>78</v>
      </c>
      <c r="I28" s="8">
        <v>19.149999999999999</v>
      </c>
      <c r="J28" s="6" t="s">
        <v>164</v>
      </c>
      <c r="K28" s="6">
        <v>4</v>
      </c>
      <c r="L28" s="6">
        <v>15</v>
      </c>
      <c r="M28" s="22" t="s">
        <v>110</v>
      </c>
      <c r="N28" s="6" t="s">
        <v>111</v>
      </c>
      <c r="O28" s="22" t="s">
        <v>196</v>
      </c>
      <c r="P28" s="6" t="s">
        <v>187</v>
      </c>
    </row>
    <row r="29" spans="1:16" ht="14" x14ac:dyDescent="0.15">
      <c r="A29" s="6" t="s">
        <v>197</v>
      </c>
      <c r="B29" s="21" t="s">
        <v>198</v>
      </c>
      <c r="C29" s="6" t="s">
        <v>29</v>
      </c>
      <c r="D29" s="6" t="s">
        <v>30</v>
      </c>
      <c r="E29" s="6">
        <v>0.24060000000000001</v>
      </c>
      <c r="F29" s="7">
        <v>1.3249058313000001E-13</v>
      </c>
      <c r="G29" s="22">
        <v>0.96311500000000005</v>
      </c>
      <c r="H29" s="6" t="s">
        <v>78</v>
      </c>
      <c r="I29" s="8">
        <v>1.506</v>
      </c>
      <c r="J29" s="6">
        <v>7</v>
      </c>
      <c r="K29" s="6">
        <v>4</v>
      </c>
      <c r="L29" s="6">
        <v>15</v>
      </c>
      <c r="M29" s="22" t="s">
        <v>110</v>
      </c>
      <c r="N29" s="6" t="s">
        <v>111</v>
      </c>
      <c r="O29" s="22" t="s">
        <v>171</v>
      </c>
      <c r="P29" s="6" t="s">
        <v>199</v>
      </c>
    </row>
    <row r="30" spans="1:16" ht="14" x14ac:dyDescent="0.15">
      <c r="A30" s="6" t="s">
        <v>200</v>
      </c>
      <c r="B30" s="21" t="s">
        <v>201</v>
      </c>
      <c r="C30" s="6" t="s">
        <v>29</v>
      </c>
      <c r="D30" s="6" t="s">
        <v>30</v>
      </c>
      <c r="E30" s="6">
        <v>0.24060000000000001</v>
      </c>
      <c r="F30" s="7">
        <v>1.56807542711E-13</v>
      </c>
      <c r="G30" s="22">
        <v>0.96311500000000005</v>
      </c>
      <c r="H30" s="6" t="s">
        <v>78</v>
      </c>
      <c r="I30" s="8">
        <v>14.36</v>
      </c>
      <c r="J30" s="6" t="s">
        <v>202</v>
      </c>
      <c r="K30" s="6">
        <v>3</v>
      </c>
      <c r="L30" s="6">
        <v>4</v>
      </c>
      <c r="M30" s="22" t="s">
        <v>110</v>
      </c>
      <c r="N30" s="6" t="s">
        <v>111</v>
      </c>
      <c r="O30" s="22" t="s">
        <v>168</v>
      </c>
      <c r="P30" s="6" t="s">
        <v>203</v>
      </c>
    </row>
    <row r="31" spans="1:16" ht="14" x14ac:dyDescent="0.15">
      <c r="A31" s="6" t="s">
        <v>204</v>
      </c>
      <c r="B31" s="21" t="s">
        <v>205</v>
      </c>
      <c r="C31" s="6" t="s">
        <v>29</v>
      </c>
      <c r="D31" s="6" t="s">
        <v>30</v>
      </c>
      <c r="E31" s="6">
        <v>0.24060000000000001</v>
      </c>
      <c r="F31" s="7">
        <v>1.00328031545E-13</v>
      </c>
      <c r="G31" s="22">
        <v>0.96311500000000005</v>
      </c>
      <c r="H31" s="6" t="s">
        <v>78</v>
      </c>
      <c r="I31" s="8">
        <v>21</v>
      </c>
      <c r="J31" s="6">
        <v>4</v>
      </c>
      <c r="K31" s="6">
        <v>4</v>
      </c>
      <c r="L31" s="6">
        <v>4</v>
      </c>
      <c r="M31" s="22" t="s">
        <v>110</v>
      </c>
      <c r="N31" s="6" t="s">
        <v>111</v>
      </c>
      <c r="O31" s="22" t="s">
        <v>206</v>
      </c>
      <c r="P31" s="6" t="s">
        <v>203</v>
      </c>
    </row>
    <row r="32" spans="1:16" x14ac:dyDescent="0.15">
      <c r="B32" s="18"/>
      <c r="F32" s="19"/>
      <c r="I32" s="20"/>
    </row>
    <row r="33" spans="2:9" x14ac:dyDescent="0.15">
      <c r="B33" s="18"/>
      <c r="F33" s="19"/>
      <c r="I33" s="20"/>
    </row>
    <row r="34" spans="2:9" x14ac:dyDescent="0.15">
      <c r="B34" s="18"/>
      <c r="F34" s="19"/>
      <c r="I34" s="20"/>
    </row>
  </sheetData>
  <mergeCells count="1">
    <mergeCell ref="A1:P1"/>
  </mergeCells>
  <pageMargins left="0.7" right="0.7" top="0.78740157499999996" bottom="0.78740157499999996"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47AB5-6188-F14E-B4A5-B4675CA055DF}">
  <dimension ref="A1:K28"/>
  <sheetViews>
    <sheetView workbookViewId="0">
      <selection sqref="A1:K1"/>
    </sheetView>
  </sheetViews>
  <sheetFormatPr baseColWidth="10" defaultRowHeight="13" x14ac:dyDescent="0.15"/>
  <cols>
    <col min="1" max="1" width="15" bestFit="1" customWidth="1"/>
    <col min="2" max="2" width="12.5" bestFit="1" customWidth="1"/>
    <col min="3" max="3" width="32.83203125" bestFit="1" customWidth="1"/>
    <col min="4" max="4" width="16.83203125" bestFit="1" customWidth="1"/>
    <col min="5" max="5" width="11.83203125" bestFit="1" customWidth="1"/>
    <col min="6" max="6" width="12.1640625" bestFit="1" customWidth="1"/>
    <col min="7" max="7" width="13" bestFit="1" customWidth="1"/>
    <col min="8" max="8" width="11.1640625" bestFit="1" customWidth="1"/>
    <col min="9" max="9" width="6" bestFit="1" customWidth="1"/>
    <col min="10" max="10" width="10.1640625" bestFit="1" customWidth="1"/>
    <col min="11" max="11" width="9.1640625" bestFit="1" customWidth="1"/>
  </cols>
  <sheetData>
    <row r="1" spans="1:11" ht="47" customHeight="1" x14ac:dyDescent="0.15">
      <c r="A1" s="132" t="s">
        <v>2180</v>
      </c>
      <c r="B1" s="134"/>
      <c r="C1" s="134"/>
      <c r="D1" s="134"/>
      <c r="E1" s="134"/>
      <c r="F1" s="134"/>
      <c r="G1" s="134"/>
      <c r="H1" s="134"/>
      <c r="I1" s="134"/>
      <c r="J1" s="134"/>
      <c r="K1" s="134"/>
    </row>
    <row r="3" spans="1:11" x14ac:dyDescent="0.15">
      <c r="A3" s="79" t="s">
        <v>746</v>
      </c>
      <c r="B3" s="79" t="s">
        <v>747</v>
      </c>
      <c r="C3" s="79" t="s">
        <v>748</v>
      </c>
      <c r="D3" s="79" t="s">
        <v>268</v>
      </c>
      <c r="E3" s="79" t="s">
        <v>749</v>
      </c>
      <c r="F3" s="79" t="s">
        <v>750</v>
      </c>
      <c r="G3" s="79" t="s">
        <v>751</v>
      </c>
      <c r="H3" s="79" t="s">
        <v>752</v>
      </c>
      <c r="I3" s="79" t="s">
        <v>753</v>
      </c>
      <c r="J3" s="79" t="s">
        <v>754</v>
      </c>
      <c r="K3" s="79" t="s">
        <v>219</v>
      </c>
    </row>
    <row r="4" spans="1:11" x14ac:dyDescent="0.15">
      <c r="A4" s="73" t="s">
        <v>835</v>
      </c>
      <c r="B4" s="73" t="s">
        <v>836</v>
      </c>
      <c r="C4" s="73" t="s">
        <v>837</v>
      </c>
      <c r="D4" s="73" t="s">
        <v>838</v>
      </c>
      <c r="E4" s="73" t="s">
        <v>30</v>
      </c>
      <c r="F4" s="73">
        <v>1.3307099999999999E-4</v>
      </c>
      <c r="G4" s="73">
        <v>-7.3766399999999996E-2</v>
      </c>
      <c r="H4" s="73">
        <v>1.07912000668095E-2</v>
      </c>
      <c r="I4" s="73">
        <v>3</v>
      </c>
      <c r="J4" s="73">
        <v>183948663</v>
      </c>
      <c r="K4" s="73" t="s">
        <v>274</v>
      </c>
    </row>
    <row r="5" spans="1:11" x14ac:dyDescent="0.15">
      <c r="A5" s="73" t="s">
        <v>835</v>
      </c>
      <c r="B5" s="73" t="s">
        <v>836</v>
      </c>
      <c r="C5" s="73" t="s">
        <v>837</v>
      </c>
      <c r="D5" s="73" t="s">
        <v>839</v>
      </c>
      <c r="E5" s="73" t="s">
        <v>30</v>
      </c>
      <c r="F5" s="76">
        <v>1.3283699999999999E-20</v>
      </c>
      <c r="G5" s="73">
        <v>0.18304799999999999</v>
      </c>
      <c r="H5" s="76">
        <v>7.6470862476099403E-18</v>
      </c>
      <c r="I5" s="73">
        <v>3</v>
      </c>
      <c r="J5" s="73">
        <v>183948663</v>
      </c>
      <c r="K5" s="73" t="s">
        <v>840</v>
      </c>
    </row>
    <row r="6" spans="1:11" x14ac:dyDescent="0.15">
      <c r="A6" s="73" t="s">
        <v>835</v>
      </c>
      <c r="B6" s="73" t="s">
        <v>836</v>
      </c>
      <c r="C6" s="73" t="s">
        <v>837</v>
      </c>
      <c r="D6" s="73" t="s">
        <v>841</v>
      </c>
      <c r="E6" s="73" t="s">
        <v>30</v>
      </c>
      <c r="F6" s="76">
        <v>2.3747900000000002E-47</v>
      </c>
      <c r="G6" s="73">
        <v>-0.14923400000000001</v>
      </c>
      <c r="H6" s="76">
        <v>4.7573086454382104E-44</v>
      </c>
      <c r="I6" s="73">
        <v>3</v>
      </c>
      <c r="J6" s="73">
        <v>183948663</v>
      </c>
      <c r="K6" s="73" t="s">
        <v>113</v>
      </c>
    </row>
    <row r="7" spans="1:11" x14ac:dyDescent="0.15">
      <c r="A7" s="73" t="s">
        <v>835</v>
      </c>
      <c r="B7" s="73" t="s">
        <v>836</v>
      </c>
      <c r="C7" s="73" t="s">
        <v>837</v>
      </c>
      <c r="D7" s="73" t="s">
        <v>842</v>
      </c>
      <c r="E7" s="73" t="s">
        <v>30</v>
      </c>
      <c r="F7" s="76">
        <v>4.5170800000000001E-7</v>
      </c>
      <c r="G7" s="73">
        <v>7.1632100000000004E-2</v>
      </c>
      <c r="H7" s="76">
        <v>6.4422169768416502E-5</v>
      </c>
      <c r="I7" s="73">
        <v>3</v>
      </c>
      <c r="J7" s="73">
        <v>183948663</v>
      </c>
      <c r="K7" s="73" t="s">
        <v>843</v>
      </c>
    </row>
    <row r="8" spans="1:11" x14ac:dyDescent="0.15">
      <c r="A8" s="73" t="s">
        <v>835</v>
      </c>
      <c r="B8" s="73" t="s">
        <v>763</v>
      </c>
      <c r="C8" s="73" t="s">
        <v>786</v>
      </c>
      <c r="D8" s="73" t="s">
        <v>841</v>
      </c>
      <c r="E8" s="73" t="s">
        <v>29</v>
      </c>
      <c r="F8" s="73" t="s">
        <v>147</v>
      </c>
      <c r="G8" s="73">
        <v>1</v>
      </c>
      <c r="H8" s="73">
        <v>8.9999999999999993E-3</v>
      </c>
      <c r="I8" s="73">
        <v>3</v>
      </c>
      <c r="J8" s="73">
        <v>183948663</v>
      </c>
      <c r="K8" s="73" t="s">
        <v>113</v>
      </c>
    </row>
    <row r="9" spans="1:11" x14ac:dyDescent="0.15">
      <c r="A9" s="73" t="s">
        <v>835</v>
      </c>
      <c r="B9" s="73" t="s">
        <v>763</v>
      </c>
      <c r="C9" s="73" t="s">
        <v>786</v>
      </c>
      <c r="D9" s="73" t="s">
        <v>839</v>
      </c>
      <c r="E9" s="73" t="s">
        <v>30</v>
      </c>
      <c r="F9" s="73" t="s">
        <v>147</v>
      </c>
      <c r="G9" s="73">
        <v>1</v>
      </c>
      <c r="H9" s="73">
        <v>8.9999999999999993E-3</v>
      </c>
      <c r="I9" s="73">
        <v>3</v>
      </c>
      <c r="J9" s="73">
        <v>183948663</v>
      </c>
      <c r="K9" s="73" t="s">
        <v>840</v>
      </c>
    </row>
    <row r="10" spans="1:11" x14ac:dyDescent="0.15">
      <c r="A10" s="73" t="s">
        <v>835</v>
      </c>
      <c r="B10" s="73" t="s">
        <v>763</v>
      </c>
      <c r="C10" s="73" t="s">
        <v>777</v>
      </c>
      <c r="D10" s="73" t="s">
        <v>841</v>
      </c>
      <c r="E10" s="73" t="s">
        <v>29</v>
      </c>
      <c r="F10" s="73" t="s">
        <v>147</v>
      </c>
      <c r="G10" s="73">
        <v>1</v>
      </c>
      <c r="H10" s="73">
        <v>8.9999999999999993E-3</v>
      </c>
      <c r="I10" s="73">
        <v>3</v>
      </c>
      <c r="J10" s="73">
        <v>183948663</v>
      </c>
      <c r="K10" s="73" t="s">
        <v>113</v>
      </c>
    </row>
    <row r="11" spans="1:11" x14ac:dyDescent="0.15">
      <c r="A11" s="73" t="s">
        <v>835</v>
      </c>
      <c r="B11" s="73" t="s">
        <v>763</v>
      </c>
      <c r="C11" s="73" t="s">
        <v>777</v>
      </c>
      <c r="D11" s="73" t="s">
        <v>841</v>
      </c>
      <c r="E11" s="73" t="s">
        <v>29</v>
      </c>
      <c r="F11" s="73" t="s">
        <v>147</v>
      </c>
      <c r="G11" s="73">
        <v>1</v>
      </c>
      <c r="H11" s="73">
        <v>8.9999999999999993E-3</v>
      </c>
      <c r="I11" s="73">
        <v>3</v>
      </c>
      <c r="J11" s="73">
        <v>183948663</v>
      </c>
      <c r="K11" s="73" t="s">
        <v>113</v>
      </c>
    </row>
    <row r="12" spans="1:11" x14ac:dyDescent="0.15">
      <c r="A12" s="73" t="s">
        <v>835</v>
      </c>
      <c r="B12" s="73" t="s">
        <v>763</v>
      </c>
      <c r="C12" s="73" t="s">
        <v>777</v>
      </c>
      <c r="D12" s="73" t="s">
        <v>839</v>
      </c>
      <c r="E12" s="73" t="s">
        <v>30</v>
      </c>
      <c r="F12" s="73" t="s">
        <v>147</v>
      </c>
      <c r="G12" s="73">
        <v>1</v>
      </c>
      <c r="H12" s="73">
        <v>4.9000000000000002E-2</v>
      </c>
      <c r="I12" s="73">
        <v>3</v>
      </c>
      <c r="J12" s="73">
        <v>183948663</v>
      </c>
      <c r="K12" s="73" t="s">
        <v>840</v>
      </c>
    </row>
    <row r="13" spans="1:11" x14ac:dyDescent="0.15">
      <c r="A13" s="73" t="s">
        <v>835</v>
      </c>
      <c r="B13" s="73" t="s">
        <v>763</v>
      </c>
      <c r="C13" s="73" t="s">
        <v>777</v>
      </c>
      <c r="D13" s="73" t="s">
        <v>839</v>
      </c>
      <c r="E13" s="73" t="s">
        <v>30</v>
      </c>
      <c r="F13" s="73" t="s">
        <v>147</v>
      </c>
      <c r="G13" s="73">
        <v>1</v>
      </c>
      <c r="H13" s="73">
        <v>4.9000000000000002E-2</v>
      </c>
      <c r="I13" s="73">
        <v>3</v>
      </c>
      <c r="J13" s="73">
        <v>183948663</v>
      </c>
      <c r="K13" s="73" t="s">
        <v>840</v>
      </c>
    </row>
    <row r="14" spans="1:11" x14ac:dyDescent="0.15">
      <c r="A14" s="73" t="s">
        <v>835</v>
      </c>
      <c r="B14" s="73" t="s">
        <v>794</v>
      </c>
      <c r="C14" s="73" t="s">
        <v>810</v>
      </c>
      <c r="D14" s="73" t="s">
        <v>841</v>
      </c>
      <c r="E14" s="73" t="s">
        <v>30</v>
      </c>
      <c r="F14" s="76">
        <v>5.1217300000000002E-14</v>
      </c>
      <c r="G14" s="73">
        <v>-0.739259</v>
      </c>
      <c r="H14" s="76">
        <v>4.6749500000000003E-9</v>
      </c>
      <c r="I14" s="73">
        <v>3</v>
      </c>
      <c r="J14" s="73">
        <v>183948663</v>
      </c>
      <c r="K14" s="73" t="s">
        <v>113</v>
      </c>
    </row>
    <row r="15" spans="1:11" x14ac:dyDescent="0.15">
      <c r="A15" s="73" t="s">
        <v>835</v>
      </c>
      <c r="B15" s="73" t="s">
        <v>794</v>
      </c>
      <c r="C15" s="73" t="s">
        <v>796</v>
      </c>
      <c r="D15" s="73" t="s">
        <v>841</v>
      </c>
      <c r="E15" s="73" t="s">
        <v>30</v>
      </c>
      <c r="F15" s="76">
        <v>5.8467299999999998E-11</v>
      </c>
      <c r="G15" s="73">
        <v>-0.61149200000000004</v>
      </c>
      <c r="H15" s="76">
        <v>4.8855099999999999E-7</v>
      </c>
      <c r="I15" s="73">
        <v>3</v>
      </c>
      <c r="J15" s="73">
        <v>183948663</v>
      </c>
      <c r="K15" s="73" t="s">
        <v>113</v>
      </c>
    </row>
    <row r="16" spans="1:11" x14ac:dyDescent="0.15">
      <c r="A16" s="73" t="s">
        <v>835</v>
      </c>
      <c r="B16" s="73" t="s">
        <v>794</v>
      </c>
      <c r="C16" s="73" t="s">
        <v>806</v>
      </c>
      <c r="D16" s="73" t="s">
        <v>841</v>
      </c>
      <c r="E16" s="73" t="s">
        <v>30</v>
      </c>
      <c r="F16" s="76">
        <v>1.7129600000000001E-10</v>
      </c>
      <c r="G16" s="73">
        <v>-0.40004099999999998</v>
      </c>
      <c r="H16" s="76">
        <v>1.5302599999999999E-6</v>
      </c>
      <c r="I16" s="73">
        <v>3</v>
      </c>
      <c r="J16" s="73">
        <v>183948663</v>
      </c>
      <c r="K16" s="73" t="s">
        <v>113</v>
      </c>
    </row>
    <row r="17" spans="1:11" x14ac:dyDescent="0.15">
      <c r="A17" s="73" t="s">
        <v>835</v>
      </c>
      <c r="B17" s="73" t="s">
        <v>794</v>
      </c>
      <c r="C17" s="73" t="s">
        <v>806</v>
      </c>
      <c r="D17" s="73" t="s">
        <v>844</v>
      </c>
      <c r="E17" s="73" t="s">
        <v>30</v>
      </c>
      <c r="F17" s="76">
        <v>2.5842499999999999E-5</v>
      </c>
      <c r="G17" s="73">
        <v>0.33405400000000002</v>
      </c>
      <c r="H17" s="73">
        <v>2.7980599999999998E-3</v>
      </c>
      <c r="I17" s="73">
        <v>3</v>
      </c>
      <c r="J17" s="73">
        <v>183948663</v>
      </c>
      <c r="K17" s="73" t="s">
        <v>845</v>
      </c>
    </row>
    <row r="18" spans="1:11" x14ac:dyDescent="0.15">
      <c r="A18" s="73" t="s">
        <v>835</v>
      </c>
      <c r="B18" s="73" t="s">
        <v>794</v>
      </c>
      <c r="C18" s="73" t="s">
        <v>805</v>
      </c>
      <c r="D18" s="73" t="s">
        <v>839</v>
      </c>
      <c r="E18" s="73" t="s">
        <v>30</v>
      </c>
      <c r="F18" s="76">
        <v>2.7174000000000001E-5</v>
      </c>
      <c r="G18" s="73">
        <v>0.32134099999999999</v>
      </c>
      <c r="H18" s="76">
        <v>2.0006999999999999E-9</v>
      </c>
      <c r="I18" s="73">
        <v>3</v>
      </c>
      <c r="J18" s="73">
        <v>183948663</v>
      </c>
      <c r="K18" s="73" t="s">
        <v>840</v>
      </c>
    </row>
    <row r="19" spans="1:11" x14ac:dyDescent="0.15">
      <c r="A19" s="73" t="s">
        <v>835</v>
      </c>
      <c r="B19" s="73" t="s">
        <v>794</v>
      </c>
      <c r="C19" s="73" t="s">
        <v>805</v>
      </c>
      <c r="D19" s="73" t="s">
        <v>841</v>
      </c>
      <c r="E19" s="73" t="s">
        <v>30</v>
      </c>
      <c r="F19" s="76">
        <v>1.7416899999999999E-21</v>
      </c>
      <c r="G19" s="73">
        <v>-0.60765800000000003</v>
      </c>
      <c r="H19" s="76">
        <v>2.4782300000000001E-17</v>
      </c>
      <c r="I19" s="73">
        <v>3</v>
      </c>
      <c r="J19" s="73">
        <v>183948663</v>
      </c>
      <c r="K19" s="73" t="s">
        <v>113</v>
      </c>
    </row>
    <row r="20" spans="1:11" x14ac:dyDescent="0.15">
      <c r="A20" s="73" t="s">
        <v>835</v>
      </c>
      <c r="B20" s="73" t="s">
        <v>794</v>
      </c>
      <c r="C20" s="73" t="s">
        <v>803</v>
      </c>
      <c r="D20" s="73" t="s">
        <v>839</v>
      </c>
      <c r="E20" s="73" t="s">
        <v>30</v>
      </c>
      <c r="F20" s="76">
        <v>5.8754999999999999E-6</v>
      </c>
      <c r="G20" s="73">
        <v>0.32038100000000003</v>
      </c>
      <c r="H20" s="76">
        <v>3.0573199999999999E-9</v>
      </c>
      <c r="I20" s="73">
        <v>3</v>
      </c>
      <c r="J20" s="73">
        <v>183948663</v>
      </c>
      <c r="K20" s="73" t="s">
        <v>840</v>
      </c>
    </row>
    <row r="21" spans="1:11" x14ac:dyDescent="0.15">
      <c r="A21" s="73" t="s">
        <v>835</v>
      </c>
      <c r="B21" s="73" t="s">
        <v>794</v>
      </c>
      <c r="C21" s="73" t="s">
        <v>803</v>
      </c>
      <c r="D21" s="73" t="s">
        <v>841</v>
      </c>
      <c r="E21" s="73" t="s">
        <v>30</v>
      </c>
      <c r="F21" s="76">
        <v>2.2799200000000002E-22</v>
      </c>
      <c r="G21" s="73">
        <v>-0.61115299999999995</v>
      </c>
      <c r="H21" s="76">
        <v>1.0208499999999999E-17</v>
      </c>
      <c r="I21" s="73">
        <v>3</v>
      </c>
      <c r="J21" s="73">
        <v>183948663</v>
      </c>
      <c r="K21" s="73" t="s">
        <v>113</v>
      </c>
    </row>
    <row r="22" spans="1:11" x14ac:dyDescent="0.15">
      <c r="A22" s="73" t="s">
        <v>835</v>
      </c>
      <c r="B22" s="73" t="s">
        <v>794</v>
      </c>
      <c r="C22" s="73" t="s">
        <v>817</v>
      </c>
      <c r="D22" s="73" t="s">
        <v>841</v>
      </c>
      <c r="E22" s="73" t="s">
        <v>30</v>
      </c>
      <c r="F22" s="76">
        <v>1.09333E-13</v>
      </c>
      <c r="G22" s="73">
        <v>-0.50689600000000001</v>
      </c>
      <c r="H22" s="76">
        <v>8.4618600000000002E-10</v>
      </c>
      <c r="I22" s="73">
        <v>3</v>
      </c>
      <c r="J22" s="73">
        <v>183948663</v>
      </c>
      <c r="K22" s="73" t="s">
        <v>113</v>
      </c>
    </row>
    <row r="23" spans="1:11" x14ac:dyDescent="0.15">
      <c r="A23" s="73" t="s">
        <v>835</v>
      </c>
      <c r="B23" s="73" t="s">
        <v>794</v>
      </c>
      <c r="C23" s="73" t="s">
        <v>802</v>
      </c>
      <c r="D23" s="73" t="s">
        <v>839</v>
      </c>
      <c r="E23" s="73" t="s">
        <v>30</v>
      </c>
      <c r="F23" s="76">
        <v>2.5296400000000001E-6</v>
      </c>
      <c r="G23" s="73">
        <v>0.24129</v>
      </c>
      <c r="H23" s="73">
        <v>3.2787799999999998E-3</v>
      </c>
      <c r="I23" s="73">
        <v>3</v>
      </c>
      <c r="J23" s="73">
        <v>183948663</v>
      </c>
      <c r="K23" s="73" t="s">
        <v>840</v>
      </c>
    </row>
    <row r="24" spans="1:11" x14ac:dyDescent="0.15">
      <c r="A24" s="73" t="s">
        <v>835</v>
      </c>
      <c r="B24" s="73" t="s">
        <v>794</v>
      </c>
      <c r="C24" s="73" t="s">
        <v>802</v>
      </c>
      <c r="D24" s="73" t="s">
        <v>841</v>
      </c>
      <c r="E24" s="73" t="s">
        <v>30</v>
      </c>
      <c r="F24" s="76">
        <v>1.1521699999999999E-8</v>
      </c>
      <c r="G24" s="73">
        <v>-0.35944599999999999</v>
      </c>
      <c r="H24" s="76">
        <v>2.2659499999999999E-6</v>
      </c>
      <c r="I24" s="73">
        <v>3</v>
      </c>
      <c r="J24" s="73">
        <v>183948663</v>
      </c>
      <c r="K24" s="73" t="s">
        <v>113</v>
      </c>
    </row>
    <row r="25" spans="1:11" x14ac:dyDescent="0.15">
      <c r="A25" s="73" t="s">
        <v>835</v>
      </c>
      <c r="B25" s="73" t="s">
        <v>794</v>
      </c>
      <c r="C25" s="73" t="s">
        <v>800</v>
      </c>
      <c r="D25" s="73" t="s">
        <v>839</v>
      </c>
      <c r="E25" s="73" t="s">
        <v>30</v>
      </c>
      <c r="F25" s="76">
        <v>3.6932299999999999E-5</v>
      </c>
      <c r="G25" s="73">
        <v>0.22343099999999999</v>
      </c>
      <c r="H25" s="76">
        <v>2.66927E-6</v>
      </c>
      <c r="I25" s="73">
        <v>3</v>
      </c>
      <c r="J25" s="73">
        <v>183948663</v>
      </c>
      <c r="K25" s="73" t="s">
        <v>840</v>
      </c>
    </row>
    <row r="26" spans="1:11" x14ac:dyDescent="0.15">
      <c r="A26" s="73" t="s">
        <v>835</v>
      </c>
      <c r="B26" s="73" t="s">
        <v>794</v>
      </c>
      <c r="C26" s="73" t="s">
        <v>800</v>
      </c>
      <c r="D26" s="73" t="s">
        <v>841</v>
      </c>
      <c r="E26" s="73" t="s">
        <v>30</v>
      </c>
      <c r="F26" s="76">
        <v>9.6447100000000009E-7</v>
      </c>
      <c r="G26" s="73">
        <v>-0.40495399999999998</v>
      </c>
      <c r="H26" s="73">
        <v>2.33329E-3</v>
      </c>
      <c r="I26" s="73">
        <v>3</v>
      </c>
      <c r="J26" s="73">
        <v>183948663</v>
      </c>
      <c r="K26" s="73" t="s">
        <v>113</v>
      </c>
    </row>
    <row r="27" spans="1:11" x14ac:dyDescent="0.15">
      <c r="A27" s="73" t="s">
        <v>835</v>
      </c>
      <c r="B27" s="73" t="s">
        <v>794</v>
      </c>
      <c r="C27" s="73" t="s">
        <v>800</v>
      </c>
      <c r="D27" s="73" t="s">
        <v>844</v>
      </c>
      <c r="E27" s="73" t="s">
        <v>30</v>
      </c>
      <c r="F27" s="76">
        <v>2.80943E-5</v>
      </c>
      <c r="G27" s="73">
        <v>0.34778500000000001</v>
      </c>
      <c r="H27" s="73">
        <v>5.2840099999999996E-3</v>
      </c>
      <c r="I27" s="73">
        <v>3</v>
      </c>
      <c r="J27" s="73">
        <v>183948663</v>
      </c>
      <c r="K27" s="73" t="s">
        <v>845</v>
      </c>
    </row>
    <row r="28" spans="1:11" x14ac:dyDescent="0.15">
      <c r="A28" s="73" t="s">
        <v>835</v>
      </c>
      <c r="B28" s="73" t="s">
        <v>794</v>
      </c>
      <c r="C28" s="73" t="s">
        <v>804</v>
      </c>
      <c r="D28" s="73" t="s">
        <v>841</v>
      </c>
      <c r="E28" s="73" t="s">
        <v>30</v>
      </c>
      <c r="F28" s="76">
        <v>1.5173200000000001E-9</v>
      </c>
      <c r="G28" s="73">
        <v>-0.55735900000000005</v>
      </c>
      <c r="H28" s="76">
        <v>1.37444E-5</v>
      </c>
      <c r="I28" s="73">
        <v>3</v>
      </c>
      <c r="J28" s="73">
        <v>183948663</v>
      </c>
      <c r="K28" s="73" t="s">
        <v>113</v>
      </c>
    </row>
  </sheetData>
  <mergeCells count="1">
    <mergeCell ref="A1:K1"/>
  </mergeCells>
  <pageMargins left="0.7" right="0.7" top="0.78740157499999996" bottom="0.78740157499999996"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4062D-CB38-BE4B-81E9-FB7D08921B8C}">
  <dimension ref="A1:O2441"/>
  <sheetViews>
    <sheetView zoomScale="113" workbookViewId="0">
      <selection activeCell="K9" sqref="K9"/>
    </sheetView>
  </sheetViews>
  <sheetFormatPr baseColWidth="10" defaultRowHeight="13" x14ac:dyDescent="0.15"/>
  <cols>
    <col min="1" max="1" width="15.1640625" style="73" bestFit="1" customWidth="1"/>
    <col min="2" max="2" width="9.33203125" style="73" bestFit="1" customWidth="1"/>
    <col min="3" max="3" width="32.83203125" style="73" bestFit="1" customWidth="1"/>
    <col min="4" max="4" width="16.83203125" style="73" bestFit="1" customWidth="1"/>
    <col min="5" max="5" width="10" style="73" customWidth="1"/>
    <col min="6" max="6" width="12.1640625" style="73" bestFit="1" customWidth="1"/>
    <col min="7" max="7" width="12.83203125" style="73" bestFit="1" customWidth="1"/>
    <col min="8" max="8" width="12.1640625" style="73" bestFit="1" customWidth="1"/>
    <col min="9" max="9" width="3.1640625" style="73" bestFit="1" customWidth="1"/>
    <col min="10" max="10" width="9.1640625" style="73" bestFit="1" customWidth="1"/>
    <col min="11" max="11" width="9.83203125" style="73" bestFit="1" customWidth="1"/>
    <col min="12" max="12" width="8.6640625" style="73" customWidth="1"/>
    <col min="13" max="13" width="10.5" style="73" bestFit="1" customWidth="1"/>
    <col min="14" max="14" width="13.5" style="73" customWidth="1"/>
    <col min="15" max="15" width="9.83203125" style="73" bestFit="1" customWidth="1"/>
    <col min="16" max="16384" width="10.83203125" style="73"/>
  </cols>
  <sheetData>
    <row r="1" spans="1:15" ht="54" customHeight="1" x14ac:dyDescent="0.15">
      <c r="A1" s="130" t="s">
        <v>2186</v>
      </c>
      <c r="B1" s="130"/>
      <c r="C1" s="130"/>
      <c r="D1" s="130"/>
      <c r="E1" s="130"/>
      <c r="F1" s="130"/>
      <c r="G1" s="130"/>
      <c r="H1" s="130"/>
      <c r="I1" s="130"/>
      <c r="J1" s="130"/>
      <c r="K1" s="130"/>
      <c r="L1" s="130"/>
      <c r="M1" s="130"/>
      <c r="N1" s="130"/>
      <c r="O1" s="130"/>
    </row>
    <row r="3" spans="1:15" x14ac:dyDescent="0.15">
      <c r="A3" s="80" t="s">
        <v>746</v>
      </c>
      <c r="B3" s="79" t="s">
        <v>747</v>
      </c>
      <c r="C3" s="79" t="s">
        <v>748</v>
      </c>
      <c r="D3" s="79" t="s">
        <v>268</v>
      </c>
      <c r="E3" s="79" t="s">
        <v>749</v>
      </c>
      <c r="F3" s="79" t="s">
        <v>750</v>
      </c>
      <c r="G3" s="79" t="s">
        <v>751</v>
      </c>
      <c r="H3" s="79" t="s">
        <v>752</v>
      </c>
      <c r="I3" s="79" t="s">
        <v>753</v>
      </c>
      <c r="J3" s="79" t="s">
        <v>754</v>
      </c>
      <c r="K3" s="79" t="s">
        <v>834</v>
      </c>
      <c r="L3" s="79" t="s">
        <v>755</v>
      </c>
      <c r="M3" s="79" t="s">
        <v>207</v>
      </c>
      <c r="N3" s="79" t="s">
        <v>756</v>
      </c>
      <c r="O3" s="79" t="s">
        <v>757</v>
      </c>
    </row>
    <row r="4" spans="1:15" x14ac:dyDescent="0.15">
      <c r="A4" s="73" t="s">
        <v>758</v>
      </c>
      <c r="B4" s="73" t="s">
        <v>759</v>
      </c>
      <c r="C4" s="73" t="s">
        <v>760</v>
      </c>
      <c r="D4" s="73" t="s">
        <v>761</v>
      </c>
      <c r="E4" s="73" t="s">
        <v>147</v>
      </c>
      <c r="F4" s="76">
        <v>4.0158520508279801E-6</v>
      </c>
      <c r="G4" s="73">
        <v>4.8392506020795798</v>
      </c>
      <c r="H4" s="76">
        <v>7.1259326860627499E-6</v>
      </c>
      <c r="I4" s="73">
        <v>17</v>
      </c>
      <c r="J4" s="73">
        <v>43507297</v>
      </c>
      <c r="K4" s="73" t="s">
        <v>762</v>
      </c>
      <c r="L4" s="73">
        <v>1</v>
      </c>
      <c r="M4" s="73" t="s">
        <v>158</v>
      </c>
      <c r="N4" s="73">
        <v>12</v>
      </c>
      <c r="O4" s="73" t="s">
        <v>161</v>
      </c>
    </row>
    <row r="5" spans="1:15" x14ac:dyDescent="0.15">
      <c r="A5" s="73" t="s">
        <v>758</v>
      </c>
      <c r="B5" s="73" t="s">
        <v>763</v>
      </c>
      <c r="C5" s="73" t="s">
        <v>764</v>
      </c>
      <c r="D5" s="73" t="s">
        <v>765</v>
      </c>
      <c r="E5" s="73" t="s">
        <v>26</v>
      </c>
      <c r="F5" s="73" t="s">
        <v>147</v>
      </c>
      <c r="G5" s="73">
        <v>1</v>
      </c>
      <c r="H5" s="73">
        <v>8.9999999999999993E-3</v>
      </c>
      <c r="I5" s="73">
        <v>17</v>
      </c>
      <c r="J5" s="73">
        <v>43507297</v>
      </c>
      <c r="K5" s="73" t="s">
        <v>766</v>
      </c>
      <c r="L5" s="73">
        <v>1</v>
      </c>
      <c r="M5" s="73" t="s">
        <v>158</v>
      </c>
      <c r="N5" s="73">
        <v>12</v>
      </c>
      <c r="O5" s="73" t="s">
        <v>161</v>
      </c>
    </row>
    <row r="6" spans="1:15" x14ac:dyDescent="0.15">
      <c r="A6" s="73" t="s">
        <v>758</v>
      </c>
      <c r="B6" s="73" t="s">
        <v>759</v>
      </c>
      <c r="C6" s="73" t="s">
        <v>767</v>
      </c>
      <c r="D6" s="73" t="s">
        <v>765</v>
      </c>
      <c r="E6" s="73" t="s">
        <v>147</v>
      </c>
      <c r="F6" s="76">
        <v>3.00302210212788E-7</v>
      </c>
      <c r="G6" s="73">
        <v>5.4066301824089003</v>
      </c>
      <c r="H6" s="76">
        <v>3.1396405995619199E-6</v>
      </c>
      <c r="I6" s="73">
        <v>17</v>
      </c>
      <c r="J6" s="73">
        <v>43507297</v>
      </c>
      <c r="K6" s="73" t="s">
        <v>766</v>
      </c>
      <c r="L6" s="73">
        <v>1</v>
      </c>
      <c r="M6" s="73" t="s">
        <v>158</v>
      </c>
      <c r="N6" s="73">
        <v>12</v>
      </c>
      <c r="O6" s="73" t="s">
        <v>161</v>
      </c>
    </row>
    <row r="7" spans="1:15" x14ac:dyDescent="0.15">
      <c r="A7" s="73" t="s">
        <v>758</v>
      </c>
      <c r="B7" s="73" t="s">
        <v>759</v>
      </c>
      <c r="C7" s="73" t="s">
        <v>768</v>
      </c>
      <c r="D7" s="73" t="s">
        <v>761</v>
      </c>
      <c r="E7" s="73" t="s">
        <v>147</v>
      </c>
      <c r="F7" s="76">
        <v>2.7883191245739099E-10</v>
      </c>
      <c r="G7" s="73">
        <v>6.88798786400005</v>
      </c>
      <c r="H7" s="76">
        <v>5.63972671751323E-10</v>
      </c>
      <c r="I7" s="73">
        <v>17</v>
      </c>
      <c r="J7" s="73">
        <v>43507297</v>
      </c>
      <c r="K7" s="73" t="s">
        <v>762</v>
      </c>
      <c r="L7" s="73">
        <v>1</v>
      </c>
      <c r="M7" s="73" t="s">
        <v>158</v>
      </c>
      <c r="N7" s="73">
        <v>12</v>
      </c>
      <c r="O7" s="73" t="s">
        <v>161</v>
      </c>
    </row>
    <row r="8" spans="1:15" x14ac:dyDescent="0.15">
      <c r="A8" s="73" t="s">
        <v>758</v>
      </c>
      <c r="B8" s="73" t="s">
        <v>759</v>
      </c>
      <c r="C8" s="73" t="s">
        <v>769</v>
      </c>
      <c r="D8" s="73" t="s">
        <v>765</v>
      </c>
      <c r="E8" s="73" t="s">
        <v>147</v>
      </c>
      <c r="F8" s="76">
        <v>2.0297304095709602E-9</v>
      </c>
      <c r="G8" s="73">
        <v>6.4599832567182398</v>
      </c>
      <c r="H8" s="76">
        <v>3.5547137166018999E-9</v>
      </c>
      <c r="I8" s="73">
        <v>17</v>
      </c>
      <c r="J8" s="73">
        <v>43507297</v>
      </c>
      <c r="K8" s="73" t="s">
        <v>766</v>
      </c>
      <c r="L8" s="73">
        <v>1</v>
      </c>
      <c r="M8" s="73" t="s">
        <v>158</v>
      </c>
      <c r="N8" s="73">
        <v>12</v>
      </c>
      <c r="O8" s="73" t="s">
        <v>161</v>
      </c>
    </row>
    <row r="9" spans="1:15" x14ac:dyDescent="0.15">
      <c r="A9" s="73" t="s">
        <v>758</v>
      </c>
      <c r="B9" s="73" t="s">
        <v>759</v>
      </c>
      <c r="C9" s="73" t="s">
        <v>767</v>
      </c>
      <c r="D9" s="73" t="s">
        <v>761</v>
      </c>
      <c r="E9" s="73" t="s">
        <v>147</v>
      </c>
      <c r="F9" s="73">
        <v>1.90636861627307E-2</v>
      </c>
      <c r="G9" s="73">
        <v>-2.3741526047934398</v>
      </c>
      <c r="H9" s="73">
        <v>3.5558595038281099E-2</v>
      </c>
      <c r="I9" s="73">
        <v>17</v>
      </c>
      <c r="J9" s="73">
        <v>43507297</v>
      </c>
      <c r="K9" s="73" t="s">
        <v>762</v>
      </c>
      <c r="L9" s="73">
        <v>1</v>
      </c>
      <c r="M9" s="73" t="s">
        <v>158</v>
      </c>
      <c r="N9" s="73">
        <v>12</v>
      </c>
      <c r="O9" s="73" t="s">
        <v>161</v>
      </c>
    </row>
    <row r="10" spans="1:15" x14ac:dyDescent="0.15">
      <c r="A10" s="73" t="s">
        <v>758</v>
      </c>
      <c r="B10" s="73" t="s">
        <v>759</v>
      </c>
      <c r="C10" s="73" t="s">
        <v>760</v>
      </c>
      <c r="D10" s="73" t="s">
        <v>761</v>
      </c>
      <c r="E10" s="73" t="s">
        <v>147</v>
      </c>
      <c r="F10" s="76">
        <v>2.5838264015155799E-5</v>
      </c>
      <c r="G10" s="73">
        <v>-4.3815726293214201</v>
      </c>
      <c r="H10" s="73">
        <v>1.59127820472303E-3</v>
      </c>
      <c r="I10" s="73">
        <v>17</v>
      </c>
      <c r="J10" s="73">
        <v>43507297</v>
      </c>
      <c r="K10" s="73" t="s">
        <v>762</v>
      </c>
      <c r="L10" s="73">
        <v>1</v>
      </c>
      <c r="M10" s="73" t="s">
        <v>158</v>
      </c>
      <c r="N10" s="73">
        <v>12</v>
      </c>
      <c r="O10" s="73" t="s">
        <v>161</v>
      </c>
    </row>
    <row r="11" spans="1:15" x14ac:dyDescent="0.15">
      <c r="A11" s="73" t="s">
        <v>758</v>
      </c>
      <c r="B11" s="73" t="s">
        <v>763</v>
      </c>
      <c r="C11" s="73" t="s">
        <v>764</v>
      </c>
      <c r="D11" s="73" t="s">
        <v>761</v>
      </c>
      <c r="E11" s="73" t="s">
        <v>26</v>
      </c>
      <c r="F11" s="73" t="s">
        <v>147</v>
      </c>
      <c r="G11" s="73">
        <v>1</v>
      </c>
      <c r="H11" s="73">
        <v>8.9999999999999993E-3</v>
      </c>
      <c r="I11" s="73">
        <v>17</v>
      </c>
      <c r="J11" s="73">
        <v>43507297</v>
      </c>
      <c r="K11" s="73" t="s">
        <v>762</v>
      </c>
      <c r="L11" s="73">
        <v>1</v>
      </c>
      <c r="M11" s="73" t="s">
        <v>158</v>
      </c>
      <c r="N11" s="73">
        <v>12</v>
      </c>
      <c r="O11" s="73" t="s">
        <v>161</v>
      </c>
    </row>
    <row r="12" spans="1:15" x14ac:dyDescent="0.15">
      <c r="A12" s="73" t="s">
        <v>758</v>
      </c>
      <c r="B12" s="73" t="s">
        <v>763</v>
      </c>
      <c r="C12" s="73" t="s">
        <v>770</v>
      </c>
      <c r="D12" s="73" t="s">
        <v>771</v>
      </c>
      <c r="E12" s="73" t="s">
        <v>26</v>
      </c>
      <c r="F12" s="73" t="s">
        <v>147</v>
      </c>
      <c r="G12" s="73">
        <v>1</v>
      </c>
      <c r="H12" s="73">
        <v>8.9999999999999993E-3</v>
      </c>
      <c r="I12" s="73">
        <v>17</v>
      </c>
      <c r="J12" s="73">
        <v>43507297</v>
      </c>
      <c r="K12" s="73" t="s">
        <v>772</v>
      </c>
      <c r="L12" s="73">
        <v>1</v>
      </c>
      <c r="M12" s="73" t="s">
        <v>158</v>
      </c>
      <c r="N12" s="73">
        <v>12</v>
      </c>
      <c r="O12" s="73" t="s">
        <v>161</v>
      </c>
    </row>
    <row r="13" spans="1:15" x14ac:dyDescent="0.15">
      <c r="A13" s="73" t="s">
        <v>758</v>
      </c>
      <c r="B13" s="73" t="s">
        <v>759</v>
      </c>
      <c r="C13" s="73" t="s">
        <v>773</v>
      </c>
      <c r="D13" s="73" t="s">
        <v>761</v>
      </c>
      <c r="E13" s="73" t="s">
        <v>147</v>
      </c>
      <c r="F13" s="76">
        <v>3.7250935823704501E-19</v>
      </c>
      <c r="G13" s="73">
        <v>10.5692638824217</v>
      </c>
      <c r="H13" s="76">
        <v>7.8102530689359202E-19</v>
      </c>
      <c r="I13" s="73">
        <v>17</v>
      </c>
      <c r="J13" s="73">
        <v>43507297</v>
      </c>
      <c r="K13" s="73" t="s">
        <v>762</v>
      </c>
      <c r="L13" s="73">
        <v>1</v>
      </c>
      <c r="M13" s="73" t="s">
        <v>158</v>
      </c>
      <c r="N13" s="73">
        <v>12</v>
      </c>
      <c r="O13" s="73" t="s">
        <v>161</v>
      </c>
    </row>
    <row r="14" spans="1:15" x14ac:dyDescent="0.15">
      <c r="A14" s="73" t="s">
        <v>758</v>
      </c>
      <c r="B14" s="73" t="s">
        <v>759</v>
      </c>
      <c r="C14" s="73" t="s">
        <v>774</v>
      </c>
      <c r="D14" s="73" t="s">
        <v>765</v>
      </c>
      <c r="E14" s="73" t="s">
        <v>147</v>
      </c>
      <c r="F14" s="76">
        <v>2.2605819256781799E-8</v>
      </c>
      <c r="G14" s="73">
        <v>5.9723886644740798</v>
      </c>
      <c r="H14" s="76">
        <v>4.0404221028480103E-8</v>
      </c>
      <c r="I14" s="73">
        <v>17</v>
      </c>
      <c r="J14" s="73">
        <v>43507297</v>
      </c>
      <c r="K14" s="73" t="s">
        <v>766</v>
      </c>
      <c r="L14" s="73">
        <v>1</v>
      </c>
      <c r="M14" s="73" t="s">
        <v>158</v>
      </c>
      <c r="N14" s="73">
        <v>12</v>
      </c>
      <c r="O14" s="73" t="s">
        <v>161</v>
      </c>
    </row>
    <row r="15" spans="1:15" x14ac:dyDescent="0.15">
      <c r="A15" s="73" t="s">
        <v>758</v>
      </c>
      <c r="B15" s="73" t="s">
        <v>759</v>
      </c>
      <c r="C15" s="73" t="s">
        <v>775</v>
      </c>
      <c r="D15" s="73" t="s">
        <v>761</v>
      </c>
      <c r="E15" s="73" t="s">
        <v>147</v>
      </c>
      <c r="F15" s="73">
        <v>6.1440703156735504E-4</v>
      </c>
      <c r="G15" s="73">
        <v>-3.5206882447574901</v>
      </c>
      <c r="H15" s="73">
        <v>1.03037987664141E-3</v>
      </c>
      <c r="I15" s="73">
        <v>17</v>
      </c>
      <c r="J15" s="73">
        <v>43507297</v>
      </c>
      <c r="K15" s="73" t="s">
        <v>762</v>
      </c>
      <c r="L15" s="73">
        <v>1</v>
      </c>
      <c r="M15" s="73" t="s">
        <v>158</v>
      </c>
      <c r="N15" s="73">
        <v>12</v>
      </c>
      <c r="O15" s="73" t="s">
        <v>161</v>
      </c>
    </row>
    <row r="16" spans="1:15" x14ac:dyDescent="0.15">
      <c r="A16" s="73" t="s">
        <v>758</v>
      </c>
      <c r="B16" s="73" t="s">
        <v>759</v>
      </c>
      <c r="C16" s="73" t="s">
        <v>776</v>
      </c>
      <c r="D16" s="73" t="s">
        <v>761</v>
      </c>
      <c r="E16" s="73" t="s">
        <v>147</v>
      </c>
      <c r="F16" s="76">
        <v>1.82462727281709E-7</v>
      </c>
      <c r="G16" s="73">
        <v>5.6120186907146401</v>
      </c>
      <c r="H16" s="76">
        <v>3.2560260690130302E-7</v>
      </c>
      <c r="I16" s="73">
        <v>17</v>
      </c>
      <c r="J16" s="73">
        <v>43507297</v>
      </c>
      <c r="K16" s="73" t="s">
        <v>762</v>
      </c>
      <c r="L16" s="73">
        <v>1</v>
      </c>
      <c r="M16" s="73" t="s">
        <v>158</v>
      </c>
      <c r="N16" s="73">
        <v>12</v>
      </c>
      <c r="O16" s="73" t="s">
        <v>161</v>
      </c>
    </row>
    <row r="17" spans="1:15" x14ac:dyDescent="0.15">
      <c r="A17" s="73" t="s">
        <v>758</v>
      </c>
      <c r="B17" s="73" t="s">
        <v>763</v>
      </c>
      <c r="C17" s="73" t="s">
        <v>777</v>
      </c>
      <c r="D17" s="73" t="s">
        <v>778</v>
      </c>
      <c r="E17" s="73" t="s">
        <v>26</v>
      </c>
      <c r="F17" s="73" t="s">
        <v>147</v>
      </c>
      <c r="G17" s="73">
        <v>1</v>
      </c>
      <c r="H17" s="73">
        <v>8.9999999999999993E-3</v>
      </c>
      <c r="I17" s="73">
        <v>17</v>
      </c>
      <c r="J17" s="73">
        <v>43507297</v>
      </c>
      <c r="K17" s="73" t="s">
        <v>779</v>
      </c>
      <c r="L17" s="73">
        <v>1</v>
      </c>
      <c r="M17" s="73" t="s">
        <v>158</v>
      </c>
      <c r="N17" s="73">
        <v>12</v>
      </c>
      <c r="O17" s="73" t="s">
        <v>161</v>
      </c>
    </row>
    <row r="18" spans="1:15" x14ac:dyDescent="0.15">
      <c r="A18" s="73" t="s">
        <v>758</v>
      </c>
      <c r="B18" s="73" t="s">
        <v>763</v>
      </c>
      <c r="C18" s="73" t="s">
        <v>777</v>
      </c>
      <c r="D18" s="73" t="s">
        <v>780</v>
      </c>
      <c r="E18" s="73" t="s">
        <v>26</v>
      </c>
      <c r="F18" s="73" t="s">
        <v>147</v>
      </c>
      <c r="G18" s="73">
        <v>1</v>
      </c>
      <c r="H18" s="73">
        <v>4.9000000000000002E-2</v>
      </c>
      <c r="I18" s="73">
        <v>17</v>
      </c>
      <c r="J18" s="73">
        <v>43507297</v>
      </c>
      <c r="K18" s="73" t="s">
        <v>165</v>
      </c>
      <c r="L18" s="73">
        <v>1</v>
      </c>
      <c r="M18" s="73" t="s">
        <v>158</v>
      </c>
      <c r="N18" s="73">
        <v>12</v>
      </c>
      <c r="O18" s="73" t="s">
        <v>161</v>
      </c>
    </row>
    <row r="19" spans="1:15" x14ac:dyDescent="0.15">
      <c r="A19" s="73" t="s">
        <v>758</v>
      </c>
      <c r="B19" s="73" t="s">
        <v>759</v>
      </c>
      <c r="C19" s="73" t="s">
        <v>781</v>
      </c>
      <c r="D19" s="73" t="s">
        <v>761</v>
      </c>
      <c r="E19" s="73" t="s">
        <v>147</v>
      </c>
      <c r="F19" s="76">
        <v>1.0566209084420899E-5</v>
      </c>
      <c r="G19" s="73">
        <v>4.5886244920923804</v>
      </c>
      <c r="H19" s="76">
        <v>1.8891101090328199E-5</v>
      </c>
      <c r="I19" s="73">
        <v>17</v>
      </c>
      <c r="J19" s="73">
        <v>43507297</v>
      </c>
      <c r="K19" s="73" t="s">
        <v>762</v>
      </c>
      <c r="L19" s="73">
        <v>1</v>
      </c>
      <c r="M19" s="73" t="s">
        <v>158</v>
      </c>
      <c r="N19" s="73">
        <v>12</v>
      </c>
      <c r="O19" s="73" t="s">
        <v>161</v>
      </c>
    </row>
    <row r="20" spans="1:15" x14ac:dyDescent="0.15">
      <c r="A20" s="73" t="s">
        <v>758</v>
      </c>
      <c r="B20" s="73" t="s">
        <v>759</v>
      </c>
      <c r="C20" s="73" t="s">
        <v>782</v>
      </c>
      <c r="D20" s="73" t="s">
        <v>761</v>
      </c>
      <c r="E20" s="73" t="s">
        <v>147</v>
      </c>
      <c r="F20" s="73">
        <v>1.2289469613043599E-2</v>
      </c>
      <c r="G20" s="73">
        <v>-2.5415448055290799</v>
      </c>
      <c r="H20" s="73">
        <v>3.3424948498396799E-2</v>
      </c>
      <c r="I20" s="73">
        <v>17</v>
      </c>
      <c r="J20" s="73">
        <v>43507297</v>
      </c>
      <c r="K20" s="73" t="s">
        <v>762</v>
      </c>
      <c r="L20" s="73">
        <v>1</v>
      </c>
      <c r="M20" s="73" t="s">
        <v>158</v>
      </c>
      <c r="N20" s="73">
        <v>12</v>
      </c>
      <c r="O20" s="73" t="s">
        <v>161</v>
      </c>
    </row>
    <row r="21" spans="1:15" x14ac:dyDescent="0.15">
      <c r="A21" s="73" t="s">
        <v>758</v>
      </c>
      <c r="B21" s="73" t="s">
        <v>759</v>
      </c>
      <c r="C21" s="73" t="s">
        <v>774</v>
      </c>
      <c r="D21" s="73" t="s">
        <v>780</v>
      </c>
      <c r="E21" s="73" t="s">
        <v>147</v>
      </c>
      <c r="F21" s="73">
        <v>1.9237565627354099E-3</v>
      </c>
      <c r="G21" s="73">
        <v>-3.16894479096158</v>
      </c>
      <c r="H21" s="73">
        <v>3.9739501239643003E-2</v>
      </c>
      <c r="I21" s="73">
        <v>17</v>
      </c>
      <c r="J21" s="73">
        <v>43507297</v>
      </c>
      <c r="K21" s="73" t="s">
        <v>165</v>
      </c>
      <c r="L21" s="73">
        <v>1</v>
      </c>
      <c r="M21" s="73" t="s">
        <v>158</v>
      </c>
      <c r="N21" s="73">
        <v>12</v>
      </c>
      <c r="O21" s="73" t="s">
        <v>161</v>
      </c>
    </row>
    <row r="22" spans="1:15" x14ac:dyDescent="0.15">
      <c r="A22" s="73" t="s">
        <v>758</v>
      </c>
      <c r="B22" s="73" t="s">
        <v>763</v>
      </c>
      <c r="C22" s="73" t="s">
        <v>777</v>
      </c>
      <c r="D22" s="73" t="s">
        <v>783</v>
      </c>
      <c r="E22" s="73" t="s">
        <v>26</v>
      </c>
      <c r="F22" s="73" t="s">
        <v>147</v>
      </c>
      <c r="G22" s="73">
        <v>1</v>
      </c>
      <c r="H22" s="73">
        <v>8.9999999999999993E-3</v>
      </c>
      <c r="I22" s="73">
        <v>17</v>
      </c>
      <c r="J22" s="73">
        <v>43507297</v>
      </c>
      <c r="K22" s="73" t="s">
        <v>249</v>
      </c>
      <c r="L22" s="73">
        <v>1</v>
      </c>
      <c r="M22" s="73" t="s">
        <v>158</v>
      </c>
      <c r="N22" s="73">
        <v>12</v>
      </c>
      <c r="O22" s="73" t="s">
        <v>161</v>
      </c>
    </row>
    <row r="23" spans="1:15" x14ac:dyDescent="0.15">
      <c r="A23" s="73" t="s">
        <v>758</v>
      </c>
      <c r="B23" s="73" t="s">
        <v>759</v>
      </c>
      <c r="C23" s="73" t="s">
        <v>776</v>
      </c>
      <c r="D23" s="73" t="s">
        <v>765</v>
      </c>
      <c r="E23" s="73" t="s">
        <v>147</v>
      </c>
      <c r="F23" s="76">
        <v>1.82462727281709E-7</v>
      </c>
      <c r="G23" s="73">
        <v>5.6120186907146401</v>
      </c>
      <c r="H23" s="76">
        <v>3.2560260690130302E-7</v>
      </c>
      <c r="I23" s="73">
        <v>17</v>
      </c>
      <c r="J23" s="73">
        <v>43507297</v>
      </c>
      <c r="K23" s="73" t="s">
        <v>766</v>
      </c>
      <c r="L23" s="73">
        <v>1</v>
      </c>
      <c r="M23" s="73" t="s">
        <v>158</v>
      </c>
      <c r="N23" s="73">
        <v>12</v>
      </c>
      <c r="O23" s="73" t="s">
        <v>161</v>
      </c>
    </row>
    <row r="24" spans="1:15" x14ac:dyDescent="0.15">
      <c r="A24" s="73" t="s">
        <v>758</v>
      </c>
      <c r="B24" s="73" t="s">
        <v>759</v>
      </c>
      <c r="C24" s="73" t="s">
        <v>768</v>
      </c>
      <c r="D24" s="73" t="s">
        <v>765</v>
      </c>
      <c r="E24" s="73" t="s">
        <v>147</v>
      </c>
      <c r="F24" s="76">
        <v>2.7883191245739099E-10</v>
      </c>
      <c r="G24" s="73">
        <v>6.88798786400005</v>
      </c>
      <c r="H24" s="76">
        <v>5.63972671751323E-10</v>
      </c>
      <c r="I24" s="73">
        <v>17</v>
      </c>
      <c r="J24" s="73">
        <v>43507297</v>
      </c>
      <c r="K24" s="73" t="s">
        <v>766</v>
      </c>
      <c r="L24" s="73">
        <v>1</v>
      </c>
      <c r="M24" s="73" t="s">
        <v>158</v>
      </c>
      <c r="N24" s="73">
        <v>12</v>
      </c>
      <c r="O24" s="73" t="s">
        <v>161</v>
      </c>
    </row>
    <row r="25" spans="1:15" x14ac:dyDescent="0.15">
      <c r="A25" s="73" t="s">
        <v>758</v>
      </c>
      <c r="B25" s="73" t="s">
        <v>759</v>
      </c>
      <c r="C25" s="73" t="s">
        <v>784</v>
      </c>
      <c r="D25" s="73" t="s">
        <v>780</v>
      </c>
      <c r="E25" s="73" t="s">
        <v>147</v>
      </c>
      <c r="F25" s="73">
        <v>1.9237565627354099E-3</v>
      </c>
      <c r="G25" s="73">
        <v>-3.16894479096158</v>
      </c>
      <c r="H25" s="73">
        <v>3.9739501239643003E-2</v>
      </c>
      <c r="I25" s="73">
        <v>17</v>
      </c>
      <c r="J25" s="73">
        <v>43507297</v>
      </c>
      <c r="K25" s="73" t="s">
        <v>165</v>
      </c>
      <c r="L25" s="73">
        <v>1</v>
      </c>
      <c r="M25" s="73" t="s">
        <v>158</v>
      </c>
      <c r="N25" s="73">
        <v>12</v>
      </c>
      <c r="O25" s="73" t="s">
        <v>161</v>
      </c>
    </row>
    <row r="26" spans="1:15" x14ac:dyDescent="0.15">
      <c r="A26" s="73" t="s">
        <v>758</v>
      </c>
      <c r="B26" s="73" t="s">
        <v>763</v>
      </c>
      <c r="C26" s="73" t="s">
        <v>777</v>
      </c>
      <c r="D26" s="73" t="s">
        <v>771</v>
      </c>
      <c r="E26" s="73" t="s">
        <v>26</v>
      </c>
      <c r="F26" s="73" t="s">
        <v>147</v>
      </c>
      <c r="G26" s="73">
        <v>1</v>
      </c>
      <c r="H26" s="73">
        <v>8.9999999999999993E-3</v>
      </c>
      <c r="I26" s="73">
        <v>17</v>
      </c>
      <c r="J26" s="73">
        <v>43507297</v>
      </c>
      <c r="K26" s="73" t="s">
        <v>772</v>
      </c>
      <c r="L26" s="73">
        <v>1</v>
      </c>
      <c r="M26" s="73" t="s">
        <v>158</v>
      </c>
      <c r="N26" s="73">
        <v>12</v>
      </c>
      <c r="O26" s="73" t="s">
        <v>161</v>
      </c>
    </row>
    <row r="27" spans="1:15" x14ac:dyDescent="0.15">
      <c r="A27" s="73" t="s">
        <v>758</v>
      </c>
      <c r="B27" s="73" t="s">
        <v>759</v>
      </c>
      <c r="C27" s="73" t="s">
        <v>775</v>
      </c>
      <c r="D27" s="73" t="s">
        <v>785</v>
      </c>
      <c r="E27" s="73" t="s">
        <v>147</v>
      </c>
      <c r="F27" s="73">
        <v>6.7248290112983196E-4</v>
      </c>
      <c r="G27" s="73">
        <v>-3.49410710834105</v>
      </c>
      <c r="H27" s="73">
        <v>3.7014225487055101E-3</v>
      </c>
      <c r="I27" s="73">
        <v>17</v>
      </c>
      <c r="J27" s="73">
        <v>43507297</v>
      </c>
      <c r="K27" s="73" t="s">
        <v>203</v>
      </c>
      <c r="L27" s="73">
        <v>1</v>
      </c>
      <c r="M27" s="73" t="s">
        <v>158</v>
      </c>
      <c r="N27" s="73">
        <v>12</v>
      </c>
      <c r="O27" s="73" t="s">
        <v>161</v>
      </c>
    </row>
    <row r="28" spans="1:15" x14ac:dyDescent="0.15">
      <c r="A28" s="73" t="s">
        <v>758</v>
      </c>
      <c r="B28" s="73" t="s">
        <v>763</v>
      </c>
      <c r="C28" s="73" t="s">
        <v>786</v>
      </c>
      <c r="D28" s="73" t="s">
        <v>787</v>
      </c>
      <c r="E28" s="73" t="s">
        <v>27</v>
      </c>
      <c r="F28" s="73" t="s">
        <v>147</v>
      </c>
      <c r="G28" s="73">
        <v>1</v>
      </c>
      <c r="H28" s="73">
        <v>8.9999999999999993E-3</v>
      </c>
      <c r="I28" s="73">
        <v>17</v>
      </c>
      <c r="J28" s="73">
        <v>43507297</v>
      </c>
      <c r="K28" s="73" t="s">
        <v>187</v>
      </c>
      <c r="L28" s="73">
        <v>1</v>
      </c>
      <c r="M28" s="73" t="s">
        <v>158</v>
      </c>
      <c r="N28" s="73">
        <v>12</v>
      </c>
      <c r="O28" s="73" t="s">
        <v>161</v>
      </c>
    </row>
    <row r="29" spans="1:15" x14ac:dyDescent="0.15">
      <c r="A29" s="73" t="s">
        <v>758</v>
      </c>
      <c r="B29" s="73" t="s">
        <v>763</v>
      </c>
      <c r="C29" s="73" t="s">
        <v>786</v>
      </c>
      <c r="D29" s="73" t="s">
        <v>778</v>
      </c>
      <c r="E29" s="73" t="s">
        <v>26</v>
      </c>
      <c r="F29" s="73" t="s">
        <v>147</v>
      </c>
      <c r="G29" s="73">
        <v>1</v>
      </c>
      <c r="H29" s="73">
        <v>8.9999999999999993E-3</v>
      </c>
      <c r="I29" s="73">
        <v>17</v>
      </c>
      <c r="J29" s="73">
        <v>43507297</v>
      </c>
      <c r="K29" s="73" t="s">
        <v>779</v>
      </c>
      <c r="L29" s="73">
        <v>1</v>
      </c>
      <c r="M29" s="73" t="s">
        <v>158</v>
      </c>
      <c r="N29" s="73">
        <v>12</v>
      </c>
      <c r="O29" s="73" t="s">
        <v>161</v>
      </c>
    </row>
    <row r="30" spans="1:15" x14ac:dyDescent="0.15">
      <c r="A30" s="73" t="s">
        <v>758</v>
      </c>
      <c r="B30" s="73" t="s">
        <v>759</v>
      </c>
      <c r="C30" s="73" t="s">
        <v>769</v>
      </c>
      <c r="D30" s="73" t="s">
        <v>761</v>
      </c>
      <c r="E30" s="73" t="s">
        <v>147</v>
      </c>
      <c r="F30" s="76">
        <v>2.0297304095709602E-9</v>
      </c>
      <c r="G30" s="73">
        <v>6.4599832567182398</v>
      </c>
      <c r="H30" s="76">
        <v>3.5547137166018999E-9</v>
      </c>
      <c r="I30" s="73">
        <v>17</v>
      </c>
      <c r="J30" s="73">
        <v>43507297</v>
      </c>
      <c r="K30" s="73" t="s">
        <v>762</v>
      </c>
      <c r="L30" s="73">
        <v>1</v>
      </c>
      <c r="M30" s="73" t="s">
        <v>158</v>
      </c>
      <c r="N30" s="73">
        <v>12</v>
      </c>
      <c r="O30" s="73" t="s">
        <v>161</v>
      </c>
    </row>
    <row r="31" spans="1:15" x14ac:dyDescent="0.15">
      <c r="A31" s="73" t="s">
        <v>758</v>
      </c>
      <c r="B31" s="73" t="s">
        <v>759</v>
      </c>
      <c r="C31" s="73" t="s">
        <v>767</v>
      </c>
      <c r="D31" s="73" t="s">
        <v>785</v>
      </c>
      <c r="E31" s="73" t="s">
        <v>147</v>
      </c>
      <c r="F31" s="73">
        <v>3.9859767964052399E-3</v>
      </c>
      <c r="G31" s="73">
        <v>-2.93198337035478</v>
      </c>
      <c r="H31" s="73">
        <v>2.1420376696667999E-2</v>
      </c>
      <c r="I31" s="73">
        <v>17</v>
      </c>
      <c r="J31" s="73">
        <v>43507297</v>
      </c>
      <c r="K31" s="73" t="s">
        <v>203</v>
      </c>
      <c r="L31" s="73">
        <v>1</v>
      </c>
      <c r="M31" s="73" t="s">
        <v>158</v>
      </c>
      <c r="N31" s="73">
        <v>12</v>
      </c>
      <c r="O31" s="73" t="s">
        <v>161</v>
      </c>
    </row>
    <row r="32" spans="1:15" x14ac:dyDescent="0.15">
      <c r="A32" s="73" t="s">
        <v>758</v>
      </c>
      <c r="B32" s="73" t="s">
        <v>759</v>
      </c>
      <c r="C32" s="73" t="s">
        <v>760</v>
      </c>
      <c r="D32" s="73" t="s">
        <v>788</v>
      </c>
      <c r="E32" s="73" t="s">
        <v>147</v>
      </c>
      <c r="F32" s="73">
        <v>6.7875078047259605E-4</v>
      </c>
      <c r="G32" s="73">
        <v>-3.4913688479541101</v>
      </c>
      <c r="H32" s="73">
        <v>4.6690850999490802E-3</v>
      </c>
      <c r="I32" s="73">
        <v>17</v>
      </c>
      <c r="J32" s="73">
        <v>43507297</v>
      </c>
      <c r="K32" s="73" t="s">
        <v>789</v>
      </c>
      <c r="L32" s="73">
        <v>1</v>
      </c>
      <c r="M32" s="73" t="s">
        <v>158</v>
      </c>
      <c r="N32" s="73">
        <v>12</v>
      </c>
      <c r="O32" s="73" t="s">
        <v>161</v>
      </c>
    </row>
    <row r="33" spans="1:15" x14ac:dyDescent="0.15">
      <c r="A33" s="73" t="s">
        <v>758</v>
      </c>
      <c r="B33" s="73" t="s">
        <v>763</v>
      </c>
      <c r="C33" s="73" t="s">
        <v>786</v>
      </c>
      <c r="D33" s="73" t="s">
        <v>780</v>
      </c>
      <c r="E33" s="73" t="s">
        <v>26</v>
      </c>
      <c r="F33" s="73" t="s">
        <v>147</v>
      </c>
      <c r="G33" s="73">
        <v>1</v>
      </c>
      <c r="H33" s="73">
        <v>8.9999999999999993E-3</v>
      </c>
      <c r="I33" s="73">
        <v>17</v>
      </c>
      <c r="J33" s="73">
        <v>43507297</v>
      </c>
      <c r="K33" s="73" t="s">
        <v>165</v>
      </c>
      <c r="L33" s="73">
        <v>1</v>
      </c>
      <c r="M33" s="73" t="s">
        <v>158</v>
      </c>
      <c r="N33" s="73">
        <v>12</v>
      </c>
      <c r="O33" s="73" t="s">
        <v>161</v>
      </c>
    </row>
    <row r="34" spans="1:15" x14ac:dyDescent="0.15">
      <c r="A34" s="73" t="s">
        <v>758</v>
      </c>
      <c r="B34" s="73" t="s">
        <v>759</v>
      </c>
      <c r="C34" s="73" t="s">
        <v>760</v>
      </c>
      <c r="D34" s="73" t="s">
        <v>785</v>
      </c>
      <c r="E34" s="73" t="s">
        <v>147</v>
      </c>
      <c r="F34" s="73">
        <v>1.1553838820068201E-3</v>
      </c>
      <c r="G34" s="73">
        <v>-3.3317789358268</v>
      </c>
      <c r="H34" s="73">
        <v>7.5066726423907203E-3</v>
      </c>
      <c r="I34" s="73">
        <v>17</v>
      </c>
      <c r="J34" s="73">
        <v>43507297</v>
      </c>
      <c r="K34" s="73" t="s">
        <v>203</v>
      </c>
      <c r="L34" s="73">
        <v>1</v>
      </c>
      <c r="M34" s="73" t="s">
        <v>158</v>
      </c>
      <c r="N34" s="73">
        <v>12</v>
      </c>
      <c r="O34" s="73" t="s">
        <v>161</v>
      </c>
    </row>
    <row r="35" spans="1:15" x14ac:dyDescent="0.15">
      <c r="A35" s="73" t="s">
        <v>758</v>
      </c>
      <c r="B35" s="73" t="s">
        <v>759</v>
      </c>
      <c r="C35" s="73" t="s">
        <v>774</v>
      </c>
      <c r="D35" s="73" t="s">
        <v>761</v>
      </c>
      <c r="E35" s="73" t="s">
        <v>147</v>
      </c>
      <c r="F35" s="73">
        <v>1.4445040981656001E-2</v>
      </c>
      <c r="G35" s="73">
        <v>-2.4806194274459998</v>
      </c>
      <c r="H35" s="73">
        <v>3.3425931283971699E-2</v>
      </c>
      <c r="I35" s="73">
        <v>17</v>
      </c>
      <c r="J35" s="73">
        <v>43507297</v>
      </c>
      <c r="K35" s="73" t="s">
        <v>762</v>
      </c>
      <c r="L35" s="73">
        <v>1</v>
      </c>
      <c r="M35" s="73" t="s">
        <v>158</v>
      </c>
      <c r="N35" s="73">
        <v>12</v>
      </c>
      <c r="O35" s="73" t="s">
        <v>161</v>
      </c>
    </row>
    <row r="36" spans="1:15" x14ac:dyDescent="0.15">
      <c r="A36" s="73" t="s">
        <v>758</v>
      </c>
      <c r="B36" s="73" t="s">
        <v>759</v>
      </c>
      <c r="C36" s="73" t="s">
        <v>760</v>
      </c>
      <c r="D36" s="73" t="s">
        <v>787</v>
      </c>
      <c r="E36" s="73" t="s">
        <v>147</v>
      </c>
      <c r="F36" s="73">
        <v>1.04460806564685E-3</v>
      </c>
      <c r="G36" s="73">
        <v>3.3624216948229901</v>
      </c>
      <c r="H36" s="73">
        <v>1.069927124257E-2</v>
      </c>
      <c r="I36" s="73">
        <v>17</v>
      </c>
      <c r="J36" s="73">
        <v>43507297</v>
      </c>
      <c r="K36" s="73" t="s">
        <v>187</v>
      </c>
      <c r="L36" s="73">
        <v>1</v>
      </c>
      <c r="M36" s="73" t="s">
        <v>158</v>
      </c>
      <c r="N36" s="73">
        <v>12</v>
      </c>
      <c r="O36" s="73" t="s">
        <v>161</v>
      </c>
    </row>
    <row r="37" spans="1:15" x14ac:dyDescent="0.15">
      <c r="A37" s="73" t="s">
        <v>758</v>
      </c>
      <c r="B37" s="73" t="s">
        <v>759</v>
      </c>
      <c r="C37" s="73" t="s">
        <v>767</v>
      </c>
      <c r="D37" s="73" t="s">
        <v>761</v>
      </c>
      <c r="E37" s="73" t="s">
        <v>147</v>
      </c>
      <c r="F37" s="76">
        <v>3.00302210212788E-7</v>
      </c>
      <c r="G37" s="73">
        <v>5.4066301824089003</v>
      </c>
      <c r="H37" s="76">
        <v>3.1396405995619199E-6</v>
      </c>
      <c r="I37" s="73">
        <v>17</v>
      </c>
      <c r="J37" s="73">
        <v>43507297</v>
      </c>
      <c r="K37" s="73" t="s">
        <v>762</v>
      </c>
      <c r="L37" s="73">
        <v>1</v>
      </c>
      <c r="M37" s="73" t="s">
        <v>158</v>
      </c>
      <c r="N37" s="73">
        <v>12</v>
      </c>
      <c r="O37" s="73" t="s">
        <v>161</v>
      </c>
    </row>
    <row r="38" spans="1:15" x14ac:dyDescent="0.15">
      <c r="A38" s="73" t="s">
        <v>758</v>
      </c>
      <c r="B38" s="73" t="s">
        <v>763</v>
      </c>
      <c r="C38" s="73" t="s">
        <v>777</v>
      </c>
      <c r="D38" s="73" t="s">
        <v>785</v>
      </c>
      <c r="E38" s="73" t="s">
        <v>26</v>
      </c>
      <c r="F38" s="73" t="s">
        <v>147</v>
      </c>
      <c r="G38" s="73">
        <v>1</v>
      </c>
      <c r="H38" s="73">
        <v>8.9999999999999993E-3</v>
      </c>
      <c r="I38" s="73">
        <v>17</v>
      </c>
      <c r="J38" s="73">
        <v>43507297</v>
      </c>
      <c r="K38" s="73" t="s">
        <v>203</v>
      </c>
      <c r="L38" s="73">
        <v>1</v>
      </c>
      <c r="M38" s="73" t="s">
        <v>158</v>
      </c>
      <c r="N38" s="73">
        <v>12</v>
      </c>
      <c r="O38" s="73" t="s">
        <v>161</v>
      </c>
    </row>
    <row r="39" spans="1:15" x14ac:dyDescent="0.15">
      <c r="A39" s="73" t="s">
        <v>758</v>
      </c>
      <c r="B39" s="73" t="s">
        <v>763</v>
      </c>
      <c r="C39" s="73" t="s">
        <v>764</v>
      </c>
      <c r="D39" s="73" t="s">
        <v>771</v>
      </c>
      <c r="E39" s="73" t="s">
        <v>26</v>
      </c>
      <c r="F39" s="73" t="s">
        <v>147</v>
      </c>
      <c r="G39" s="73">
        <v>1</v>
      </c>
      <c r="H39" s="73">
        <v>8.9999999999999993E-3</v>
      </c>
      <c r="I39" s="73">
        <v>17</v>
      </c>
      <c r="J39" s="73">
        <v>43507297</v>
      </c>
      <c r="K39" s="73" t="s">
        <v>772</v>
      </c>
      <c r="L39" s="73">
        <v>1</v>
      </c>
      <c r="M39" s="73" t="s">
        <v>158</v>
      </c>
      <c r="N39" s="73">
        <v>12</v>
      </c>
      <c r="O39" s="73" t="s">
        <v>161</v>
      </c>
    </row>
    <row r="40" spans="1:15" x14ac:dyDescent="0.15">
      <c r="A40" s="73" t="s">
        <v>758</v>
      </c>
      <c r="B40" s="73" t="s">
        <v>763</v>
      </c>
      <c r="C40" s="73" t="s">
        <v>786</v>
      </c>
      <c r="D40" s="73" t="s">
        <v>783</v>
      </c>
      <c r="E40" s="73" t="s">
        <v>26</v>
      </c>
      <c r="F40" s="73" t="s">
        <v>147</v>
      </c>
      <c r="G40" s="73">
        <v>1</v>
      </c>
      <c r="H40" s="73">
        <v>8.9999999999999993E-3</v>
      </c>
      <c r="I40" s="73">
        <v>17</v>
      </c>
      <c r="J40" s="73">
        <v>43507297</v>
      </c>
      <c r="K40" s="73" t="s">
        <v>249</v>
      </c>
      <c r="L40" s="73">
        <v>1</v>
      </c>
      <c r="M40" s="73" t="s">
        <v>158</v>
      </c>
      <c r="N40" s="73">
        <v>12</v>
      </c>
      <c r="O40" s="73" t="s">
        <v>161</v>
      </c>
    </row>
    <row r="41" spans="1:15" x14ac:dyDescent="0.15">
      <c r="A41" s="73" t="s">
        <v>758</v>
      </c>
      <c r="B41" s="73" t="s">
        <v>759</v>
      </c>
      <c r="C41" s="73" t="s">
        <v>784</v>
      </c>
      <c r="D41" s="73" t="s">
        <v>761</v>
      </c>
      <c r="E41" s="73" t="s">
        <v>147</v>
      </c>
      <c r="F41" s="76">
        <v>2.2605819256781799E-8</v>
      </c>
      <c r="G41" s="73">
        <v>5.9723886644740798</v>
      </c>
      <c r="H41" s="76">
        <v>4.0404221028480103E-8</v>
      </c>
      <c r="I41" s="73">
        <v>17</v>
      </c>
      <c r="J41" s="73">
        <v>43507297</v>
      </c>
      <c r="K41" s="73" t="s">
        <v>762</v>
      </c>
      <c r="L41" s="73">
        <v>1</v>
      </c>
      <c r="M41" s="73" t="s">
        <v>158</v>
      </c>
      <c r="N41" s="73">
        <v>12</v>
      </c>
      <c r="O41" s="73" t="s">
        <v>161</v>
      </c>
    </row>
    <row r="42" spans="1:15" x14ac:dyDescent="0.15">
      <c r="A42" s="73" t="s">
        <v>758</v>
      </c>
      <c r="B42" s="73" t="s">
        <v>759</v>
      </c>
      <c r="C42" s="73" t="s">
        <v>767</v>
      </c>
      <c r="D42" s="73" t="s">
        <v>780</v>
      </c>
      <c r="E42" s="73" t="s">
        <v>147</v>
      </c>
      <c r="F42" s="73">
        <v>1.2816736985003701E-3</v>
      </c>
      <c r="G42" s="73">
        <v>-3.2924433889629801</v>
      </c>
      <c r="H42" s="73">
        <v>5.1203341304853498E-3</v>
      </c>
      <c r="I42" s="73">
        <v>17</v>
      </c>
      <c r="J42" s="73">
        <v>43507297</v>
      </c>
      <c r="K42" s="73" t="s">
        <v>165</v>
      </c>
      <c r="L42" s="73">
        <v>1</v>
      </c>
      <c r="M42" s="73" t="s">
        <v>158</v>
      </c>
      <c r="N42" s="73">
        <v>12</v>
      </c>
      <c r="O42" s="73" t="s">
        <v>161</v>
      </c>
    </row>
    <row r="43" spans="1:15" x14ac:dyDescent="0.15">
      <c r="A43" s="73" t="s">
        <v>758</v>
      </c>
      <c r="B43" s="73" t="s">
        <v>759</v>
      </c>
      <c r="C43" s="73" t="s">
        <v>784</v>
      </c>
      <c r="D43" s="73" t="s">
        <v>765</v>
      </c>
      <c r="E43" s="73" t="s">
        <v>147</v>
      </c>
      <c r="F43" s="76">
        <v>2.2605819256781799E-8</v>
      </c>
      <c r="G43" s="73">
        <v>5.9723886644740798</v>
      </c>
      <c r="H43" s="76">
        <v>4.0404221028480103E-8</v>
      </c>
      <c r="I43" s="73">
        <v>17</v>
      </c>
      <c r="J43" s="73">
        <v>43507297</v>
      </c>
      <c r="K43" s="73" t="s">
        <v>766</v>
      </c>
      <c r="L43" s="73">
        <v>1</v>
      </c>
      <c r="M43" s="73" t="s">
        <v>158</v>
      </c>
      <c r="N43" s="73">
        <v>12</v>
      </c>
      <c r="O43" s="73" t="s">
        <v>161</v>
      </c>
    </row>
    <row r="44" spans="1:15" x14ac:dyDescent="0.15">
      <c r="A44" s="73" t="s">
        <v>758</v>
      </c>
      <c r="B44" s="73" t="s">
        <v>763</v>
      </c>
      <c r="C44" s="73" t="s">
        <v>786</v>
      </c>
      <c r="D44" s="73" t="s">
        <v>785</v>
      </c>
      <c r="E44" s="73" t="s">
        <v>26</v>
      </c>
      <c r="F44" s="73" t="s">
        <v>147</v>
      </c>
      <c r="G44" s="73">
        <v>1</v>
      </c>
      <c r="H44" s="73">
        <v>8.9999999999999993E-3</v>
      </c>
      <c r="I44" s="73">
        <v>17</v>
      </c>
      <c r="J44" s="73">
        <v>43507297</v>
      </c>
      <c r="K44" s="73" t="s">
        <v>203</v>
      </c>
      <c r="L44" s="73">
        <v>1</v>
      </c>
      <c r="M44" s="73" t="s">
        <v>158</v>
      </c>
      <c r="N44" s="73">
        <v>12</v>
      </c>
      <c r="O44" s="73" t="s">
        <v>161</v>
      </c>
    </row>
    <row r="45" spans="1:15" x14ac:dyDescent="0.15">
      <c r="A45" s="73" t="s">
        <v>758</v>
      </c>
      <c r="B45" s="73" t="s">
        <v>759</v>
      </c>
      <c r="C45" s="73" t="s">
        <v>782</v>
      </c>
      <c r="D45" s="73" t="s">
        <v>761</v>
      </c>
      <c r="E45" s="73" t="s">
        <v>147</v>
      </c>
      <c r="F45" s="76">
        <v>1.70956387602498E-8</v>
      </c>
      <c r="G45" s="73">
        <v>6.04104037309307</v>
      </c>
      <c r="H45" s="76">
        <v>3.0472588726729201E-8</v>
      </c>
      <c r="I45" s="73">
        <v>17</v>
      </c>
      <c r="J45" s="73">
        <v>43507297</v>
      </c>
      <c r="K45" s="73" t="s">
        <v>762</v>
      </c>
      <c r="L45" s="73">
        <v>1</v>
      </c>
      <c r="M45" s="73" t="s">
        <v>158</v>
      </c>
      <c r="N45" s="73">
        <v>12</v>
      </c>
      <c r="O45" s="73" t="s">
        <v>161</v>
      </c>
    </row>
    <row r="46" spans="1:15" x14ac:dyDescent="0.15">
      <c r="A46" s="73" t="s">
        <v>758</v>
      </c>
      <c r="B46" s="73" t="s">
        <v>759</v>
      </c>
      <c r="C46" s="73" t="s">
        <v>773</v>
      </c>
      <c r="D46" s="73" t="s">
        <v>765</v>
      </c>
      <c r="E46" s="73" t="s">
        <v>147</v>
      </c>
      <c r="F46" s="76">
        <v>3.7250935823704501E-19</v>
      </c>
      <c r="G46" s="73">
        <v>10.5692638824217</v>
      </c>
      <c r="H46" s="76">
        <v>7.8102530689359202E-19</v>
      </c>
      <c r="I46" s="73">
        <v>17</v>
      </c>
      <c r="J46" s="73">
        <v>43507297</v>
      </c>
      <c r="K46" s="73" t="s">
        <v>766</v>
      </c>
      <c r="L46" s="73">
        <v>1</v>
      </c>
      <c r="M46" s="73" t="s">
        <v>158</v>
      </c>
      <c r="N46" s="73">
        <v>12</v>
      </c>
      <c r="O46" s="73" t="s">
        <v>161</v>
      </c>
    </row>
    <row r="47" spans="1:15" x14ac:dyDescent="0.15">
      <c r="A47" s="73" t="s">
        <v>758</v>
      </c>
      <c r="B47" s="73" t="s">
        <v>763</v>
      </c>
      <c r="C47" s="73" t="s">
        <v>777</v>
      </c>
      <c r="D47" s="73" t="s">
        <v>785</v>
      </c>
      <c r="E47" s="73" t="s">
        <v>26</v>
      </c>
      <c r="F47" s="73" t="s">
        <v>147</v>
      </c>
      <c r="G47" s="73">
        <v>1</v>
      </c>
      <c r="H47" s="73">
        <v>8.9999999999999993E-3</v>
      </c>
      <c r="I47" s="73">
        <v>17</v>
      </c>
      <c r="J47" s="73">
        <v>43507297</v>
      </c>
      <c r="K47" s="73" t="s">
        <v>203</v>
      </c>
      <c r="L47" s="73">
        <v>1</v>
      </c>
      <c r="M47" s="73" t="s">
        <v>158</v>
      </c>
      <c r="N47" s="73">
        <v>12</v>
      </c>
      <c r="O47" s="73" t="s">
        <v>161</v>
      </c>
    </row>
    <row r="48" spans="1:15" x14ac:dyDescent="0.15">
      <c r="A48" s="73" t="s">
        <v>758</v>
      </c>
      <c r="B48" s="73" t="s">
        <v>759</v>
      </c>
      <c r="C48" s="73" t="s">
        <v>760</v>
      </c>
      <c r="D48" s="73" t="s">
        <v>765</v>
      </c>
      <c r="E48" s="73" t="s">
        <v>147</v>
      </c>
      <c r="F48" s="76">
        <v>4.0158520508279801E-6</v>
      </c>
      <c r="G48" s="73">
        <v>4.8392506020795798</v>
      </c>
      <c r="H48" s="76">
        <v>7.1259326860627499E-6</v>
      </c>
      <c r="I48" s="73">
        <v>17</v>
      </c>
      <c r="J48" s="73">
        <v>43507297</v>
      </c>
      <c r="K48" s="73" t="s">
        <v>766</v>
      </c>
      <c r="L48" s="73">
        <v>1</v>
      </c>
      <c r="M48" s="73" t="s">
        <v>158</v>
      </c>
      <c r="N48" s="73">
        <v>12</v>
      </c>
      <c r="O48" s="73" t="s">
        <v>161</v>
      </c>
    </row>
    <row r="49" spans="1:15" x14ac:dyDescent="0.15">
      <c r="A49" s="73" t="s">
        <v>758</v>
      </c>
      <c r="B49" s="73" t="s">
        <v>759</v>
      </c>
      <c r="C49" s="73" t="s">
        <v>781</v>
      </c>
      <c r="D49" s="73" t="s">
        <v>765</v>
      </c>
      <c r="E49" s="73" t="s">
        <v>147</v>
      </c>
      <c r="F49" s="76">
        <v>1.0566209084420899E-5</v>
      </c>
      <c r="G49" s="73">
        <v>4.5886244920923804</v>
      </c>
      <c r="H49" s="76">
        <v>1.8891101090328199E-5</v>
      </c>
      <c r="I49" s="73">
        <v>17</v>
      </c>
      <c r="J49" s="73">
        <v>43507297</v>
      </c>
      <c r="K49" s="73" t="s">
        <v>766</v>
      </c>
      <c r="L49" s="73">
        <v>1</v>
      </c>
      <c r="M49" s="73" t="s">
        <v>158</v>
      </c>
      <c r="N49" s="73">
        <v>12</v>
      </c>
      <c r="O49" s="73" t="s">
        <v>161</v>
      </c>
    </row>
    <row r="50" spans="1:15" x14ac:dyDescent="0.15">
      <c r="A50" s="73" t="s">
        <v>758</v>
      </c>
      <c r="B50" s="73" t="s">
        <v>763</v>
      </c>
      <c r="C50" s="73" t="s">
        <v>777</v>
      </c>
      <c r="D50" s="73" t="s">
        <v>761</v>
      </c>
      <c r="E50" s="73" t="s">
        <v>26</v>
      </c>
      <c r="F50" s="73" t="s">
        <v>147</v>
      </c>
      <c r="G50" s="73">
        <v>1</v>
      </c>
      <c r="H50" s="73">
        <v>8.9999999999999993E-3</v>
      </c>
      <c r="I50" s="73">
        <v>17</v>
      </c>
      <c r="J50" s="73">
        <v>43507297</v>
      </c>
      <c r="K50" s="73" t="s">
        <v>762</v>
      </c>
      <c r="L50" s="73">
        <v>1</v>
      </c>
      <c r="M50" s="73" t="s">
        <v>158</v>
      </c>
      <c r="N50" s="73">
        <v>12</v>
      </c>
      <c r="O50" s="73" t="s">
        <v>161</v>
      </c>
    </row>
    <row r="51" spans="1:15" x14ac:dyDescent="0.15">
      <c r="A51" s="73" t="s">
        <v>758</v>
      </c>
      <c r="B51" s="73" t="s">
        <v>759</v>
      </c>
      <c r="C51" s="73" t="s">
        <v>775</v>
      </c>
      <c r="D51" s="73" t="s">
        <v>790</v>
      </c>
      <c r="E51" s="73" t="s">
        <v>147</v>
      </c>
      <c r="F51" s="73">
        <v>1.51089794055148E-2</v>
      </c>
      <c r="G51" s="73">
        <v>-2.4661067291202801</v>
      </c>
      <c r="H51" s="73">
        <v>2.24086802481454E-2</v>
      </c>
      <c r="I51" s="73">
        <v>17</v>
      </c>
      <c r="J51" s="73">
        <v>43507297</v>
      </c>
      <c r="K51" s="73" t="s">
        <v>199</v>
      </c>
      <c r="L51" s="73">
        <v>1</v>
      </c>
      <c r="M51" s="73" t="s">
        <v>158</v>
      </c>
      <c r="N51" s="73">
        <v>12</v>
      </c>
      <c r="O51" s="73" t="s">
        <v>161</v>
      </c>
    </row>
    <row r="52" spans="1:15" x14ac:dyDescent="0.15">
      <c r="A52" s="73" t="s">
        <v>758</v>
      </c>
      <c r="B52" s="73" t="s">
        <v>763</v>
      </c>
      <c r="C52" s="73" t="s">
        <v>770</v>
      </c>
      <c r="D52" s="73" t="s">
        <v>761</v>
      </c>
      <c r="E52" s="73" t="s">
        <v>26</v>
      </c>
      <c r="F52" s="73" t="s">
        <v>147</v>
      </c>
      <c r="G52" s="73">
        <v>1</v>
      </c>
      <c r="H52" s="73">
        <v>8.9999999999999993E-3</v>
      </c>
      <c r="I52" s="73">
        <v>17</v>
      </c>
      <c r="J52" s="73">
        <v>43507297</v>
      </c>
      <c r="K52" s="73" t="s">
        <v>762</v>
      </c>
      <c r="L52" s="73">
        <v>1</v>
      </c>
      <c r="M52" s="73" t="s">
        <v>158</v>
      </c>
      <c r="N52" s="73">
        <v>12</v>
      </c>
      <c r="O52" s="73" t="s">
        <v>161</v>
      </c>
    </row>
    <row r="53" spans="1:15" x14ac:dyDescent="0.15">
      <c r="A53" s="73" t="s">
        <v>758</v>
      </c>
      <c r="B53" s="73" t="s">
        <v>759</v>
      </c>
      <c r="C53" s="73" t="s">
        <v>782</v>
      </c>
      <c r="D53" s="73" t="s">
        <v>765</v>
      </c>
      <c r="E53" s="73" t="s">
        <v>147</v>
      </c>
      <c r="F53" s="76">
        <v>1.70956387602498E-8</v>
      </c>
      <c r="G53" s="73">
        <v>6.04104037309307</v>
      </c>
      <c r="H53" s="76">
        <v>3.0472588726729201E-8</v>
      </c>
      <c r="I53" s="73">
        <v>17</v>
      </c>
      <c r="J53" s="73">
        <v>43507297</v>
      </c>
      <c r="K53" s="73" t="s">
        <v>766</v>
      </c>
      <c r="L53" s="73">
        <v>1</v>
      </c>
      <c r="M53" s="73" t="s">
        <v>158</v>
      </c>
      <c r="N53" s="73">
        <v>12</v>
      </c>
      <c r="O53" s="73" t="s">
        <v>161</v>
      </c>
    </row>
    <row r="54" spans="1:15" x14ac:dyDescent="0.15">
      <c r="A54" s="73" t="s">
        <v>758</v>
      </c>
      <c r="B54" s="73" t="s">
        <v>759</v>
      </c>
      <c r="C54" s="73" t="s">
        <v>768</v>
      </c>
      <c r="D54" s="73" t="s">
        <v>785</v>
      </c>
      <c r="E54" s="73" t="s">
        <v>147</v>
      </c>
      <c r="F54" s="76">
        <v>9.0332134953145503E-5</v>
      </c>
      <c r="G54" s="73">
        <v>-4.0525037748137702</v>
      </c>
      <c r="H54" s="73">
        <v>6.0038579615672501E-4</v>
      </c>
      <c r="I54" s="73">
        <v>17</v>
      </c>
      <c r="J54" s="73">
        <v>43507297</v>
      </c>
      <c r="K54" s="73" t="s">
        <v>203</v>
      </c>
      <c r="L54" s="73">
        <v>1</v>
      </c>
      <c r="M54" s="73" t="s">
        <v>158</v>
      </c>
      <c r="N54" s="73">
        <v>12</v>
      </c>
      <c r="O54" s="73" t="s">
        <v>161</v>
      </c>
    </row>
    <row r="55" spans="1:15" x14ac:dyDescent="0.15">
      <c r="A55" s="73" t="s">
        <v>758</v>
      </c>
      <c r="B55" s="73" t="s">
        <v>759</v>
      </c>
      <c r="C55" s="73" t="s">
        <v>768</v>
      </c>
      <c r="D55" s="73" t="s">
        <v>761</v>
      </c>
      <c r="E55" s="73" t="s">
        <v>147</v>
      </c>
      <c r="F55" s="73">
        <v>3.1070175793319801E-2</v>
      </c>
      <c r="G55" s="73">
        <v>-2.1818404051990701</v>
      </c>
      <c r="H55" s="73">
        <v>4.9547846741277199E-2</v>
      </c>
      <c r="I55" s="73">
        <v>17</v>
      </c>
      <c r="J55" s="73">
        <v>43507297</v>
      </c>
      <c r="K55" s="73" t="s">
        <v>762</v>
      </c>
      <c r="L55" s="73">
        <v>1</v>
      </c>
      <c r="M55" s="73" t="s">
        <v>158</v>
      </c>
      <c r="N55" s="73">
        <v>12</v>
      </c>
      <c r="O55" s="73" t="s">
        <v>161</v>
      </c>
    </row>
    <row r="56" spans="1:15" x14ac:dyDescent="0.15">
      <c r="A56" s="73" t="s">
        <v>758</v>
      </c>
      <c r="B56" s="73" t="s">
        <v>759</v>
      </c>
      <c r="C56" s="73" t="s">
        <v>775</v>
      </c>
      <c r="D56" s="73" t="s">
        <v>761</v>
      </c>
      <c r="E56" s="73" t="s">
        <v>147</v>
      </c>
      <c r="F56" s="76">
        <v>4.8061284480414602E-9</v>
      </c>
      <c r="G56" s="73">
        <v>6.3248847479979098</v>
      </c>
      <c r="H56" s="76">
        <v>8.9933897378511297E-9</v>
      </c>
      <c r="I56" s="73">
        <v>17</v>
      </c>
      <c r="J56" s="73">
        <v>43507297</v>
      </c>
      <c r="K56" s="73" t="s">
        <v>762</v>
      </c>
      <c r="L56" s="73">
        <v>1</v>
      </c>
      <c r="M56" s="73" t="s">
        <v>158</v>
      </c>
      <c r="N56" s="73">
        <v>12</v>
      </c>
      <c r="O56" s="73" t="s">
        <v>161</v>
      </c>
    </row>
    <row r="57" spans="1:15" x14ac:dyDescent="0.15">
      <c r="A57" s="73" t="s">
        <v>758</v>
      </c>
      <c r="B57" s="73" t="s">
        <v>759</v>
      </c>
      <c r="C57" s="73" t="s">
        <v>775</v>
      </c>
      <c r="D57" s="73" t="s">
        <v>780</v>
      </c>
      <c r="E57" s="73" t="s">
        <v>147</v>
      </c>
      <c r="F57" s="73">
        <v>5.2081469772214404E-3</v>
      </c>
      <c r="G57" s="73">
        <v>-2.8473699762634999</v>
      </c>
      <c r="H57" s="73">
        <v>1.6941361301121099E-2</v>
      </c>
      <c r="I57" s="73">
        <v>17</v>
      </c>
      <c r="J57" s="73">
        <v>43507297</v>
      </c>
      <c r="K57" s="73" t="s">
        <v>165</v>
      </c>
      <c r="L57" s="73">
        <v>1</v>
      </c>
      <c r="M57" s="73" t="s">
        <v>158</v>
      </c>
      <c r="N57" s="73">
        <v>12</v>
      </c>
      <c r="O57" s="73" t="s">
        <v>161</v>
      </c>
    </row>
    <row r="58" spans="1:15" x14ac:dyDescent="0.15">
      <c r="A58" s="73" t="s">
        <v>758</v>
      </c>
      <c r="B58" s="73" t="s">
        <v>759</v>
      </c>
      <c r="C58" s="73" t="s">
        <v>760</v>
      </c>
      <c r="D58" s="73" t="s">
        <v>780</v>
      </c>
      <c r="E58" s="73" t="s">
        <v>147</v>
      </c>
      <c r="F58" s="76">
        <v>8.3041500965850705E-6</v>
      </c>
      <c r="G58" s="73">
        <v>-4.6639331901593701</v>
      </c>
      <c r="H58" s="76">
        <v>5.1204814844426803E-5</v>
      </c>
      <c r="I58" s="73">
        <v>17</v>
      </c>
      <c r="J58" s="73">
        <v>43507297</v>
      </c>
      <c r="K58" s="73" t="s">
        <v>165</v>
      </c>
      <c r="L58" s="73">
        <v>1</v>
      </c>
      <c r="M58" s="73" t="s">
        <v>158</v>
      </c>
      <c r="N58" s="73">
        <v>12</v>
      </c>
      <c r="O58" s="73" t="s">
        <v>161</v>
      </c>
    </row>
    <row r="59" spans="1:15" x14ac:dyDescent="0.15">
      <c r="A59" s="73" t="s">
        <v>758</v>
      </c>
      <c r="B59" s="73" t="s">
        <v>763</v>
      </c>
      <c r="C59" s="73" t="s">
        <v>777</v>
      </c>
      <c r="D59" s="73" t="s">
        <v>783</v>
      </c>
      <c r="E59" s="73" t="s">
        <v>26</v>
      </c>
      <c r="F59" s="73" t="s">
        <v>147</v>
      </c>
      <c r="G59" s="73">
        <v>1</v>
      </c>
      <c r="H59" s="73">
        <v>8.9999999999999993E-3</v>
      </c>
      <c r="I59" s="73">
        <v>17</v>
      </c>
      <c r="J59" s="73">
        <v>43507297</v>
      </c>
      <c r="K59" s="73" t="s">
        <v>249</v>
      </c>
      <c r="L59" s="73">
        <v>1</v>
      </c>
      <c r="M59" s="73" t="s">
        <v>158</v>
      </c>
      <c r="N59" s="73">
        <v>12</v>
      </c>
      <c r="O59" s="73" t="s">
        <v>161</v>
      </c>
    </row>
    <row r="60" spans="1:15" x14ac:dyDescent="0.15">
      <c r="A60" s="73" t="s">
        <v>758</v>
      </c>
      <c r="B60" s="73" t="s">
        <v>759</v>
      </c>
      <c r="C60" s="73" t="s">
        <v>775</v>
      </c>
      <c r="D60" s="73" t="s">
        <v>787</v>
      </c>
      <c r="E60" s="73" t="s">
        <v>147</v>
      </c>
      <c r="F60" s="73">
        <v>5.0927953710591905E-4</v>
      </c>
      <c r="G60" s="73">
        <v>-3.5754795516646101</v>
      </c>
      <c r="H60" s="73">
        <v>2.4351955551849499E-3</v>
      </c>
      <c r="I60" s="73">
        <v>17</v>
      </c>
      <c r="J60" s="73">
        <v>43507297</v>
      </c>
      <c r="K60" s="73" t="s">
        <v>187</v>
      </c>
      <c r="L60" s="73">
        <v>1</v>
      </c>
      <c r="M60" s="73" t="s">
        <v>158</v>
      </c>
      <c r="N60" s="73">
        <v>12</v>
      </c>
      <c r="O60" s="73" t="s">
        <v>161</v>
      </c>
    </row>
    <row r="61" spans="1:15" x14ac:dyDescent="0.15">
      <c r="A61" s="73" t="s">
        <v>758</v>
      </c>
      <c r="B61" s="73" t="s">
        <v>759</v>
      </c>
      <c r="C61" s="73" t="s">
        <v>784</v>
      </c>
      <c r="D61" s="73" t="s">
        <v>761</v>
      </c>
      <c r="E61" s="73" t="s">
        <v>147</v>
      </c>
      <c r="F61" s="73">
        <v>1.4445040981656001E-2</v>
      </c>
      <c r="G61" s="73">
        <v>-2.4806194274459998</v>
      </c>
      <c r="H61" s="73">
        <v>3.3425931283971699E-2</v>
      </c>
      <c r="I61" s="73">
        <v>17</v>
      </c>
      <c r="J61" s="73">
        <v>43507297</v>
      </c>
      <c r="K61" s="73" t="s">
        <v>762</v>
      </c>
      <c r="L61" s="73">
        <v>1</v>
      </c>
      <c r="M61" s="73" t="s">
        <v>158</v>
      </c>
      <c r="N61" s="73">
        <v>12</v>
      </c>
      <c r="O61" s="73" t="s">
        <v>161</v>
      </c>
    </row>
    <row r="62" spans="1:15" x14ac:dyDescent="0.15">
      <c r="A62" s="73" t="s">
        <v>758</v>
      </c>
      <c r="B62" s="73" t="s">
        <v>759</v>
      </c>
      <c r="C62" s="73" t="s">
        <v>773</v>
      </c>
      <c r="D62" s="73" t="s">
        <v>785</v>
      </c>
      <c r="E62" s="73" t="s">
        <v>147</v>
      </c>
      <c r="F62" s="73">
        <v>1.1714688955134301E-3</v>
      </c>
      <c r="G62" s="73">
        <v>-3.3203829618809402</v>
      </c>
      <c r="H62" s="73">
        <v>6.33377109705915E-3</v>
      </c>
      <c r="I62" s="73">
        <v>17</v>
      </c>
      <c r="J62" s="73">
        <v>43507297</v>
      </c>
      <c r="K62" s="73" t="s">
        <v>203</v>
      </c>
      <c r="L62" s="73">
        <v>1</v>
      </c>
      <c r="M62" s="73" t="s">
        <v>158</v>
      </c>
      <c r="N62" s="73">
        <v>12</v>
      </c>
      <c r="O62" s="73" t="s">
        <v>161</v>
      </c>
    </row>
    <row r="63" spans="1:15" x14ac:dyDescent="0.15">
      <c r="A63" s="73" t="s">
        <v>758</v>
      </c>
      <c r="B63" s="73" t="s">
        <v>759</v>
      </c>
      <c r="C63" s="73" t="s">
        <v>773</v>
      </c>
      <c r="D63" s="73" t="s">
        <v>787</v>
      </c>
      <c r="E63" s="73" t="s">
        <v>147</v>
      </c>
      <c r="F63" s="73">
        <v>2.2818488193509399E-3</v>
      </c>
      <c r="G63" s="73">
        <v>-3.1134347645210201</v>
      </c>
      <c r="H63" s="73">
        <v>1.43853427480704E-2</v>
      </c>
      <c r="I63" s="73">
        <v>17</v>
      </c>
      <c r="J63" s="73">
        <v>43507297</v>
      </c>
      <c r="K63" s="73" t="s">
        <v>187</v>
      </c>
      <c r="L63" s="73">
        <v>1</v>
      </c>
      <c r="M63" s="73" t="s">
        <v>158</v>
      </c>
      <c r="N63" s="73">
        <v>12</v>
      </c>
      <c r="O63" s="73" t="s">
        <v>161</v>
      </c>
    </row>
    <row r="64" spans="1:15" x14ac:dyDescent="0.15">
      <c r="A64" s="73" t="s">
        <v>758</v>
      </c>
      <c r="B64" s="73" t="s">
        <v>759</v>
      </c>
      <c r="C64" s="73" t="s">
        <v>768</v>
      </c>
      <c r="D64" s="73" t="s">
        <v>780</v>
      </c>
      <c r="E64" s="73" t="s">
        <v>147</v>
      </c>
      <c r="F64" s="73">
        <v>2.1019413674211001E-4</v>
      </c>
      <c r="G64" s="73">
        <v>-3.8234323899707201</v>
      </c>
      <c r="H64" s="73">
        <v>1.05646122882168E-3</v>
      </c>
      <c r="I64" s="73">
        <v>17</v>
      </c>
      <c r="J64" s="73">
        <v>43507297</v>
      </c>
      <c r="K64" s="73" t="s">
        <v>165</v>
      </c>
      <c r="L64" s="73">
        <v>1</v>
      </c>
      <c r="M64" s="73" t="s">
        <v>158</v>
      </c>
      <c r="N64" s="73">
        <v>12</v>
      </c>
      <c r="O64" s="73" t="s">
        <v>161</v>
      </c>
    </row>
    <row r="65" spans="1:15" x14ac:dyDescent="0.15">
      <c r="A65" s="73" t="s">
        <v>758</v>
      </c>
      <c r="B65" s="73" t="s">
        <v>763</v>
      </c>
      <c r="C65" s="73" t="s">
        <v>777</v>
      </c>
      <c r="D65" s="73" t="s">
        <v>778</v>
      </c>
      <c r="E65" s="73" t="s">
        <v>26</v>
      </c>
      <c r="F65" s="73" t="s">
        <v>147</v>
      </c>
      <c r="G65" s="73">
        <v>1</v>
      </c>
      <c r="H65" s="73">
        <v>8.9999999999999993E-3</v>
      </c>
      <c r="I65" s="73">
        <v>17</v>
      </c>
      <c r="J65" s="73">
        <v>43507297</v>
      </c>
      <c r="K65" s="73" t="s">
        <v>779</v>
      </c>
      <c r="L65" s="73">
        <v>1</v>
      </c>
      <c r="M65" s="73" t="s">
        <v>158</v>
      </c>
      <c r="N65" s="73">
        <v>12</v>
      </c>
      <c r="O65" s="73" t="s">
        <v>161</v>
      </c>
    </row>
    <row r="66" spans="1:15" x14ac:dyDescent="0.15">
      <c r="A66" s="73" t="s">
        <v>758</v>
      </c>
      <c r="B66" s="73" t="s">
        <v>763</v>
      </c>
      <c r="C66" s="73" t="s">
        <v>777</v>
      </c>
      <c r="D66" s="73" t="s">
        <v>780</v>
      </c>
      <c r="E66" s="73" t="s">
        <v>26</v>
      </c>
      <c r="F66" s="73" t="s">
        <v>147</v>
      </c>
      <c r="G66" s="73">
        <v>1</v>
      </c>
      <c r="H66" s="73">
        <v>4.9000000000000002E-2</v>
      </c>
      <c r="I66" s="73">
        <v>17</v>
      </c>
      <c r="J66" s="73">
        <v>43507297</v>
      </c>
      <c r="K66" s="73" t="s">
        <v>165</v>
      </c>
      <c r="L66" s="73">
        <v>1</v>
      </c>
      <c r="M66" s="73" t="s">
        <v>158</v>
      </c>
      <c r="N66" s="73">
        <v>12</v>
      </c>
      <c r="O66" s="73" t="s">
        <v>161</v>
      </c>
    </row>
    <row r="67" spans="1:15" x14ac:dyDescent="0.15">
      <c r="A67" s="73" t="s">
        <v>758</v>
      </c>
      <c r="B67" s="73" t="s">
        <v>759</v>
      </c>
      <c r="C67" s="73" t="s">
        <v>773</v>
      </c>
      <c r="D67" s="73" t="s">
        <v>780</v>
      </c>
      <c r="E67" s="73" t="s">
        <v>147</v>
      </c>
      <c r="F67" s="73">
        <v>3.1933984951177398E-3</v>
      </c>
      <c r="G67" s="73">
        <v>-3.0052914589259898</v>
      </c>
      <c r="H67" s="73">
        <v>1.47558839852304E-2</v>
      </c>
      <c r="I67" s="73">
        <v>17</v>
      </c>
      <c r="J67" s="73">
        <v>43507297</v>
      </c>
      <c r="K67" s="73" t="s">
        <v>165</v>
      </c>
      <c r="L67" s="73">
        <v>1</v>
      </c>
      <c r="M67" s="73" t="s">
        <v>158</v>
      </c>
      <c r="N67" s="73">
        <v>12</v>
      </c>
      <c r="O67" s="73" t="s">
        <v>161</v>
      </c>
    </row>
    <row r="68" spans="1:15" x14ac:dyDescent="0.15">
      <c r="A68" s="73" t="s">
        <v>758</v>
      </c>
      <c r="B68" s="73" t="s">
        <v>759</v>
      </c>
      <c r="C68" s="73" t="s">
        <v>773</v>
      </c>
      <c r="D68" s="73" t="s">
        <v>788</v>
      </c>
      <c r="E68" s="73" t="s">
        <v>147</v>
      </c>
      <c r="F68" s="76">
        <v>3.2516526714382299E-5</v>
      </c>
      <c r="G68" s="73">
        <v>-4.30809871608934</v>
      </c>
      <c r="H68" s="76">
        <v>5.6949362094849899E-5</v>
      </c>
      <c r="I68" s="73">
        <v>17</v>
      </c>
      <c r="J68" s="73">
        <v>43507297</v>
      </c>
      <c r="K68" s="73" t="s">
        <v>789</v>
      </c>
      <c r="L68" s="73">
        <v>1</v>
      </c>
      <c r="M68" s="73" t="s">
        <v>158</v>
      </c>
      <c r="N68" s="73">
        <v>12</v>
      </c>
      <c r="O68" s="73" t="s">
        <v>161</v>
      </c>
    </row>
    <row r="69" spans="1:15" x14ac:dyDescent="0.15">
      <c r="A69" s="73" t="s">
        <v>758</v>
      </c>
      <c r="B69" s="73" t="s">
        <v>759</v>
      </c>
      <c r="C69" s="73" t="s">
        <v>773</v>
      </c>
      <c r="D69" s="73" t="s">
        <v>791</v>
      </c>
      <c r="E69" s="73" t="s">
        <v>147</v>
      </c>
      <c r="F69" s="73">
        <v>4.7274316754648696E-3</v>
      </c>
      <c r="G69" s="73">
        <v>-2.8754129329918099</v>
      </c>
      <c r="H69" s="73">
        <v>2.1735689274724902E-2</v>
      </c>
      <c r="I69" s="73">
        <v>17</v>
      </c>
      <c r="J69" s="73">
        <v>43507297</v>
      </c>
      <c r="K69" s="73" t="s">
        <v>172</v>
      </c>
      <c r="L69" s="73">
        <v>1</v>
      </c>
      <c r="M69" s="73" t="s">
        <v>158</v>
      </c>
      <c r="N69" s="73">
        <v>12</v>
      </c>
      <c r="O69" s="73" t="s">
        <v>161</v>
      </c>
    </row>
    <row r="70" spans="1:15" x14ac:dyDescent="0.15">
      <c r="A70" s="73" t="s">
        <v>758</v>
      </c>
      <c r="B70" s="73" t="s">
        <v>763</v>
      </c>
      <c r="C70" s="73" t="s">
        <v>786</v>
      </c>
      <c r="D70" s="73" t="s">
        <v>792</v>
      </c>
      <c r="E70" s="73" t="s">
        <v>26</v>
      </c>
      <c r="F70" s="73" t="s">
        <v>147</v>
      </c>
      <c r="G70" s="73">
        <v>1</v>
      </c>
      <c r="H70" s="73">
        <v>8.9999999999999993E-3</v>
      </c>
      <c r="I70" s="73">
        <v>17</v>
      </c>
      <c r="J70" s="73">
        <v>43507297</v>
      </c>
      <c r="K70" s="73" t="s">
        <v>161</v>
      </c>
      <c r="L70" s="73">
        <v>1</v>
      </c>
      <c r="M70" s="73" t="s">
        <v>158</v>
      </c>
      <c r="N70" s="73">
        <v>12</v>
      </c>
      <c r="O70" s="73" t="s">
        <v>161</v>
      </c>
    </row>
    <row r="71" spans="1:15" x14ac:dyDescent="0.15">
      <c r="A71" s="73" t="s">
        <v>758</v>
      </c>
      <c r="B71" s="73" t="s">
        <v>759</v>
      </c>
      <c r="C71" s="73" t="s">
        <v>775</v>
      </c>
      <c r="D71" s="73" t="s">
        <v>765</v>
      </c>
      <c r="E71" s="73" t="s">
        <v>147</v>
      </c>
      <c r="F71" s="76">
        <v>4.8061284480414602E-9</v>
      </c>
      <c r="G71" s="73">
        <v>6.3248847479979098</v>
      </c>
      <c r="H71" s="76">
        <v>8.9933897378511297E-9</v>
      </c>
      <c r="I71" s="73">
        <v>17</v>
      </c>
      <c r="J71" s="73">
        <v>43507297</v>
      </c>
      <c r="K71" s="73" t="s">
        <v>766</v>
      </c>
      <c r="L71" s="73">
        <v>1</v>
      </c>
      <c r="M71" s="73" t="s">
        <v>158</v>
      </c>
      <c r="N71" s="73">
        <v>12</v>
      </c>
      <c r="O71" s="73" t="s">
        <v>161</v>
      </c>
    </row>
    <row r="72" spans="1:15" x14ac:dyDescent="0.15">
      <c r="A72" s="73" t="s">
        <v>758</v>
      </c>
      <c r="B72" s="73" t="s">
        <v>759</v>
      </c>
      <c r="C72" s="73" t="s">
        <v>774</v>
      </c>
      <c r="D72" s="73" t="s">
        <v>761</v>
      </c>
      <c r="E72" s="73" t="s">
        <v>147</v>
      </c>
      <c r="F72" s="76">
        <v>2.2605819256781799E-8</v>
      </c>
      <c r="G72" s="73">
        <v>5.9723886644740798</v>
      </c>
      <c r="H72" s="76">
        <v>4.0404221028480103E-8</v>
      </c>
      <c r="I72" s="73">
        <v>17</v>
      </c>
      <c r="J72" s="73">
        <v>43507297</v>
      </c>
      <c r="K72" s="73" t="s">
        <v>762</v>
      </c>
      <c r="L72" s="73">
        <v>1</v>
      </c>
      <c r="M72" s="73" t="s">
        <v>158</v>
      </c>
      <c r="N72" s="73">
        <v>12</v>
      </c>
      <c r="O72" s="73" t="s">
        <v>161</v>
      </c>
    </row>
    <row r="73" spans="1:15" x14ac:dyDescent="0.15">
      <c r="A73" s="73" t="s">
        <v>793</v>
      </c>
      <c r="B73" s="73" t="s">
        <v>794</v>
      </c>
      <c r="C73" s="73" t="s">
        <v>795</v>
      </c>
      <c r="D73" s="73" t="s">
        <v>761</v>
      </c>
      <c r="E73" s="73" t="s">
        <v>26</v>
      </c>
      <c r="F73" s="76">
        <v>1.4053099999999999E-51</v>
      </c>
      <c r="G73" s="73">
        <v>1.18601</v>
      </c>
      <c r="H73" s="76">
        <v>7.9119000000000003E-44</v>
      </c>
      <c r="I73" s="73">
        <v>17</v>
      </c>
      <c r="J73" s="73">
        <v>43910507</v>
      </c>
      <c r="K73" s="73" t="s">
        <v>762</v>
      </c>
      <c r="L73" s="73">
        <v>1</v>
      </c>
      <c r="M73" s="73" t="s">
        <v>162</v>
      </c>
      <c r="N73" s="73">
        <v>12</v>
      </c>
      <c r="O73" s="73" t="s">
        <v>165</v>
      </c>
    </row>
    <row r="74" spans="1:15" x14ac:dyDescent="0.15">
      <c r="A74" s="73" t="s">
        <v>793</v>
      </c>
      <c r="B74" s="73" t="s">
        <v>794</v>
      </c>
      <c r="C74" s="73" t="s">
        <v>796</v>
      </c>
      <c r="D74" s="73" t="s">
        <v>797</v>
      </c>
      <c r="E74" s="73" t="s">
        <v>26</v>
      </c>
      <c r="F74" s="76">
        <v>6.1726299999999996E-8</v>
      </c>
      <c r="G74" s="73">
        <v>0.38664199999999999</v>
      </c>
      <c r="H74" s="76">
        <v>9.3476300000000005E-5</v>
      </c>
      <c r="I74" s="73">
        <v>17</v>
      </c>
      <c r="J74" s="73">
        <v>43910507</v>
      </c>
      <c r="K74" s="73" t="s">
        <v>798</v>
      </c>
      <c r="L74" s="73">
        <v>1</v>
      </c>
      <c r="M74" s="73" t="s">
        <v>162</v>
      </c>
      <c r="N74" s="73">
        <v>12</v>
      </c>
      <c r="O74" s="73" t="s">
        <v>165</v>
      </c>
    </row>
    <row r="75" spans="1:15" x14ac:dyDescent="0.15">
      <c r="A75" s="73" t="s">
        <v>793</v>
      </c>
      <c r="B75" s="73" t="s">
        <v>794</v>
      </c>
      <c r="C75" s="73" t="s">
        <v>795</v>
      </c>
      <c r="D75" s="73" t="s">
        <v>787</v>
      </c>
      <c r="E75" s="73" t="s">
        <v>26</v>
      </c>
      <c r="F75" s="76">
        <v>7.9353600000000005E-7</v>
      </c>
      <c r="G75" s="73">
        <v>-0.28580499999999998</v>
      </c>
      <c r="H75" s="76">
        <v>7.4208200000000006E-5</v>
      </c>
      <c r="I75" s="73">
        <v>17</v>
      </c>
      <c r="J75" s="73">
        <v>43910507</v>
      </c>
      <c r="K75" s="73" t="s">
        <v>187</v>
      </c>
      <c r="L75" s="73">
        <v>1</v>
      </c>
      <c r="M75" s="73" t="s">
        <v>162</v>
      </c>
      <c r="N75" s="73">
        <v>12</v>
      </c>
      <c r="O75" s="73" t="s">
        <v>165</v>
      </c>
    </row>
    <row r="76" spans="1:15" x14ac:dyDescent="0.15">
      <c r="A76" s="73" t="s">
        <v>793</v>
      </c>
      <c r="B76" s="73" t="s">
        <v>759</v>
      </c>
      <c r="C76" s="73" t="s">
        <v>767</v>
      </c>
      <c r="D76" s="73" t="s">
        <v>785</v>
      </c>
      <c r="E76" s="73" t="s">
        <v>147</v>
      </c>
      <c r="F76" s="73">
        <v>3.7088969969213703E-4</v>
      </c>
      <c r="G76" s="73">
        <v>-3.6565997570168398</v>
      </c>
      <c r="H76" s="73">
        <v>2.2022146997838902E-3</v>
      </c>
      <c r="I76" s="73">
        <v>17</v>
      </c>
      <c r="J76" s="73">
        <v>43910507</v>
      </c>
      <c r="K76" s="73" t="s">
        <v>203</v>
      </c>
      <c r="L76" s="73">
        <v>1</v>
      </c>
      <c r="M76" s="73" t="s">
        <v>162</v>
      </c>
      <c r="N76" s="73">
        <v>12</v>
      </c>
      <c r="O76" s="73" t="s">
        <v>165</v>
      </c>
    </row>
    <row r="77" spans="1:15" x14ac:dyDescent="0.15">
      <c r="A77" s="73" t="s">
        <v>793</v>
      </c>
      <c r="B77" s="73" t="s">
        <v>794</v>
      </c>
      <c r="C77" s="73" t="s">
        <v>799</v>
      </c>
      <c r="D77" s="73" t="s">
        <v>785</v>
      </c>
      <c r="E77" s="73" t="s">
        <v>26</v>
      </c>
      <c r="F77" s="76">
        <v>1.27275E-5</v>
      </c>
      <c r="G77" s="73">
        <v>0.353543</v>
      </c>
      <c r="H77" s="76">
        <v>1.08545E-9</v>
      </c>
      <c r="I77" s="73">
        <v>17</v>
      </c>
      <c r="J77" s="73">
        <v>43910507</v>
      </c>
      <c r="K77" s="73" t="s">
        <v>203</v>
      </c>
      <c r="L77" s="73">
        <v>1</v>
      </c>
      <c r="M77" s="73" t="s">
        <v>162</v>
      </c>
      <c r="N77" s="73">
        <v>12</v>
      </c>
      <c r="O77" s="73" t="s">
        <v>165</v>
      </c>
    </row>
    <row r="78" spans="1:15" x14ac:dyDescent="0.15">
      <c r="A78" s="73" t="s">
        <v>793</v>
      </c>
      <c r="B78" s="73" t="s">
        <v>794</v>
      </c>
      <c r="C78" s="73" t="s">
        <v>800</v>
      </c>
      <c r="D78" s="73" t="s">
        <v>797</v>
      </c>
      <c r="E78" s="73" t="s">
        <v>26</v>
      </c>
      <c r="F78" s="76">
        <v>2.3013399999999999E-7</v>
      </c>
      <c r="G78" s="73">
        <v>0.33884799999999998</v>
      </c>
      <c r="H78" s="76">
        <v>7.9181899999999998E-7</v>
      </c>
      <c r="I78" s="73">
        <v>17</v>
      </c>
      <c r="J78" s="73">
        <v>43910507</v>
      </c>
      <c r="K78" s="73" t="s">
        <v>798</v>
      </c>
      <c r="L78" s="73">
        <v>1</v>
      </c>
      <c r="M78" s="73" t="s">
        <v>162</v>
      </c>
      <c r="N78" s="73">
        <v>12</v>
      </c>
      <c r="O78" s="73" t="s">
        <v>165</v>
      </c>
    </row>
    <row r="79" spans="1:15" x14ac:dyDescent="0.15">
      <c r="A79" s="73" t="s">
        <v>793</v>
      </c>
      <c r="B79" s="73" t="s">
        <v>759</v>
      </c>
      <c r="C79" s="73" t="s">
        <v>767</v>
      </c>
      <c r="D79" s="73" t="s">
        <v>765</v>
      </c>
      <c r="E79" s="73" t="s">
        <v>147</v>
      </c>
      <c r="F79" s="76">
        <v>1.21086795404778E-6</v>
      </c>
      <c r="G79" s="73">
        <v>5.09476695089689</v>
      </c>
      <c r="H79" s="76">
        <v>3.1396405995619199E-6</v>
      </c>
      <c r="I79" s="73">
        <v>17</v>
      </c>
      <c r="J79" s="73">
        <v>43910507</v>
      </c>
      <c r="K79" s="73" t="s">
        <v>766</v>
      </c>
      <c r="L79" s="73">
        <v>1</v>
      </c>
      <c r="M79" s="73" t="s">
        <v>162</v>
      </c>
      <c r="N79" s="73">
        <v>12</v>
      </c>
      <c r="O79" s="73" t="s">
        <v>165</v>
      </c>
    </row>
    <row r="80" spans="1:15" x14ac:dyDescent="0.15">
      <c r="A80" s="73" t="s">
        <v>793</v>
      </c>
      <c r="B80" s="73" t="s">
        <v>794</v>
      </c>
      <c r="C80" s="73" t="s">
        <v>799</v>
      </c>
      <c r="D80" s="73" t="s">
        <v>771</v>
      </c>
      <c r="E80" s="73" t="s">
        <v>26</v>
      </c>
      <c r="F80" s="76">
        <v>8.2477700000000006E-33</v>
      </c>
      <c r="G80" s="73">
        <v>1.1078600000000001</v>
      </c>
      <c r="H80" s="76">
        <v>8.4096700000000006E-27</v>
      </c>
      <c r="I80" s="73">
        <v>17</v>
      </c>
      <c r="J80" s="73">
        <v>43910507</v>
      </c>
      <c r="K80" s="73" t="s">
        <v>772</v>
      </c>
      <c r="L80" s="73">
        <v>1</v>
      </c>
      <c r="M80" s="73" t="s">
        <v>162</v>
      </c>
      <c r="N80" s="73">
        <v>12</v>
      </c>
      <c r="O80" s="73" t="s">
        <v>165</v>
      </c>
    </row>
    <row r="81" spans="1:15" x14ac:dyDescent="0.15">
      <c r="A81" s="73" t="s">
        <v>793</v>
      </c>
      <c r="B81" s="73" t="s">
        <v>794</v>
      </c>
      <c r="C81" s="73" t="s">
        <v>795</v>
      </c>
      <c r="D81" s="73" t="s">
        <v>785</v>
      </c>
      <c r="E81" s="73" t="s">
        <v>26</v>
      </c>
      <c r="F81" s="76">
        <v>1.05344E-5</v>
      </c>
      <c r="G81" s="73">
        <v>0.33101700000000001</v>
      </c>
      <c r="H81" s="76">
        <v>1.35458E-8</v>
      </c>
      <c r="I81" s="73">
        <v>17</v>
      </c>
      <c r="J81" s="73">
        <v>43910507</v>
      </c>
      <c r="K81" s="73" t="s">
        <v>203</v>
      </c>
      <c r="L81" s="73">
        <v>1</v>
      </c>
      <c r="M81" s="73" t="s">
        <v>162</v>
      </c>
      <c r="N81" s="73">
        <v>12</v>
      </c>
      <c r="O81" s="73" t="s">
        <v>165</v>
      </c>
    </row>
    <row r="82" spans="1:15" x14ac:dyDescent="0.15">
      <c r="A82" s="73" t="s">
        <v>793</v>
      </c>
      <c r="B82" s="73" t="s">
        <v>794</v>
      </c>
      <c r="C82" s="73" t="s">
        <v>801</v>
      </c>
      <c r="D82" s="73" t="s">
        <v>771</v>
      </c>
      <c r="E82" s="73" t="s">
        <v>26</v>
      </c>
      <c r="F82" s="76">
        <v>3.7547100000000001E-10</v>
      </c>
      <c r="G82" s="73">
        <v>0.68339899999999998</v>
      </c>
      <c r="H82" s="76">
        <v>5.4461999999999996E-7</v>
      </c>
      <c r="I82" s="73">
        <v>17</v>
      </c>
      <c r="J82" s="73">
        <v>43910507</v>
      </c>
      <c r="K82" s="73" t="s">
        <v>772</v>
      </c>
      <c r="L82" s="73">
        <v>1</v>
      </c>
      <c r="M82" s="73" t="s">
        <v>162</v>
      </c>
      <c r="N82" s="73">
        <v>12</v>
      </c>
      <c r="O82" s="73" t="s">
        <v>165</v>
      </c>
    </row>
    <row r="83" spans="1:15" x14ac:dyDescent="0.15">
      <c r="A83" s="73" t="s">
        <v>793</v>
      </c>
      <c r="B83" s="73" t="s">
        <v>763</v>
      </c>
      <c r="C83" s="73" t="s">
        <v>786</v>
      </c>
      <c r="D83" s="73" t="s">
        <v>780</v>
      </c>
      <c r="E83" s="73" t="s">
        <v>26</v>
      </c>
      <c r="F83" s="73" t="s">
        <v>147</v>
      </c>
      <c r="G83" s="73">
        <v>1</v>
      </c>
      <c r="H83" s="73">
        <v>8.9999999999999993E-3</v>
      </c>
      <c r="I83" s="73">
        <v>17</v>
      </c>
      <c r="J83" s="73">
        <v>43910507</v>
      </c>
      <c r="K83" s="73" t="s">
        <v>165</v>
      </c>
      <c r="L83" s="73">
        <v>1</v>
      </c>
      <c r="M83" s="73" t="s">
        <v>162</v>
      </c>
      <c r="N83" s="73">
        <v>12</v>
      </c>
      <c r="O83" s="73" t="s">
        <v>165</v>
      </c>
    </row>
    <row r="84" spans="1:15" x14ac:dyDescent="0.15">
      <c r="A84" s="73" t="s">
        <v>793</v>
      </c>
      <c r="B84" s="73" t="s">
        <v>763</v>
      </c>
      <c r="C84" s="73" t="s">
        <v>786</v>
      </c>
      <c r="D84" s="73" t="s">
        <v>785</v>
      </c>
      <c r="E84" s="73" t="s">
        <v>26</v>
      </c>
      <c r="F84" s="73" t="s">
        <v>147</v>
      </c>
      <c r="G84" s="73">
        <v>1</v>
      </c>
      <c r="H84" s="73">
        <v>8.9999999999999993E-3</v>
      </c>
      <c r="I84" s="73">
        <v>17</v>
      </c>
      <c r="J84" s="73">
        <v>43910507</v>
      </c>
      <c r="K84" s="73" t="s">
        <v>203</v>
      </c>
      <c r="L84" s="73">
        <v>1</v>
      </c>
      <c r="M84" s="73" t="s">
        <v>162</v>
      </c>
      <c r="N84" s="73">
        <v>12</v>
      </c>
      <c r="O84" s="73" t="s">
        <v>165</v>
      </c>
    </row>
    <row r="85" spans="1:15" x14ac:dyDescent="0.15">
      <c r="A85" s="73" t="s">
        <v>793</v>
      </c>
      <c r="B85" s="73" t="s">
        <v>794</v>
      </c>
      <c r="C85" s="73" t="s">
        <v>799</v>
      </c>
      <c r="D85" s="73" t="s">
        <v>791</v>
      </c>
      <c r="E85" s="73" t="s">
        <v>26</v>
      </c>
      <c r="F85" s="76">
        <v>8.27023E-20</v>
      </c>
      <c r="G85" s="73">
        <v>0.67928999999999995</v>
      </c>
      <c r="H85" s="76">
        <v>1.3882799999999999E-15</v>
      </c>
      <c r="I85" s="73">
        <v>17</v>
      </c>
      <c r="J85" s="73">
        <v>43910507</v>
      </c>
      <c r="K85" s="73" t="s">
        <v>172</v>
      </c>
      <c r="L85" s="73">
        <v>1</v>
      </c>
      <c r="M85" s="73" t="s">
        <v>162</v>
      </c>
      <c r="N85" s="73">
        <v>12</v>
      </c>
      <c r="O85" s="73" t="s">
        <v>165</v>
      </c>
    </row>
    <row r="86" spans="1:15" x14ac:dyDescent="0.15">
      <c r="A86" s="73" t="s">
        <v>793</v>
      </c>
      <c r="B86" s="73" t="s">
        <v>759</v>
      </c>
      <c r="C86" s="73" t="s">
        <v>784</v>
      </c>
      <c r="D86" s="73" t="s">
        <v>761</v>
      </c>
      <c r="E86" s="73" t="s">
        <v>147</v>
      </c>
      <c r="F86" s="73">
        <v>1.59256555143612E-2</v>
      </c>
      <c r="G86" s="73">
        <v>-2.4438824108099402</v>
      </c>
      <c r="H86" s="73">
        <v>3.3425931283971699E-2</v>
      </c>
      <c r="I86" s="73">
        <v>17</v>
      </c>
      <c r="J86" s="73">
        <v>43910507</v>
      </c>
      <c r="K86" s="73" t="s">
        <v>762</v>
      </c>
      <c r="L86" s="73">
        <v>1</v>
      </c>
      <c r="M86" s="73" t="s">
        <v>162</v>
      </c>
      <c r="N86" s="73">
        <v>12</v>
      </c>
      <c r="O86" s="73" t="s">
        <v>165</v>
      </c>
    </row>
    <row r="87" spans="1:15" x14ac:dyDescent="0.15">
      <c r="A87" s="73" t="s">
        <v>793</v>
      </c>
      <c r="B87" s="73" t="s">
        <v>794</v>
      </c>
      <c r="C87" s="73" t="s">
        <v>799</v>
      </c>
      <c r="D87" s="73" t="s">
        <v>797</v>
      </c>
      <c r="E87" s="73" t="s">
        <v>26</v>
      </c>
      <c r="F87" s="76">
        <v>1.3346599999999999E-27</v>
      </c>
      <c r="G87" s="73">
        <v>-0.839202</v>
      </c>
      <c r="H87" s="76">
        <v>4.68594E-23</v>
      </c>
      <c r="I87" s="73">
        <v>17</v>
      </c>
      <c r="J87" s="73">
        <v>43910507</v>
      </c>
      <c r="K87" s="73" t="s">
        <v>798</v>
      </c>
      <c r="L87" s="73">
        <v>1</v>
      </c>
      <c r="M87" s="73" t="s">
        <v>162</v>
      </c>
      <c r="N87" s="73">
        <v>12</v>
      </c>
      <c r="O87" s="73" t="s">
        <v>165</v>
      </c>
    </row>
    <row r="88" spans="1:15" x14ac:dyDescent="0.15">
      <c r="A88" s="73" t="s">
        <v>793</v>
      </c>
      <c r="B88" s="73" t="s">
        <v>763</v>
      </c>
      <c r="C88" s="73" t="s">
        <v>786</v>
      </c>
      <c r="D88" s="73" t="s">
        <v>778</v>
      </c>
      <c r="E88" s="73" t="s">
        <v>26</v>
      </c>
      <c r="F88" s="73" t="s">
        <v>147</v>
      </c>
      <c r="G88" s="73">
        <v>1</v>
      </c>
      <c r="H88" s="73">
        <v>8.9999999999999993E-3</v>
      </c>
      <c r="I88" s="73">
        <v>17</v>
      </c>
      <c r="J88" s="73">
        <v>43910507</v>
      </c>
      <c r="K88" s="73" t="s">
        <v>779</v>
      </c>
      <c r="L88" s="73">
        <v>1</v>
      </c>
      <c r="M88" s="73" t="s">
        <v>162</v>
      </c>
      <c r="N88" s="73">
        <v>12</v>
      </c>
      <c r="O88" s="73" t="s">
        <v>165</v>
      </c>
    </row>
    <row r="89" spans="1:15" x14ac:dyDescent="0.15">
      <c r="A89" s="73" t="s">
        <v>793</v>
      </c>
      <c r="B89" s="73" t="s">
        <v>759</v>
      </c>
      <c r="C89" s="73" t="s">
        <v>784</v>
      </c>
      <c r="D89" s="73" t="s">
        <v>790</v>
      </c>
      <c r="E89" s="73" t="s">
        <v>147</v>
      </c>
      <c r="F89" s="73">
        <v>2.8262938014814699E-2</v>
      </c>
      <c r="G89" s="73">
        <v>-2.21940442080898</v>
      </c>
      <c r="H89" s="73">
        <v>4.8151299262692897E-2</v>
      </c>
      <c r="I89" s="73">
        <v>17</v>
      </c>
      <c r="J89" s="73">
        <v>43910507</v>
      </c>
      <c r="K89" s="73" t="s">
        <v>199</v>
      </c>
      <c r="L89" s="73">
        <v>1</v>
      </c>
      <c r="M89" s="73" t="s">
        <v>162</v>
      </c>
      <c r="N89" s="73">
        <v>12</v>
      </c>
      <c r="O89" s="73" t="s">
        <v>165</v>
      </c>
    </row>
    <row r="90" spans="1:15" x14ac:dyDescent="0.15">
      <c r="A90" s="73" t="s">
        <v>793</v>
      </c>
      <c r="B90" s="73" t="s">
        <v>794</v>
      </c>
      <c r="C90" s="73" t="s">
        <v>802</v>
      </c>
      <c r="D90" s="73" t="s">
        <v>792</v>
      </c>
      <c r="E90" s="73" t="s">
        <v>26</v>
      </c>
      <c r="F90" s="76">
        <v>4.0584200000000002E-18</v>
      </c>
      <c r="G90" s="73">
        <v>0.42750199999999999</v>
      </c>
      <c r="H90" s="76">
        <v>7.2331299999999999E-14</v>
      </c>
      <c r="I90" s="73">
        <v>17</v>
      </c>
      <c r="J90" s="73">
        <v>43910507</v>
      </c>
      <c r="K90" s="73" t="s">
        <v>161</v>
      </c>
      <c r="L90" s="73">
        <v>1</v>
      </c>
      <c r="M90" s="73" t="s">
        <v>162</v>
      </c>
      <c r="N90" s="73">
        <v>12</v>
      </c>
      <c r="O90" s="73" t="s">
        <v>165</v>
      </c>
    </row>
    <row r="91" spans="1:15" x14ac:dyDescent="0.15">
      <c r="A91" s="73" t="s">
        <v>793</v>
      </c>
      <c r="B91" s="73" t="s">
        <v>763</v>
      </c>
      <c r="C91" s="73" t="s">
        <v>786</v>
      </c>
      <c r="D91" s="73" t="s">
        <v>761</v>
      </c>
      <c r="E91" s="73" t="s">
        <v>26</v>
      </c>
      <c r="F91" s="73" t="s">
        <v>147</v>
      </c>
      <c r="G91" s="73">
        <v>1</v>
      </c>
      <c r="H91" s="73">
        <v>8.9999999999999993E-3</v>
      </c>
      <c r="I91" s="73">
        <v>17</v>
      </c>
      <c r="J91" s="73">
        <v>43910507</v>
      </c>
      <c r="K91" s="73" t="s">
        <v>762</v>
      </c>
      <c r="L91" s="73">
        <v>1</v>
      </c>
      <c r="M91" s="73" t="s">
        <v>162</v>
      </c>
      <c r="N91" s="73">
        <v>12</v>
      </c>
      <c r="O91" s="73" t="s">
        <v>165</v>
      </c>
    </row>
    <row r="92" spans="1:15" x14ac:dyDescent="0.15">
      <c r="A92" s="73" t="s">
        <v>793</v>
      </c>
      <c r="B92" s="73" t="s">
        <v>794</v>
      </c>
      <c r="C92" s="73" t="s">
        <v>802</v>
      </c>
      <c r="D92" s="73" t="s">
        <v>771</v>
      </c>
      <c r="E92" s="73" t="s">
        <v>26</v>
      </c>
      <c r="F92" s="76">
        <v>2.5528099999999999E-23</v>
      </c>
      <c r="G92" s="73">
        <v>0.989819</v>
      </c>
      <c r="H92" s="76">
        <v>2.05259E-18</v>
      </c>
      <c r="I92" s="73">
        <v>17</v>
      </c>
      <c r="J92" s="73">
        <v>43910507</v>
      </c>
      <c r="K92" s="73" t="s">
        <v>772</v>
      </c>
      <c r="L92" s="73">
        <v>1</v>
      </c>
      <c r="M92" s="73" t="s">
        <v>162</v>
      </c>
      <c r="N92" s="73">
        <v>12</v>
      </c>
      <c r="O92" s="73" t="s">
        <v>165</v>
      </c>
    </row>
    <row r="93" spans="1:15" x14ac:dyDescent="0.15">
      <c r="A93" s="73" t="s">
        <v>793</v>
      </c>
      <c r="B93" s="73" t="s">
        <v>759</v>
      </c>
      <c r="C93" s="73" t="s">
        <v>781</v>
      </c>
      <c r="D93" s="73" t="s">
        <v>761</v>
      </c>
      <c r="E93" s="73" t="s">
        <v>147</v>
      </c>
      <c r="F93" s="76">
        <v>9.28444135284638E-8</v>
      </c>
      <c r="G93" s="73">
        <v>5.66670070267869</v>
      </c>
      <c r="H93" s="76">
        <v>2.50842060975799E-7</v>
      </c>
      <c r="I93" s="73">
        <v>17</v>
      </c>
      <c r="J93" s="73">
        <v>43910507</v>
      </c>
      <c r="K93" s="73" t="s">
        <v>762</v>
      </c>
      <c r="L93" s="73">
        <v>1</v>
      </c>
      <c r="M93" s="73" t="s">
        <v>162</v>
      </c>
      <c r="N93" s="73">
        <v>12</v>
      </c>
      <c r="O93" s="73" t="s">
        <v>165</v>
      </c>
    </row>
    <row r="94" spans="1:15" x14ac:dyDescent="0.15">
      <c r="A94" s="73" t="s">
        <v>793</v>
      </c>
      <c r="B94" s="73" t="s">
        <v>759</v>
      </c>
      <c r="C94" s="73" t="s">
        <v>775</v>
      </c>
      <c r="D94" s="73" t="s">
        <v>788</v>
      </c>
      <c r="E94" s="73" t="s">
        <v>147</v>
      </c>
      <c r="F94" s="73">
        <v>2.6365396738083399E-2</v>
      </c>
      <c r="G94" s="73">
        <v>-2.2492825540487602</v>
      </c>
      <c r="H94" s="73">
        <v>4.6809863962936703E-2</v>
      </c>
      <c r="I94" s="73">
        <v>17</v>
      </c>
      <c r="J94" s="73">
        <v>43910507</v>
      </c>
      <c r="K94" s="73" t="s">
        <v>789</v>
      </c>
      <c r="L94" s="73">
        <v>1</v>
      </c>
      <c r="M94" s="73" t="s">
        <v>162</v>
      </c>
      <c r="N94" s="73">
        <v>12</v>
      </c>
      <c r="O94" s="73" t="s">
        <v>165</v>
      </c>
    </row>
    <row r="95" spans="1:15" x14ac:dyDescent="0.15">
      <c r="A95" s="73" t="s">
        <v>793</v>
      </c>
      <c r="B95" s="73" t="s">
        <v>794</v>
      </c>
      <c r="C95" s="73" t="s">
        <v>803</v>
      </c>
      <c r="D95" s="73" t="s">
        <v>761</v>
      </c>
      <c r="E95" s="73" t="s">
        <v>26</v>
      </c>
      <c r="F95" s="76">
        <v>4.3104699999999997E-35</v>
      </c>
      <c r="G95" s="73">
        <v>1.23549</v>
      </c>
      <c r="H95" s="76">
        <v>1.9458100000000001E-30</v>
      </c>
      <c r="I95" s="73">
        <v>17</v>
      </c>
      <c r="J95" s="73">
        <v>43910507</v>
      </c>
      <c r="K95" s="73" t="s">
        <v>762</v>
      </c>
      <c r="L95" s="73">
        <v>1</v>
      </c>
      <c r="M95" s="73" t="s">
        <v>162</v>
      </c>
      <c r="N95" s="73">
        <v>12</v>
      </c>
      <c r="O95" s="73" t="s">
        <v>165</v>
      </c>
    </row>
    <row r="96" spans="1:15" x14ac:dyDescent="0.15">
      <c r="A96" s="73" t="s">
        <v>793</v>
      </c>
      <c r="B96" s="73" t="s">
        <v>794</v>
      </c>
      <c r="C96" s="73" t="s">
        <v>804</v>
      </c>
      <c r="D96" s="73" t="s">
        <v>778</v>
      </c>
      <c r="E96" s="73" t="s">
        <v>26</v>
      </c>
      <c r="F96" s="76">
        <v>2.0004999999999999E-8</v>
      </c>
      <c r="G96" s="73">
        <v>0.91418600000000005</v>
      </c>
      <c r="H96" s="76">
        <v>1.2136999999999999E-10</v>
      </c>
      <c r="I96" s="73">
        <v>17</v>
      </c>
      <c r="J96" s="73">
        <v>43910507</v>
      </c>
      <c r="K96" s="73" t="s">
        <v>779</v>
      </c>
      <c r="L96" s="73">
        <v>1</v>
      </c>
      <c r="M96" s="73" t="s">
        <v>162</v>
      </c>
      <c r="N96" s="73">
        <v>12</v>
      </c>
      <c r="O96" s="73" t="s">
        <v>165</v>
      </c>
    </row>
    <row r="97" spans="1:15" x14ac:dyDescent="0.15">
      <c r="A97" s="73" t="s">
        <v>793</v>
      </c>
      <c r="B97" s="73" t="s">
        <v>759</v>
      </c>
      <c r="C97" s="73" t="s">
        <v>768</v>
      </c>
      <c r="D97" s="73" t="s">
        <v>780</v>
      </c>
      <c r="E97" s="73" t="s">
        <v>147</v>
      </c>
      <c r="F97" s="76">
        <v>5.3310314912878099E-5</v>
      </c>
      <c r="G97" s="73">
        <v>-4.1912553964982298</v>
      </c>
      <c r="H97" s="73">
        <v>3.8917050174491102E-4</v>
      </c>
      <c r="I97" s="73">
        <v>17</v>
      </c>
      <c r="J97" s="73">
        <v>43910507</v>
      </c>
      <c r="K97" s="73" t="s">
        <v>165</v>
      </c>
      <c r="L97" s="73">
        <v>1</v>
      </c>
      <c r="M97" s="73" t="s">
        <v>162</v>
      </c>
      <c r="N97" s="73">
        <v>12</v>
      </c>
      <c r="O97" s="73" t="s">
        <v>165</v>
      </c>
    </row>
    <row r="98" spans="1:15" x14ac:dyDescent="0.15">
      <c r="A98" s="73" t="s">
        <v>793</v>
      </c>
      <c r="B98" s="73" t="s">
        <v>759</v>
      </c>
      <c r="C98" s="73" t="s">
        <v>768</v>
      </c>
      <c r="D98" s="73" t="s">
        <v>778</v>
      </c>
      <c r="E98" s="73" t="s">
        <v>147</v>
      </c>
      <c r="F98" s="73">
        <v>6.2272942238005098E-3</v>
      </c>
      <c r="G98" s="73">
        <v>-2.7847211948445101</v>
      </c>
      <c r="H98" s="73">
        <v>1.3170371430266401E-2</v>
      </c>
      <c r="I98" s="73">
        <v>17</v>
      </c>
      <c r="J98" s="73">
        <v>43910507</v>
      </c>
      <c r="K98" s="73" t="s">
        <v>779</v>
      </c>
      <c r="L98" s="73">
        <v>1</v>
      </c>
      <c r="M98" s="73" t="s">
        <v>162</v>
      </c>
      <c r="N98" s="73">
        <v>12</v>
      </c>
      <c r="O98" s="73" t="s">
        <v>165</v>
      </c>
    </row>
    <row r="99" spans="1:15" x14ac:dyDescent="0.15">
      <c r="A99" s="73" t="s">
        <v>793</v>
      </c>
      <c r="B99" s="73" t="s">
        <v>759</v>
      </c>
      <c r="C99" s="73" t="s">
        <v>775</v>
      </c>
      <c r="D99" s="73" t="s">
        <v>780</v>
      </c>
      <c r="E99" s="73" t="s">
        <v>147</v>
      </c>
      <c r="F99" s="73">
        <v>7.2408919499841197E-4</v>
      </c>
      <c r="G99" s="73">
        <v>-3.4722424448971601</v>
      </c>
      <c r="H99" s="73">
        <v>3.2741610643964702E-3</v>
      </c>
      <c r="I99" s="73">
        <v>17</v>
      </c>
      <c r="J99" s="73">
        <v>43910507</v>
      </c>
      <c r="K99" s="73" t="s">
        <v>165</v>
      </c>
      <c r="L99" s="73">
        <v>1</v>
      </c>
      <c r="M99" s="73" t="s">
        <v>162</v>
      </c>
      <c r="N99" s="73">
        <v>12</v>
      </c>
      <c r="O99" s="73" t="s">
        <v>165</v>
      </c>
    </row>
    <row r="100" spans="1:15" x14ac:dyDescent="0.15">
      <c r="A100" s="73" t="s">
        <v>793</v>
      </c>
      <c r="B100" s="73" t="s">
        <v>759</v>
      </c>
      <c r="C100" s="73" t="s">
        <v>776</v>
      </c>
      <c r="D100" s="73" t="s">
        <v>765</v>
      </c>
      <c r="E100" s="73" t="s">
        <v>147</v>
      </c>
      <c r="F100" s="76">
        <v>1.8874129442745499E-11</v>
      </c>
      <c r="G100" s="73">
        <v>7.5795445962371701</v>
      </c>
      <c r="H100" s="76">
        <v>5.1829150414293802E-11</v>
      </c>
      <c r="I100" s="73">
        <v>17</v>
      </c>
      <c r="J100" s="73">
        <v>43910507</v>
      </c>
      <c r="K100" s="73" t="s">
        <v>766</v>
      </c>
      <c r="L100" s="73">
        <v>1</v>
      </c>
      <c r="M100" s="73" t="s">
        <v>162</v>
      </c>
      <c r="N100" s="73">
        <v>12</v>
      </c>
      <c r="O100" s="73" t="s">
        <v>165</v>
      </c>
    </row>
    <row r="101" spans="1:15" x14ac:dyDescent="0.15">
      <c r="A101" s="73" t="s">
        <v>793</v>
      </c>
      <c r="B101" s="73" t="s">
        <v>794</v>
      </c>
      <c r="C101" s="73" t="s">
        <v>805</v>
      </c>
      <c r="D101" s="73" t="s">
        <v>778</v>
      </c>
      <c r="E101" s="73" t="s">
        <v>26</v>
      </c>
      <c r="F101" s="76">
        <v>1.0901800000000001E-13</v>
      </c>
      <c r="G101" s="73">
        <v>0.78207400000000005</v>
      </c>
      <c r="H101" s="76">
        <v>4.8668999999999999E-42</v>
      </c>
      <c r="I101" s="73">
        <v>17</v>
      </c>
      <c r="J101" s="73">
        <v>43910507</v>
      </c>
      <c r="K101" s="73" t="s">
        <v>779</v>
      </c>
      <c r="L101" s="73">
        <v>1</v>
      </c>
      <c r="M101" s="73" t="s">
        <v>162</v>
      </c>
      <c r="N101" s="73">
        <v>12</v>
      </c>
      <c r="O101" s="73" t="s">
        <v>165</v>
      </c>
    </row>
    <row r="102" spans="1:15" x14ac:dyDescent="0.15">
      <c r="A102" s="73" t="s">
        <v>793</v>
      </c>
      <c r="B102" s="73" t="s">
        <v>759</v>
      </c>
      <c r="C102" s="73" t="s">
        <v>781</v>
      </c>
      <c r="D102" s="73" t="s">
        <v>765</v>
      </c>
      <c r="E102" s="73" t="s">
        <v>147</v>
      </c>
      <c r="F102" s="76">
        <v>9.28444135284638E-8</v>
      </c>
      <c r="G102" s="73">
        <v>5.66670070267869</v>
      </c>
      <c r="H102" s="76">
        <v>2.50842060975799E-7</v>
      </c>
      <c r="I102" s="73">
        <v>17</v>
      </c>
      <c r="J102" s="73">
        <v>43910507</v>
      </c>
      <c r="K102" s="73" t="s">
        <v>766</v>
      </c>
      <c r="L102" s="73">
        <v>1</v>
      </c>
      <c r="M102" s="73" t="s">
        <v>162</v>
      </c>
      <c r="N102" s="73">
        <v>12</v>
      </c>
      <c r="O102" s="73" t="s">
        <v>165</v>
      </c>
    </row>
    <row r="103" spans="1:15" x14ac:dyDescent="0.15">
      <c r="A103" s="73" t="s">
        <v>793</v>
      </c>
      <c r="B103" s="73" t="s">
        <v>763</v>
      </c>
      <c r="C103" s="73" t="s">
        <v>770</v>
      </c>
      <c r="D103" s="73" t="s">
        <v>765</v>
      </c>
      <c r="E103" s="73" t="s">
        <v>26</v>
      </c>
      <c r="F103" s="73" t="s">
        <v>147</v>
      </c>
      <c r="G103" s="73">
        <v>1</v>
      </c>
      <c r="H103" s="73">
        <v>8.9999999999999993E-3</v>
      </c>
      <c r="I103" s="73">
        <v>17</v>
      </c>
      <c r="J103" s="73">
        <v>43910507</v>
      </c>
      <c r="K103" s="73" t="s">
        <v>766</v>
      </c>
      <c r="L103" s="73">
        <v>1</v>
      </c>
      <c r="M103" s="73" t="s">
        <v>162</v>
      </c>
      <c r="N103" s="73">
        <v>12</v>
      </c>
      <c r="O103" s="73" t="s">
        <v>165</v>
      </c>
    </row>
    <row r="104" spans="1:15" x14ac:dyDescent="0.15">
      <c r="A104" s="73" t="s">
        <v>793</v>
      </c>
      <c r="B104" s="73" t="s">
        <v>794</v>
      </c>
      <c r="C104" s="73" t="s">
        <v>795</v>
      </c>
      <c r="D104" s="73" t="s">
        <v>791</v>
      </c>
      <c r="E104" s="73" t="s">
        <v>26</v>
      </c>
      <c r="F104" s="76">
        <v>5.4745099999999998E-24</v>
      </c>
      <c r="G104" s="73">
        <v>0.76089200000000001</v>
      </c>
      <c r="H104" s="76">
        <v>5.4418099999999999E-19</v>
      </c>
      <c r="I104" s="73">
        <v>17</v>
      </c>
      <c r="J104" s="73">
        <v>43910507</v>
      </c>
      <c r="K104" s="73" t="s">
        <v>172</v>
      </c>
      <c r="L104" s="73">
        <v>1</v>
      </c>
      <c r="M104" s="73" t="s">
        <v>162</v>
      </c>
      <c r="N104" s="73">
        <v>12</v>
      </c>
      <c r="O104" s="73" t="s">
        <v>165</v>
      </c>
    </row>
    <row r="105" spans="1:15" x14ac:dyDescent="0.15">
      <c r="A105" s="73" t="s">
        <v>793</v>
      </c>
      <c r="B105" s="73" t="s">
        <v>763</v>
      </c>
      <c r="C105" s="73" t="s">
        <v>777</v>
      </c>
      <c r="D105" s="73" t="s">
        <v>771</v>
      </c>
      <c r="E105" s="73" t="s">
        <v>26</v>
      </c>
      <c r="F105" s="73" t="s">
        <v>147</v>
      </c>
      <c r="G105" s="73">
        <v>1</v>
      </c>
      <c r="H105" s="73">
        <v>8.9999999999999993E-3</v>
      </c>
      <c r="I105" s="73">
        <v>17</v>
      </c>
      <c r="J105" s="73">
        <v>43910507</v>
      </c>
      <c r="K105" s="73" t="s">
        <v>772</v>
      </c>
      <c r="L105" s="73">
        <v>1</v>
      </c>
      <c r="M105" s="73" t="s">
        <v>162</v>
      </c>
      <c r="N105" s="73">
        <v>12</v>
      </c>
      <c r="O105" s="73" t="s">
        <v>165</v>
      </c>
    </row>
    <row r="106" spans="1:15" x14ac:dyDescent="0.15">
      <c r="A106" s="73" t="s">
        <v>793</v>
      </c>
      <c r="B106" s="73" t="s">
        <v>794</v>
      </c>
      <c r="C106" s="73" t="s">
        <v>806</v>
      </c>
      <c r="D106" s="73" t="s">
        <v>780</v>
      </c>
      <c r="E106" s="73" t="s">
        <v>26</v>
      </c>
      <c r="F106" s="76">
        <v>6.5744899999999995E-5</v>
      </c>
      <c r="G106" s="73">
        <v>-0.263963</v>
      </c>
      <c r="H106" s="73">
        <v>4.1038000000000003E-3</v>
      </c>
      <c r="I106" s="73">
        <v>17</v>
      </c>
      <c r="J106" s="73">
        <v>43910507</v>
      </c>
      <c r="K106" s="73" t="s">
        <v>165</v>
      </c>
      <c r="L106" s="73">
        <v>1</v>
      </c>
      <c r="M106" s="73" t="s">
        <v>162</v>
      </c>
      <c r="N106" s="73">
        <v>12</v>
      </c>
      <c r="O106" s="73" t="s">
        <v>165</v>
      </c>
    </row>
    <row r="107" spans="1:15" x14ac:dyDescent="0.15">
      <c r="A107" s="73" t="s">
        <v>793</v>
      </c>
      <c r="B107" s="73" t="s">
        <v>759</v>
      </c>
      <c r="C107" s="73" t="s">
        <v>773</v>
      </c>
      <c r="D107" s="73" t="s">
        <v>765</v>
      </c>
      <c r="E107" s="73" t="s">
        <v>147</v>
      </c>
      <c r="F107" s="76">
        <v>6.3736017024163904E-25</v>
      </c>
      <c r="G107" s="73">
        <v>12.9052775429383</v>
      </c>
      <c r="H107" s="76">
        <v>1.68413664289679E-24</v>
      </c>
      <c r="I107" s="73">
        <v>17</v>
      </c>
      <c r="J107" s="73">
        <v>43910507</v>
      </c>
      <c r="K107" s="73" t="s">
        <v>766</v>
      </c>
      <c r="L107" s="73">
        <v>1</v>
      </c>
      <c r="M107" s="73" t="s">
        <v>162</v>
      </c>
      <c r="N107" s="73">
        <v>12</v>
      </c>
      <c r="O107" s="73" t="s">
        <v>165</v>
      </c>
    </row>
    <row r="108" spans="1:15" x14ac:dyDescent="0.15">
      <c r="A108" s="73" t="s">
        <v>793</v>
      </c>
      <c r="B108" s="73" t="s">
        <v>759</v>
      </c>
      <c r="C108" s="73" t="s">
        <v>760</v>
      </c>
      <c r="D108" s="73" t="s">
        <v>788</v>
      </c>
      <c r="E108" s="73" t="s">
        <v>147</v>
      </c>
      <c r="F108" s="73">
        <v>2.4549227090629E-3</v>
      </c>
      <c r="G108" s="73">
        <v>-3.09602248499248</v>
      </c>
      <c r="H108" s="73">
        <v>4.6690850999490802E-3</v>
      </c>
      <c r="I108" s="73">
        <v>17</v>
      </c>
      <c r="J108" s="73">
        <v>43910507</v>
      </c>
      <c r="K108" s="73" t="s">
        <v>789</v>
      </c>
      <c r="L108" s="73">
        <v>1</v>
      </c>
      <c r="M108" s="73" t="s">
        <v>162</v>
      </c>
      <c r="N108" s="73">
        <v>12</v>
      </c>
      <c r="O108" s="73" t="s">
        <v>165</v>
      </c>
    </row>
    <row r="109" spans="1:15" x14ac:dyDescent="0.15">
      <c r="A109" s="73" t="s">
        <v>793</v>
      </c>
      <c r="B109" s="73" t="s">
        <v>759</v>
      </c>
      <c r="C109" s="73" t="s">
        <v>760</v>
      </c>
      <c r="D109" s="73" t="s">
        <v>765</v>
      </c>
      <c r="E109" s="73" t="s">
        <v>147</v>
      </c>
      <c r="F109" s="76">
        <v>1.43451463703268E-8</v>
      </c>
      <c r="G109" s="73">
        <v>6.09632009249394</v>
      </c>
      <c r="H109" s="76">
        <v>3.6222432904010197E-8</v>
      </c>
      <c r="I109" s="73">
        <v>17</v>
      </c>
      <c r="J109" s="73">
        <v>43910507</v>
      </c>
      <c r="K109" s="73" t="s">
        <v>766</v>
      </c>
      <c r="L109" s="73">
        <v>1</v>
      </c>
      <c r="M109" s="73" t="s">
        <v>162</v>
      </c>
      <c r="N109" s="73">
        <v>12</v>
      </c>
      <c r="O109" s="73" t="s">
        <v>165</v>
      </c>
    </row>
    <row r="110" spans="1:15" x14ac:dyDescent="0.15">
      <c r="A110" s="73" t="s">
        <v>793</v>
      </c>
      <c r="B110" s="73" t="s">
        <v>759</v>
      </c>
      <c r="C110" s="73" t="s">
        <v>767</v>
      </c>
      <c r="D110" s="73" t="s">
        <v>761</v>
      </c>
      <c r="E110" s="73" t="s">
        <v>147</v>
      </c>
      <c r="F110" s="76">
        <v>1.21086795404778E-6</v>
      </c>
      <c r="G110" s="73">
        <v>5.09476695089689</v>
      </c>
      <c r="H110" s="76">
        <v>3.1396405995619199E-6</v>
      </c>
      <c r="I110" s="73">
        <v>17</v>
      </c>
      <c r="J110" s="73">
        <v>43910507</v>
      </c>
      <c r="K110" s="73" t="s">
        <v>762</v>
      </c>
      <c r="L110" s="73">
        <v>1</v>
      </c>
      <c r="M110" s="73" t="s">
        <v>162</v>
      </c>
      <c r="N110" s="73">
        <v>12</v>
      </c>
      <c r="O110" s="73" t="s">
        <v>165</v>
      </c>
    </row>
    <row r="111" spans="1:15" x14ac:dyDescent="0.15">
      <c r="A111" s="73" t="s">
        <v>793</v>
      </c>
      <c r="B111" s="73" t="s">
        <v>794</v>
      </c>
      <c r="C111" s="73" t="s">
        <v>805</v>
      </c>
      <c r="D111" s="73" t="s">
        <v>761</v>
      </c>
      <c r="E111" s="73" t="s">
        <v>26</v>
      </c>
      <c r="F111" s="76">
        <v>6.7551499999999999E-42</v>
      </c>
      <c r="G111" s="73">
        <v>1.20536</v>
      </c>
      <c r="H111" s="76">
        <v>4.81353E-35</v>
      </c>
      <c r="I111" s="73">
        <v>17</v>
      </c>
      <c r="J111" s="73">
        <v>43910507</v>
      </c>
      <c r="K111" s="73" t="s">
        <v>762</v>
      </c>
      <c r="L111" s="73">
        <v>1</v>
      </c>
      <c r="M111" s="73" t="s">
        <v>162</v>
      </c>
      <c r="N111" s="73">
        <v>12</v>
      </c>
      <c r="O111" s="73" t="s">
        <v>165</v>
      </c>
    </row>
    <row r="112" spans="1:15" x14ac:dyDescent="0.15">
      <c r="A112" s="73" t="s">
        <v>793</v>
      </c>
      <c r="B112" s="73" t="s">
        <v>763</v>
      </c>
      <c r="C112" s="73" t="s">
        <v>777</v>
      </c>
      <c r="D112" s="73" t="s">
        <v>761</v>
      </c>
      <c r="E112" s="73" t="s">
        <v>26</v>
      </c>
      <c r="F112" s="73" t="s">
        <v>147</v>
      </c>
      <c r="G112" s="73">
        <v>1</v>
      </c>
      <c r="H112" s="73">
        <v>8.9999999999999993E-3</v>
      </c>
      <c r="I112" s="73">
        <v>17</v>
      </c>
      <c r="J112" s="73">
        <v>43910507</v>
      </c>
      <c r="K112" s="73" t="s">
        <v>762</v>
      </c>
      <c r="L112" s="73">
        <v>1</v>
      </c>
      <c r="M112" s="73" t="s">
        <v>162</v>
      </c>
      <c r="N112" s="73">
        <v>12</v>
      </c>
      <c r="O112" s="73" t="s">
        <v>165</v>
      </c>
    </row>
    <row r="113" spans="1:15" x14ac:dyDescent="0.15">
      <c r="A113" s="73" t="s">
        <v>793</v>
      </c>
      <c r="B113" s="73" t="s">
        <v>759</v>
      </c>
      <c r="C113" s="73" t="s">
        <v>782</v>
      </c>
      <c r="D113" s="73" t="s">
        <v>765</v>
      </c>
      <c r="E113" s="73" t="s">
        <v>147</v>
      </c>
      <c r="F113" s="76">
        <v>8.4430389699737505E-13</v>
      </c>
      <c r="G113" s="73">
        <v>7.99319246803719</v>
      </c>
      <c r="H113" s="76">
        <v>2.2033051450057701E-12</v>
      </c>
      <c r="I113" s="73">
        <v>17</v>
      </c>
      <c r="J113" s="73">
        <v>43910507</v>
      </c>
      <c r="K113" s="73" t="s">
        <v>766</v>
      </c>
      <c r="L113" s="73">
        <v>1</v>
      </c>
      <c r="M113" s="73" t="s">
        <v>162</v>
      </c>
      <c r="N113" s="73">
        <v>12</v>
      </c>
      <c r="O113" s="73" t="s">
        <v>165</v>
      </c>
    </row>
    <row r="114" spans="1:15" x14ac:dyDescent="0.15">
      <c r="A114" s="73" t="s">
        <v>793</v>
      </c>
      <c r="B114" s="73" t="s">
        <v>794</v>
      </c>
      <c r="C114" s="73" t="s">
        <v>807</v>
      </c>
      <c r="D114" s="73" t="s">
        <v>761</v>
      </c>
      <c r="E114" s="73" t="s">
        <v>26</v>
      </c>
      <c r="F114" s="76">
        <v>1.07442E-21</v>
      </c>
      <c r="G114" s="73">
        <v>1.11361</v>
      </c>
      <c r="H114" s="76">
        <v>2.4814299999999998E-16</v>
      </c>
      <c r="I114" s="73">
        <v>17</v>
      </c>
      <c r="J114" s="73">
        <v>43910507</v>
      </c>
      <c r="K114" s="73" t="s">
        <v>762</v>
      </c>
      <c r="L114" s="73">
        <v>1</v>
      </c>
      <c r="M114" s="73" t="s">
        <v>162</v>
      </c>
      <c r="N114" s="73">
        <v>12</v>
      </c>
      <c r="O114" s="73" t="s">
        <v>165</v>
      </c>
    </row>
    <row r="115" spans="1:15" x14ac:dyDescent="0.15">
      <c r="A115" s="73" t="s">
        <v>793</v>
      </c>
      <c r="B115" s="73" t="s">
        <v>794</v>
      </c>
      <c r="C115" s="73" t="s">
        <v>796</v>
      </c>
      <c r="D115" s="73" t="s">
        <v>771</v>
      </c>
      <c r="E115" s="73" t="s">
        <v>26</v>
      </c>
      <c r="F115" s="76">
        <v>4.5979900000000005E-13</v>
      </c>
      <c r="G115" s="73">
        <v>0.89239100000000005</v>
      </c>
      <c r="H115" s="76">
        <v>1.03581E-9</v>
      </c>
      <c r="I115" s="73">
        <v>17</v>
      </c>
      <c r="J115" s="73">
        <v>43910507</v>
      </c>
      <c r="K115" s="73" t="s">
        <v>772</v>
      </c>
      <c r="L115" s="73">
        <v>1</v>
      </c>
      <c r="M115" s="73" t="s">
        <v>162</v>
      </c>
      <c r="N115" s="73">
        <v>12</v>
      </c>
      <c r="O115" s="73" t="s">
        <v>165</v>
      </c>
    </row>
    <row r="116" spans="1:15" x14ac:dyDescent="0.15">
      <c r="A116" s="73" t="s">
        <v>793</v>
      </c>
      <c r="B116" s="73" t="s">
        <v>759</v>
      </c>
      <c r="C116" s="73" t="s">
        <v>773</v>
      </c>
      <c r="D116" s="73" t="s">
        <v>785</v>
      </c>
      <c r="E116" s="73" t="s">
        <v>147</v>
      </c>
      <c r="F116" s="76">
        <v>4.1206524649488003E-5</v>
      </c>
      <c r="G116" s="73">
        <v>-4.2477867731480803</v>
      </c>
      <c r="H116" s="73">
        <v>2.9327677465731299E-4</v>
      </c>
      <c r="I116" s="73">
        <v>17</v>
      </c>
      <c r="J116" s="73">
        <v>43910507</v>
      </c>
      <c r="K116" s="73" t="s">
        <v>203</v>
      </c>
      <c r="L116" s="73">
        <v>1</v>
      </c>
      <c r="M116" s="73" t="s">
        <v>162</v>
      </c>
      <c r="N116" s="73">
        <v>12</v>
      </c>
      <c r="O116" s="73" t="s">
        <v>165</v>
      </c>
    </row>
    <row r="117" spans="1:15" x14ac:dyDescent="0.15">
      <c r="A117" s="73" t="s">
        <v>793</v>
      </c>
      <c r="B117" s="73" t="s">
        <v>759</v>
      </c>
      <c r="C117" s="73" t="s">
        <v>774</v>
      </c>
      <c r="D117" s="73" t="s">
        <v>790</v>
      </c>
      <c r="E117" s="73" t="s">
        <v>147</v>
      </c>
      <c r="F117" s="73">
        <v>2.8262938014814699E-2</v>
      </c>
      <c r="G117" s="73">
        <v>-2.21940442080898</v>
      </c>
      <c r="H117" s="73">
        <v>4.8151299262692897E-2</v>
      </c>
      <c r="I117" s="73">
        <v>17</v>
      </c>
      <c r="J117" s="73">
        <v>43910507</v>
      </c>
      <c r="K117" s="73" t="s">
        <v>199</v>
      </c>
      <c r="L117" s="73">
        <v>1</v>
      </c>
      <c r="M117" s="73" t="s">
        <v>162</v>
      </c>
      <c r="N117" s="73">
        <v>12</v>
      </c>
      <c r="O117" s="73" t="s">
        <v>165</v>
      </c>
    </row>
    <row r="118" spans="1:15" x14ac:dyDescent="0.15">
      <c r="A118" s="73" t="s">
        <v>793</v>
      </c>
      <c r="B118" s="73" t="s">
        <v>759</v>
      </c>
      <c r="C118" s="73" t="s">
        <v>768</v>
      </c>
      <c r="D118" s="73" t="s">
        <v>765</v>
      </c>
      <c r="E118" s="73" t="s">
        <v>147</v>
      </c>
      <c r="F118" s="76">
        <v>1.18300306632928E-12</v>
      </c>
      <c r="G118" s="73">
        <v>7.94478552443627</v>
      </c>
      <c r="H118" s="76">
        <v>3.3572794512955899E-12</v>
      </c>
      <c r="I118" s="73">
        <v>17</v>
      </c>
      <c r="J118" s="73">
        <v>43910507</v>
      </c>
      <c r="K118" s="73" t="s">
        <v>766</v>
      </c>
      <c r="L118" s="73">
        <v>1</v>
      </c>
      <c r="M118" s="73" t="s">
        <v>162</v>
      </c>
      <c r="N118" s="73">
        <v>12</v>
      </c>
      <c r="O118" s="73" t="s">
        <v>165</v>
      </c>
    </row>
    <row r="119" spans="1:15" x14ac:dyDescent="0.15">
      <c r="A119" s="73" t="s">
        <v>793</v>
      </c>
      <c r="B119" s="73" t="s">
        <v>759</v>
      </c>
      <c r="C119" s="73" t="s">
        <v>769</v>
      </c>
      <c r="D119" s="73" t="s">
        <v>788</v>
      </c>
      <c r="E119" s="73" t="s">
        <v>147</v>
      </c>
      <c r="F119" s="73">
        <v>1.57421945514057E-2</v>
      </c>
      <c r="G119" s="73">
        <v>-2.4477318928385099</v>
      </c>
      <c r="H119" s="73">
        <v>2.9785128681156899E-2</v>
      </c>
      <c r="I119" s="73">
        <v>17</v>
      </c>
      <c r="J119" s="73">
        <v>43910507</v>
      </c>
      <c r="K119" s="73" t="s">
        <v>789</v>
      </c>
      <c r="L119" s="73">
        <v>1</v>
      </c>
      <c r="M119" s="73" t="s">
        <v>162</v>
      </c>
      <c r="N119" s="73">
        <v>12</v>
      </c>
      <c r="O119" s="73" t="s">
        <v>165</v>
      </c>
    </row>
    <row r="120" spans="1:15" x14ac:dyDescent="0.15">
      <c r="A120" s="73" t="s">
        <v>793</v>
      </c>
      <c r="B120" s="73" t="s">
        <v>759</v>
      </c>
      <c r="C120" s="73" t="s">
        <v>775</v>
      </c>
      <c r="D120" s="73" t="s">
        <v>785</v>
      </c>
      <c r="E120" s="73" t="s">
        <v>147</v>
      </c>
      <c r="F120" s="76">
        <v>2.1480522568863901E-5</v>
      </c>
      <c r="G120" s="73">
        <v>-4.4282837069194301</v>
      </c>
      <c r="H120" s="73">
        <v>1.2905835401782101E-4</v>
      </c>
      <c r="I120" s="73">
        <v>17</v>
      </c>
      <c r="J120" s="73">
        <v>43910507</v>
      </c>
      <c r="K120" s="73" t="s">
        <v>203</v>
      </c>
      <c r="L120" s="73">
        <v>1</v>
      </c>
      <c r="M120" s="73" t="s">
        <v>162</v>
      </c>
      <c r="N120" s="73">
        <v>12</v>
      </c>
      <c r="O120" s="73" t="s">
        <v>165</v>
      </c>
    </row>
    <row r="121" spans="1:15" x14ac:dyDescent="0.15">
      <c r="A121" s="73" t="s">
        <v>793</v>
      </c>
      <c r="B121" s="73" t="s">
        <v>759</v>
      </c>
      <c r="C121" s="73" t="s">
        <v>782</v>
      </c>
      <c r="D121" s="73" t="s">
        <v>785</v>
      </c>
      <c r="E121" s="73" t="s">
        <v>147</v>
      </c>
      <c r="F121" s="73">
        <v>2.6246579333227302E-3</v>
      </c>
      <c r="G121" s="73">
        <v>-3.0717472007281099</v>
      </c>
      <c r="H121" s="73">
        <v>1.50664304087704E-2</v>
      </c>
      <c r="I121" s="73">
        <v>17</v>
      </c>
      <c r="J121" s="73">
        <v>43910507</v>
      </c>
      <c r="K121" s="73" t="s">
        <v>203</v>
      </c>
      <c r="L121" s="73">
        <v>1</v>
      </c>
      <c r="M121" s="73" t="s">
        <v>162</v>
      </c>
      <c r="N121" s="73">
        <v>12</v>
      </c>
      <c r="O121" s="73" t="s">
        <v>165</v>
      </c>
    </row>
    <row r="122" spans="1:15" x14ac:dyDescent="0.15">
      <c r="A122" s="73" t="s">
        <v>793</v>
      </c>
      <c r="B122" s="73" t="s">
        <v>759</v>
      </c>
      <c r="C122" s="73" t="s">
        <v>782</v>
      </c>
      <c r="D122" s="73" t="s">
        <v>761</v>
      </c>
      <c r="E122" s="73" t="s">
        <v>147</v>
      </c>
      <c r="F122" s="76">
        <v>8.4430389699737505E-13</v>
      </c>
      <c r="G122" s="73">
        <v>7.99319246803719</v>
      </c>
      <c r="H122" s="76">
        <v>2.2033051450057701E-12</v>
      </c>
      <c r="I122" s="73">
        <v>17</v>
      </c>
      <c r="J122" s="73">
        <v>43910507</v>
      </c>
      <c r="K122" s="73" t="s">
        <v>762</v>
      </c>
      <c r="L122" s="73">
        <v>1</v>
      </c>
      <c r="M122" s="73" t="s">
        <v>162</v>
      </c>
      <c r="N122" s="73">
        <v>12</v>
      </c>
      <c r="O122" s="73" t="s">
        <v>165</v>
      </c>
    </row>
    <row r="123" spans="1:15" x14ac:dyDescent="0.15">
      <c r="A123" s="73" t="s">
        <v>793</v>
      </c>
      <c r="B123" s="73" t="s">
        <v>759</v>
      </c>
      <c r="C123" s="73" t="s">
        <v>775</v>
      </c>
      <c r="D123" s="73" t="s">
        <v>790</v>
      </c>
      <c r="E123" s="73" t="s">
        <v>147</v>
      </c>
      <c r="F123" s="73">
        <v>2.1759262221231102E-3</v>
      </c>
      <c r="G123" s="73">
        <v>-3.13459490293104</v>
      </c>
      <c r="H123" s="73">
        <v>4.67071255351258E-3</v>
      </c>
      <c r="I123" s="73">
        <v>17</v>
      </c>
      <c r="J123" s="73">
        <v>43910507</v>
      </c>
      <c r="K123" s="73" t="s">
        <v>199</v>
      </c>
      <c r="L123" s="73">
        <v>1</v>
      </c>
      <c r="M123" s="73" t="s">
        <v>162</v>
      </c>
      <c r="N123" s="73">
        <v>12</v>
      </c>
      <c r="O123" s="73" t="s">
        <v>165</v>
      </c>
    </row>
    <row r="124" spans="1:15" x14ac:dyDescent="0.15">
      <c r="A124" s="73" t="s">
        <v>793</v>
      </c>
      <c r="B124" s="73" t="s">
        <v>763</v>
      </c>
      <c r="C124" s="73" t="s">
        <v>777</v>
      </c>
      <c r="D124" s="73" t="s">
        <v>778</v>
      </c>
      <c r="E124" s="73" t="s">
        <v>26</v>
      </c>
      <c r="F124" s="73" t="s">
        <v>147</v>
      </c>
      <c r="G124" s="73">
        <v>1</v>
      </c>
      <c r="H124" s="73">
        <v>8.9999999999999993E-3</v>
      </c>
      <c r="I124" s="73">
        <v>17</v>
      </c>
      <c r="J124" s="73">
        <v>43910507</v>
      </c>
      <c r="K124" s="73" t="s">
        <v>779</v>
      </c>
      <c r="L124" s="73">
        <v>1</v>
      </c>
      <c r="M124" s="73" t="s">
        <v>162</v>
      </c>
      <c r="N124" s="73">
        <v>12</v>
      </c>
      <c r="O124" s="73" t="s">
        <v>165</v>
      </c>
    </row>
    <row r="125" spans="1:15" x14ac:dyDescent="0.15">
      <c r="A125" s="73" t="s">
        <v>793</v>
      </c>
      <c r="B125" s="73" t="s">
        <v>794</v>
      </c>
      <c r="C125" s="73" t="s">
        <v>800</v>
      </c>
      <c r="D125" s="73" t="s">
        <v>771</v>
      </c>
      <c r="E125" s="73" t="s">
        <v>26</v>
      </c>
      <c r="F125" s="76">
        <v>2.1585499999999999E-12</v>
      </c>
      <c r="G125" s="73">
        <v>0.77659400000000001</v>
      </c>
      <c r="H125" s="76">
        <v>8.9867900000000006E-9</v>
      </c>
      <c r="I125" s="73">
        <v>17</v>
      </c>
      <c r="J125" s="73">
        <v>43910507</v>
      </c>
      <c r="K125" s="73" t="s">
        <v>772</v>
      </c>
      <c r="L125" s="73">
        <v>1</v>
      </c>
      <c r="M125" s="73" t="s">
        <v>162</v>
      </c>
      <c r="N125" s="73">
        <v>12</v>
      </c>
      <c r="O125" s="73" t="s">
        <v>165</v>
      </c>
    </row>
    <row r="126" spans="1:15" x14ac:dyDescent="0.15">
      <c r="A126" s="73" t="s">
        <v>793</v>
      </c>
      <c r="B126" s="73" t="s">
        <v>759</v>
      </c>
      <c r="C126" s="73" t="s">
        <v>769</v>
      </c>
      <c r="D126" s="73" t="s">
        <v>765</v>
      </c>
      <c r="E126" s="73" t="s">
        <v>147</v>
      </c>
      <c r="F126" s="76">
        <v>4.6514790949888302E-13</v>
      </c>
      <c r="G126" s="73">
        <v>8.0675101405493503</v>
      </c>
      <c r="H126" s="76">
        <v>1.2519737590318499E-12</v>
      </c>
      <c r="I126" s="73">
        <v>17</v>
      </c>
      <c r="J126" s="73">
        <v>43910507</v>
      </c>
      <c r="K126" s="73" t="s">
        <v>766</v>
      </c>
      <c r="L126" s="73">
        <v>1</v>
      </c>
      <c r="M126" s="73" t="s">
        <v>162</v>
      </c>
      <c r="N126" s="73">
        <v>12</v>
      </c>
      <c r="O126" s="73" t="s">
        <v>165</v>
      </c>
    </row>
    <row r="127" spans="1:15" x14ac:dyDescent="0.15">
      <c r="A127" s="73" t="s">
        <v>793</v>
      </c>
      <c r="B127" s="73" t="s">
        <v>759</v>
      </c>
      <c r="C127" s="73" t="s">
        <v>760</v>
      </c>
      <c r="D127" s="73" t="s">
        <v>780</v>
      </c>
      <c r="E127" s="73" t="s">
        <v>147</v>
      </c>
      <c r="F127" s="76">
        <v>1.43777353847513E-6</v>
      </c>
      <c r="G127" s="73">
        <v>-5.0808796240111196</v>
      </c>
      <c r="H127" s="76">
        <v>1.3526027090552301E-5</v>
      </c>
      <c r="I127" s="73">
        <v>17</v>
      </c>
      <c r="J127" s="73">
        <v>43910507</v>
      </c>
      <c r="K127" s="73" t="s">
        <v>165</v>
      </c>
      <c r="L127" s="73">
        <v>1</v>
      </c>
      <c r="M127" s="73" t="s">
        <v>162</v>
      </c>
      <c r="N127" s="73">
        <v>12</v>
      </c>
      <c r="O127" s="73" t="s">
        <v>165</v>
      </c>
    </row>
    <row r="128" spans="1:15" x14ac:dyDescent="0.15">
      <c r="A128" s="73" t="s">
        <v>793</v>
      </c>
      <c r="B128" s="73" t="s">
        <v>759</v>
      </c>
      <c r="C128" s="73" t="s">
        <v>774</v>
      </c>
      <c r="D128" s="73" t="s">
        <v>765</v>
      </c>
      <c r="E128" s="73" t="s">
        <v>147</v>
      </c>
      <c r="F128" s="76">
        <v>4.1874330629857899E-12</v>
      </c>
      <c r="G128" s="73">
        <v>7.6709144613436502</v>
      </c>
      <c r="H128" s="76">
        <v>1.17569830145622E-11</v>
      </c>
      <c r="I128" s="73">
        <v>17</v>
      </c>
      <c r="J128" s="73">
        <v>43910507</v>
      </c>
      <c r="K128" s="73" t="s">
        <v>766</v>
      </c>
      <c r="L128" s="73">
        <v>1</v>
      </c>
      <c r="M128" s="73" t="s">
        <v>162</v>
      </c>
      <c r="N128" s="73">
        <v>12</v>
      </c>
      <c r="O128" s="73" t="s">
        <v>165</v>
      </c>
    </row>
    <row r="129" spans="1:15" x14ac:dyDescent="0.15">
      <c r="A129" s="73" t="s">
        <v>793</v>
      </c>
      <c r="B129" s="73" t="s">
        <v>794</v>
      </c>
      <c r="C129" s="73" t="s">
        <v>795</v>
      </c>
      <c r="D129" s="73" t="s">
        <v>808</v>
      </c>
      <c r="E129" s="73" t="s">
        <v>26</v>
      </c>
      <c r="F129" s="76">
        <v>1.5549199999999999E-22</v>
      </c>
      <c r="G129" s="73">
        <v>-0.70359499999999997</v>
      </c>
      <c r="H129" s="76">
        <v>7.8925700000000001E-19</v>
      </c>
      <c r="I129" s="73">
        <v>17</v>
      </c>
      <c r="J129" s="73">
        <v>43910507</v>
      </c>
      <c r="K129" s="73" t="s">
        <v>809</v>
      </c>
      <c r="L129" s="73">
        <v>1</v>
      </c>
      <c r="M129" s="73" t="s">
        <v>162</v>
      </c>
      <c r="N129" s="73">
        <v>12</v>
      </c>
      <c r="O129" s="73" t="s">
        <v>165</v>
      </c>
    </row>
    <row r="130" spans="1:15" x14ac:dyDescent="0.15">
      <c r="A130" s="73" t="s">
        <v>793</v>
      </c>
      <c r="B130" s="73" t="s">
        <v>759</v>
      </c>
      <c r="C130" s="73" t="s">
        <v>760</v>
      </c>
      <c r="D130" s="73" t="s">
        <v>785</v>
      </c>
      <c r="E130" s="73" t="s">
        <v>147</v>
      </c>
      <c r="F130" s="73">
        <v>3.7975454209667299E-4</v>
      </c>
      <c r="G130" s="73">
        <v>-3.6600273025571299</v>
      </c>
      <c r="H130" s="73">
        <v>2.69014798515535E-3</v>
      </c>
      <c r="I130" s="73">
        <v>17</v>
      </c>
      <c r="J130" s="73">
        <v>43910507</v>
      </c>
      <c r="K130" s="73" t="s">
        <v>203</v>
      </c>
      <c r="L130" s="73">
        <v>1</v>
      </c>
      <c r="M130" s="73" t="s">
        <v>162</v>
      </c>
      <c r="N130" s="73">
        <v>12</v>
      </c>
      <c r="O130" s="73" t="s">
        <v>165</v>
      </c>
    </row>
    <row r="131" spans="1:15" x14ac:dyDescent="0.15">
      <c r="A131" s="73" t="s">
        <v>793</v>
      </c>
      <c r="B131" s="73" t="s">
        <v>794</v>
      </c>
      <c r="C131" s="73" t="s">
        <v>810</v>
      </c>
      <c r="D131" s="73" t="s">
        <v>778</v>
      </c>
      <c r="E131" s="73" t="s">
        <v>26</v>
      </c>
      <c r="F131" s="76">
        <v>6.3257999999999996E-7</v>
      </c>
      <c r="G131" s="73">
        <v>0.67956700000000003</v>
      </c>
      <c r="H131" s="76">
        <v>2.4924000000000001E-20</v>
      </c>
      <c r="I131" s="73">
        <v>17</v>
      </c>
      <c r="J131" s="73">
        <v>43910507</v>
      </c>
      <c r="K131" s="73" t="s">
        <v>779</v>
      </c>
      <c r="L131" s="73">
        <v>1</v>
      </c>
      <c r="M131" s="73" t="s">
        <v>162</v>
      </c>
      <c r="N131" s="73">
        <v>12</v>
      </c>
      <c r="O131" s="73" t="s">
        <v>165</v>
      </c>
    </row>
    <row r="132" spans="1:15" x14ac:dyDescent="0.15">
      <c r="A132" s="73" t="s">
        <v>793</v>
      </c>
      <c r="B132" s="73" t="s">
        <v>794</v>
      </c>
      <c r="C132" s="73" t="s">
        <v>796</v>
      </c>
      <c r="D132" s="73" t="s">
        <v>761</v>
      </c>
      <c r="E132" s="73" t="s">
        <v>26</v>
      </c>
      <c r="F132" s="76">
        <v>1.15821E-29</v>
      </c>
      <c r="G132" s="73">
        <v>1.2255199999999999</v>
      </c>
      <c r="H132" s="76">
        <v>2.2059899999999999E-23</v>
      </c>
      <c r="I132" s="73">
        <v>17</v>
      </c>
      <c r="J132" s="73">
        <v>43910507</v>
      </c>
      <c r="K132" s="73" t="s">
        <v>762</v>
      </c>
      <c r="L132" s="73">
        <v>1</v>
      </c>
      <c r="M132" s="73" t="s">
        <v>162</v>
      </c>
      <c r="N132" s="73">
        <v>12</v>
      </c>
      <c r="O132" s="73" t="s">
        <v>165</v>
      </c>
    </row>
    <row r="133" spans="1:15" x14ac:dyDescent="0.15">
      <c r="A133" s="73" t="s">
        <v>793</v>
      </c>
      <c r="B133" s="73" t="s">
        <v>794</v>
      </c>
      <c r="C133" s="73" t="s">
        <v>799</v>
      </c>
      <c r="D133" s="73" t="s">
        <v>811</v>
      </c>
      <c r="E133" s="73" t="s">
        <v>26</v>
      </c>
      <c r="F133" s="76">
        <v>7.9223799999999999E-5</v>
      </c>
      <c r="G133" s="73">
        <v>-0.22773699999999999</v>
      </c>
      <c r="H133" s="73">
        <v>2.5869600000000001E-3</v>
      </c>
      <c r="I133" s="73">
        <v>17</v>
      </c>
      <c r="J133" s="73">
        <v>43910507</v>
      </c>
      <c r="K133" s="73" t="s">
        <v>812</v>
      </c>
      <c r="L133" s="73">
        <v>1</v>
      </c>
      <c r="M133" s="73" t="s">
        <v>162</v>
      </c>
      <c r="N133" s="73">
        <v>12</v>
      </c>
      <c r="O133" s="73" t="s">
        <v>165</v>
      </c>
    </row>
    <row r="134" spans="1:15" x14ac:dyDescent="0.15">
      <c r="A134" s="73" t="s">
        <v>793</v>
      </c>
      <c r="B134" s="73" t="s">
        <v>759</v>
      </c>
      <c r="C134" s="73" t="s">
        <v>768</v>
      </c>
      <c r="D134" s="73" t="s">
        <v>761</v>
      </c>
      <c r="E134" s="73" t="s">
        <v>147</v>
      </c>
      <c r="F134" s="73">
        <v>8.1659441432479496E-3</v>
      </c>
      <c r="G134" s="73">
        <v>-2.68989438809129</v>
      </c>
      <c r="H134" s="73">
        <v>1.9025512288638899E-2</v>
      </c>
      <c r="I134" s="73">
        <v>17</v>
      </c>
      <c r="J134" s="73">
        <v>43910507</v>
      </c>
      <c r="K134" s="73" t="s">
        <v>762</v>
      </c>
      <c r="L134" s="73">
        <v>1</v>
      </c>
      <c r="M134" s="73" t="s">
        <v>162</v>
      </c>
      <c r="N134" s="73">
        <v>12</v>
      </c>
      <c r="O134" s="73" t="s">
        <v>165</v>
      </c>
    </row>
    <row r="135" spans="1:15" x14ac:dyDescent="0.15">
      <c r="A135" s="73" t="s">
        <v>793</v>
      </c>
      <c r="B135" s="73" t="s">
        <v>759</v>
      </c>
      <c r="C135" s="73" t="s">
        <v>768</v>
      </c>
      <c r="D135" s="73" t="s">
        <v>785</v>
      </c>
      <c r="E135" s="73" t="s">
        <v>147</v>
      </c>
      <c r="F135" s="76">
        <v>1.1361934966350099E-6</v>
      </c>
      <c r="G135" s="73">
        <v>-5.12829179148624</v>
      </c>
      <c r="H135" s="76">
        <v>8.3863728205965204E-6</v>
      </c>
      <c r="I135" s="73">
        <v>17</v>
      </c>
      <c r="J135" s="73">
        <v>43910507</v>
      </c>
      <c r="K135" s="73" t="s">
        <v>203</v>
      </c>
      <c r="L135" s="73">
        <v>1</v>
      </c>
      <c r="M135" s="73" t="s">
        <v>162</v>
      </c>
      <c r="N135" s="73">
        <v>12</v>
      </c>
      <c r="O135" s="73" t="s">
        <v>165</v>
      </c>
    </row>
    <row r="136" spans="1:15" x14ac:dyDescent="0.15">
      <c r="A136" s="73" t="s">
        <v>793</v>
      </c>
      <c r="B136" s="73" t="s">
        <v>794</v>
      </c>
      <c r="C136" s="73" t="s">
        <v>801</v>
      </c>
      <c r="D136" s="73" t="s">
        <v>761</v>
      </c>
      <c r="E136" s="73" t="s">
        <v>26</v>
      </c>
      <c r="F136" s="76">
        <v>9.3483799999999992E-34</v>
      </c>
      <c r="G136" s="73">
        <v>1.19171</v>
      </c>
      <c r="H136" s="76">
        <v>1.29741E-27</v>
      </c>
      <c r="I136" s="73">
        <v>17</v>
      </c>
      <c r="J136" s="73">
        <v>43910507</v>
      </c>
      <c r="K136" s="73" t="s">
        <v>762</v>
      </c>
      <c r="L136" s="73">
        <v>1</v>
      </c>
      <c r="M136" s="73" t="s">
        <v>162</v>
      </c>
      <c r="N136" s="73">
        <v>12</v>
      </c>
      <c r="O136" s="73" t="s">
        <v>165</v>
      </c>
    </row>
    <row r="137" spans="1:15" x14ac:dyDescent="0.15">
      <c r="A137" s="73" t="s">
        <v>793</v>
      </c>
      <c r="B137" s="73" t="s">
        <v>794</v>
      </c>
      <c r="C137" s="73" t="s">
        <v>795</v>
      </c>
      <c r="D137" s="73" t="s">
        <v>771</v>
      </c>
      <c r="E137" s="73" t="s">
        <v>26</v>
      </c>
      <c r="F137" s="76">
        <v>1.76181E-36</v>
      </c>
      <c r="G137" s="73">
        <v>1.1195299999999999</v>
      </c>
      <c r="H137" s="76">
        <v>7.4181199999999999E-31</v>
      </c>
      <c r="I137" s="73">
        <v>17</v>
      </c>
      <c r="J137" s="73">
        <v>43910507</v>
      </c>
      <c r="K137" s="73" t="s">
        <v>772</v>
      </c>
      <c r="L137" s="73">
        <v>1</v>
      </c>
      <c r="M137" s="73" t="s">
        <v>162</v>
      </c>
      <c r="N137" s="73">
        <v>12</v>
      </c>
      <c r="O137" s="73" t="s">
        <v>165</v>
      </c>
    </row>
    <row r="138" spans="1:15" x14ac:dyDescent="0.15">
      <c r="A138" s="73" t="s">
        <v>793</v>
      </c>
      <c r="B138" s="73" t="s">
        <v>794</v>
      </c>
      <c r="C138" s="73" t="s">
        <v>795</v>
      </c>
      <c r="D138" s="73" t="s">
        <v>813</v>
      </c>
      <c r="E138" s="73" t="s">
        <v>26</v>
      </c>
      <c r="F138" s="73">
        <v>1.7186600000000001E-4</v>
      </c>
      <c r="G138" s="73">
        <v>-0.14865</v>
      </c>
      <c r="H138" s="76">
        <v>2.1445899999999999E-10</v>
      </c>
      <c r="I138" s="73">
        <v>17</v>
      </c>
      <c r="J138" s="73">
        <v>43910507</v>
      </c>
      <c r="K138" s="73" t="s">
        <v>814</v>
      </c>
      <c r="L138" s="73">
        <v>1</v>
      </c>
      <c r="M138" s="73" t="s">
        <v>162</v>
      </c>
      <c r="N138" s="73">
        <v>12</v>
      </c>
      <c r="O138" s="73" t="s">
        <v>165</v>
      </c>
    </row>
    <row r="139" spans="1:15" x14ac:dyDescent="0.15">
      <c r="A139" s="73" t="s">
        <v>793</v>
      </c>
      <c r="B139" s="73" t="s">
        <v>794</v>
      </c>
      <c r="C139" s="73" t="s">
        <v>802</v>
      </c>
      <c r="D139" s="73" t="s">
        <v>761</v>
      </c>
      <c r="E139" s="73" t="s">
        <v>26</v>
      </c>
      <c r="F139" s="76">
        <v>1.9877700000000001E-44</v>
      </c>
      <c r="G139" s="73">
        <v>1.2052799999999999</v>
      </c>
      <c r="H139" s="76">
        <v>4.1493599999999999E-37</v>
      </c>
      <c r="I139" s="73">
        <v>17</v>
      </c>
      <c r="J139" s="73">
        <v>43910507</v>
      </c>
      <c r="K139" s="73" t="s">
        <v>762</v>
      </c>
      <c r="L139" s="73">
        <v>1</v>
      </c>
      <c r="M139" s="73" t="s">
        <v>162</v>
      </c>
      <c r="N139" s="73">
        <v>12</v>
      </c>
      <c r="O139" s="73" t="s">
        <v>165</v>
      </c>
    </row>
    <row r="140" spans="1:15" x14ac:dyDescent="0.15">
      <c r="A140" s="73" t="s">
        <v>793</v>
      </c>
      <c r="B140" s="73" t="s">
        <v>763</v>
      </c>
      <c r="C140" s="73" t="s">
        <v>786</v>
      </c>
      <c r="D140" s="73" t="s">
        <v>783</v>
      </c>
      <c r="E140" s="73" t="s">
        <v>26</v>
      </c>
      <c r="F140" s="73" t="s">
        <v>147</v>
      </c>
      <c r="G140" s="73">
        <v>1</v>
      </c>
      <c r="H140" s="73">
        <v>8.9999999999999993E-3</v>
      </c>
      <c r="I140" s="73">
        <v>17</v>
      </c>
      <c r="J140" s="73">
        <v>43910507</v>
      </c>
      <c r="K140" s="73" t="s">
        <v>249</v>
      </c>
      <c r="L140" s="73">
        <v>1</v>
      </c>
      <c r="M140" s="73" t="s">
        <v>162</v>
      </c>
      <c r="N140" s="73">
        <v>12</v>
      </c>
      <c r="O140" s="73" t="s">
        <v>165</v>
      </c>
    </row>
    <row r="141" spans="1:15" x14ac:dyDescent="0.15">
      <c r="A141" s="73" t="s">
        <v>793</v>
      </c>
      <c r="B141" s="73" t="s">
        <v>794</v>
      </c>
      <c r="C141" s="73" t="s">
        <v>806</v>
      </c>
      <c r="D141" s="73" t="s">
        <v>797</v>
      </c>
      <c r="E141" s="73" t="s">
        <v>26</v>
      </c>
      <c r="F141" s="76">
        <v>4.6571400000000002E-8</v>
      </c>
      <c r="G141" s="73">
        <v>0.31310500000000002</v>
      </c>
      <c r="H141" s="76">
        <v>3.8311899999999998E-7</v>
      </c>
      <c r="I141" s="73">
        <v>17</v>
      </c>
      <c r="J141" s="73">
        <v>43910507</v>
      </c>
      <c r="K141" s="73" t="s">
        <v>798</v>
      </c>
      <c r="L141" s="73">
        <v>1</v>
      </c>
      <c r="M141" s="73" t="s">
        <v>162</v>
      </c>
      <c r="N141" s="73">
        <v>12</v>
      </c>
      <c r="O141" s="73" t="s">
        <v>165</v>
      </c>
    </row>
    <row r="142" spans="1:15" x14ac:dyDescent="0.15">
      <c r="A142" s="73" t="s">
        <v>793</v>
      </c>
      <c r="B142" s="73" t="s">
        <v>759</v>
      </c>
      <c r="C142" s="73" t="s">
        <v>775</v>
      </c>
      <c r="D142" s="73" t="s">
        <v>761</v>
      </c>
      <c r="E142" s="73" t="s">
        <v>147</v>
      </c>
      <c r="F142" s="76">
        <v>1.34466422785179E-5</v>
      </c>
      <c r="G142" s="73">
        <v>-4.5453766635951602</v>
      </c>
      <c r="H142" s="76">
        <v>3.1139948138788803E-5</v>
      </c>
      <c r="I142" s="73">
        <v>17</v>
      </c>
      <c r="J142" s="73">
        <v>43910507</v>
      </c>
      <c r="K142" s="73" t="s">
        <v>762</v>
      </c>
      <c r="L142" s="73">
        <v>1</v>
      </c>
      <c r="M142" s="73" t="s">
        <v>162</v>
      </c>
      <c r="N142" s="73">
        <v>12</v>
      </c>
      <c r="O142" s="73" t="s">
        <v>165</v>
      </c>
    </row>
    <row r="143" spans="1:15" x14ac:dyDescent="0.15">
      <c r="A143" s="73" t="s">
        <v>793</v>
      </c>
      <c r="B143" s="73" t="s">
        <v>763</v>
      </c>
      <c r="C143" s="73" t="s">
        <v>777</v>
      </c>
      <c r="D143" s="73" t="s">
        <v>783</v>
      </c>
      <c r="E143" s="73" t="s">
        <v>26</v>
      </c>
      <c r="F143" s="73" t="s">
        <v>147</v>
      </c>
      <c r="G143" s="73">
        <v>1</v>
      </c>
      <c r="H143" s="73">
        <v>8.9999999999999993E-3</v>
      </c>
      <c r="I143" s="73">
        <v>17</v>
      </c>
      <c r="J143" s="73">
        <v>43910507</v>
      </c>
      <c r="K143" s="73" t="s">
        <v>249</v>
      </c>
      <c r="L143" s="73">
        <v>1</v>
      </c>
      <c r="M143" s="73" t="s">
        <v>162</v>
      </c>
      <c r="N143" s="73">
        <v>12</v>
      </c>
      <c r="O143" s="73" t="s">
        <v>165</v>
      </c>
    </row>
    <row r="144" spans="1:15" x14ac:dyDescent="0.15">
      <c r="A144" s="73" t="s">
        <v>793</v>
      </c>
      <c r="B144" s="73" t="s">
        <v>794</v>
      </c>
      <c r="C144" s="73" t="s">
        <v>810</v>
      </c>
      <c r="D144" s="73" t="s">
        <v>797</v>
      </c>
      <c r="E144" s="73" t="s">
        <v>26</v>
      </c>
      <c r="F144" s="76">
        <v>1.7410300000000002E-5</v>
      </c>
      <c r="G144" s="73">
        <v>0.33738299999999999</v>
      </c>
      <c r="H144" s="73">
        <v>2.2551799999999999E-3</v>
      </c>
      <c r="I144" s="73">
        <v>17</v>
      </c>
      <c r="J144" s="73">
        <v>43910507</v>
      </c>
      <c r="K144" s="73" t="s">
        <v>798</v>
      </c>
      <c r="L144" s="73">
        <v>1</v>
      </c>
      <c r="M144" s="73" t="s">
        <v>162</v>
      </c>
      <c r="N144" s="73">
        <v>12</v>
      </c>
      <c r="O144" s="73" t="s">
        <v>165</v>
      </c>
    </row>
    <row r="145" spans="1:15" x14ac:dyDescent="0.15">
      <c r="A145" s="73" t="s">
        <v>793</v>
      </c>
      <c r="B145" s="73" t="s">
        <v>794</v>
      </c>
      <c r="C145" s="73" t="s">
        <v>799</v>
      </c>
      <c r="D145" s="73" t="s">
        <v>808</v>
      </c>
      <c r="E145" s="73" t="s">
        <v>26</v>
      </c>
      <c r="F145" s="76">
        <v>5.1187500000000002E-19</v>
      </c>
      <c r="G145" s="73">
        <v>-0.64096600000000004</v>
      </c>
      <c r="H145" s="76">
        <v>1.7590500000000001E-15</v>
      </c>
      <c r="I145" s="73">
        <v>17</v>
      </c>
      <c r="J145" s="73">
        <v>43910507</v>
      </c>
      <c r="K145" s="73" t="s">
        <v>809</v>
      </c>
      <c r="L145" s="73">
        <v>1</v>
      </c>
      <c r="M145" s="73" t="s">
        <v>162</v>
      </c>
      <c r="N145" s="73">
        <v>12</v>
      </c>
      <c r="O145" s="73" t="s">
        <v>165</v>
      </c>
    </row>
    <row r="146" spans="1:15" x14ac:dyDescent="0.15">
      <c r="A146" s="73" t="s">
        <v>793</v>
      </c>
      <c r="B146" s="73" t="s">
        <v>759</v>
      </c>
      <c r="C146" s="73" t="s">
        <v>760</v>
      </c>
      <c r="D146" s="73" t="s">
        <v>761</v>
      </c>
      <c r="E146" s="73" t="s">
        <v>147</v>
      </c>
      <c r="F146" s="76">
        <v>1.43451463703268E-8</v>
      </c>
      <c r="G146" s="73">
        <v>6.09632009249394</v>
      </c>
      <c r="H146" s="76">
        <v>3.6222432904010197E-8</v>
      </c>
      <c r="I146" s="73">
        <v>17</v>
      </c>
      <c r="J146" s="73">
        <v>43910507</v>
      </c>
      <c r="K146" s="73" t="s">
        <v>762</v>
      </c>
      <c r="L146" s="73">
        <v>1</v>
      </c>
      <c r="M146" s="73" t="s">
        <v>162</v>
      </c>
      <c r="N146" s="73">
        <v>12</v>
      </c>
      <c r="O146" s="73" t="s">
        <v>165</v>
      </c>
    </row>
    <row r="147" spans="1:15" x14ac:dyDescent="0.15">
      <c r="A147" s="73" t="s">
        <v>793</v>
      </c>
      <c r="B147" s="73" t="s">
        <v>794</v>
      </c>
      <c r="C147" s="73" t="s">
        <v>803</v>
      </c>
      <c r="D147" s="73" t="s">
        <v>778</v>
      </c>
      <c r="E147" s="73" t="s">
        <v>26</v>
      </c>
      <c r="F147" s="76">
        <v>5.0633500000000001E-11</v>
      </c>
      <c r="G147" s="73">
        <v>0.76688500000000004</v>
      </c>
      <c r="H147" s="76">
        <v>3.8200499999999999E-31</v>
      </c>
      <c r="I147" s="73">
        <v>17</v>
      </c>
      <c r="J147" s="73">
        <v>43910507</v>
      </c>
      <c r="K147" s="73" t="s">
        <v>779</v>
      </c>
      <c r="L147" s="73">
        <v>1</v>
      </c>
      <c r="M147" s="73" t="s">
        <v>162</v>
      </c>
      <c r="N147" s="73">
        <v>12</v>
      </c>
      <c r="O147" s="73" t="s">
        <v>165</v>
      </c>
    </row>
    <row r="148" spans="1:15" x14ac:dyDescent="0.15">
      <c r="A148" s="73" t="s">
        <v>793</v>
      </c>
      <c r="B148" s="73" t="s">
        <v>794</v>
      </c>
      <c r="C148" s="73" t="s">
        <v>810</v>
      </c>
      <c r="D148" s="73" t="s">
        <v>771</v>
      </c>
      <c r="E148" s="73" t="s">
        <v>26</v>
      </c>
      <c r="F148" s="76">
        <v>6.1872000000000001E-10</v>
      </c>
      <c r="G148" s="73">
        <v>0.81661099999999998</v>
      </c>
      <c r="H148" s="76">
        <v>1.19361E-6</v>
      </c>
      <c r="I148" s="73">
        <v>17</v>
      </c>
      <c r="J148" s="73">
        <v>43910507</v>
      </c>
      <c r="K148" s="73" t="s">
        <v>772</v>
      </c>
      <c r="L148" s="73">
        <v>1</v>
      </c>
      <c r="M148" s="73" t="s">
        <v>162</v>
      </c>
      <c r="N148" s="73">
        <v>12</v>
      </c>
      <c r="O148" s="73" t="s">
        <v>165</v>
      </c>
    </row>
    <row r="149" spans="1:15" x14ac:dyDescent="0.15">
      <c r="A149" s="73" t="s">
        <v>793</v>
      </c>
      <c r="B149" s="73" t="s">
        <v>759</v>
      </c>
      <c r="C149" s="73" t="s">
        <v>773</v>
      </c>
      <c r="D149" s="73" t="s">
        <v>761</v>
      </c>
      <c r="E149" s="73" t="s">
        <v>147</v>
      </c>
      <c r="F149" s="76">
        <v>6.3736017024163904E-25</v>
      </c>
      <c r="G149" s="73">
        <v>12.9052775429383</v>
      </c>
      <c r="H149" s="76">
        <v>1.68413664289679E-24</v>
      </c>
      <c r="I149" s="73">
        <v>17</v>
      </c>
      <c r="J149" s="73">
        <v>43910507</v>
      </c>
      <c r="K149" s="73" t="s">
        <v>762</v>
      </c>
      <c r="L149" s="73">
        <v>1</v>
      </c>
      <c r="M149" s="73" t="s">
        <v>162</v>
      </c>
      <c r="N149" s="73">
        <v>12</v>
      </c>
      <c r="O149" s="73" t="s">
        <v>165</v>
      </c>
    </row>
    <row r="150" spans="1:15" x14ac:dyDescent="0.15">
      <c r="A150" s="73" t="s">
        <v>793</v>
      </c>
      <c r="B150" s="73" t="s">
        <v>794</v>
      </c>
      <c r="C150" s="73" t="s">
        <v>810</v>
      </c>
      <c r="D150" s="73" t="s">
        <v>761</v>
      </c>
      <c r="E150" s="73" t="s">
        <v>26</v>
      </c>
      <c r="F150" s="76">
        <v>9.01135E-26</v>
      </c>
      <c r="G150" s="73">
        <v>1.10433</v>
      </c>
      <c r="H150" s="76">
        <v>7.1246200000000001E-22</v>
      </c>
      <c r="I150" s="73">
        <v>17</v>
      </c>
      <c r="J150" s="73">
        <v>43910507</v>
      </c>
      <c r="K150" s="73" t="s">
        <v>762</v>
      </c>
      <c r="L150" s="73">
        <v>1</v>
      </c>
      <c r="M150" s="73" t="s">
        <v>162</v>
      </c>
      <c r="N150" s="73">
        <v>12</v>
      </c>
      <c r="O150" s="73" t="s">
        <v>165</v>
      </c>
    </row>
    <row r="151" spans="1:15" x14ac:dyDescent="0.15">
      <c r="A151" s="73" t="s">
        <v>793</v>
      </c>
      <c r="B151" s="73" t="s">
        <v>794</v>
      </c>
      <c r="C151" s="73" t="s">
        <v>800</v>
      </c>
      <c r="D151" s="73" t="s">
        <v>778</v>
      </c>
      <c r="E151" s="73" t="s">
        <v>26</v>
      </c>
      <c r="F151" s="76">
        <v>8.5807299999999998E-8</v>
      </c>
      <c r="G151" s="73">
        <v>0.681975</v>
      </c>
      <c r="H151" s="76">
        <v>1.6220199999999999E-31</v>
      </c>
      <c r="I151" s="73">
        <v>17</v>
      </c>
      <c r="J151" s="73">
        <v>43910507</v>
      </c>
      <c r="K151" s="73" t="s">
        <v>779</v>
      </c>
      <c r="L151" s="73">
        <v>1</v>
      </c>
      <c r="M151" s="73" t="s">
        <v>162</v>
      </c>
      <c r="N151" s="73">
        <v>12</v>
      </c>
      <c r="O151" s="73" t="s">
        <v>165</v>
      </c>
    </row>
    <row r="152" spans="1:15" x14ac:dyDescent="0.15">
      <c r="A152" s="73" t="s">
        <v>793</v>
      </c>
      <c r="B152" s="73" t="s">
        <v>763</v>
      </c>
      <c r="C152" s="73" t="s">
        <v>786</v>
      </c>
      <c r="D152" s="73" t="s">
        <v>815</v>
      </c>
      <c r="E152" s="73" t="s">
        <v>26</v>
      </c>
      <c r="F152" s="73" t="s">
        <v>147</v>
      </c>
      <c r="G152" s="73">
        <v>1</v>
      </c>
      <c r="H152" s="73">
        <v>8.9999999999999993E-3</v>
      </c>
      <c r="I152" s="73">
        <v>17</v>
      </c>
      <c r="J152" s="73">
        <v>43910507</v>
      </c>
      <c r="K152" s="73" t="s">
        <v>816</v>
      </c>
      <c r="L152" s="73">
        <v>1</v>
      </c>
      <c r="M152" s="73" t="s">
        <v>162</v>
      </c>
      <c r="N152" s="73">
        <v>12</v>
      </c>
      <c r="O152" s="73" t="s">
        <v>165</v>
      </c>
    </row>
    <row r="153" spans="1:15" x14ac:dyDescent="0.15">
      <c r="A153" s="73" t="s">
        <v>793</v>
      </c>
      <c r="B153" s="73" t="s">
        <v>794</v>
      </c>
      <c r="C153" s="73" t="s">
        <v>807</v>
      </c>
      <c r="D153" s="73" t="s">
        <v>778</v>
      </c>
      <c r="E153" s="73" t="s">
        <v>26</v>
      </c>
      <c r="F153" s="76">
        <v>7.1935400000000004E-10</v>
      </c>
      <c r="G153" s="73">
        <v>0.90800499999999995</v>
      </c>
      <c r="H153" s="76">
        <v>1.09702E-10</v>
      </c>
      <c r="I153" s="73">
        <v>17</v>
      </c>
      <c r="J153" s="73">
        <v>43910507</v>
      </c>
      <c r="K153" s="73" t="s">
        <v>779</v>
      </c>
      <c r="L153" s="73">
        <v>1</v>
      </c>
      <c r="M153" s="73" t="s">
        <v>162</v>
      </c>
      <c r="N153" s="73">
        <v>12</v>
      </c>
      <c r="O153" s="73" t="s">
        <v>165</v>
      </c>
    </row>
    <row r="154" spans="1:15" x14ac:dyDescent="0.15">
      <c r="A154" s="73" t="s">
        <v>793</v>
      </c>
      <c r="B154" s="73" t="s">
        <v>794</v>
      </c>
      <c r="C154" s="73" t="s">
        <v>817</v>
      </c>
      <c r="D154" s="73" t="s">
        <v>761</v>
      </c>
      <c r="E154" s="73" t="s">
        <v>26</v>
      </c>
      <c r="F154" s="76">
        <v>6.6439600000000002E-41</v>
      </c>
      <c r="G154" s="73">
        <v>1.3035300000000001</v>
      </c>
      <c r="H154" s="76">
        <v>2.4881100000000001E-35</v>
      </c>
      <c r="I154" s="73">
        <v>17</v>
      </c>
      <c r="J154" s="73">
        <v>43910507</v>
      </c>
      <c r="K154" s="73" t="s">
        <v>762</v>
      </c>
      <c r="L154" s="73">
        <v>1</v>
      </c>
      <c r="M154" s="73" t="s">
        <v>162</v>
      </c>
      <c r="N154" s="73">
        <v>12</v>
      </c>
      <c r="O154" s="73" t="s">
        <v>165</v>
      </c>
    </row>
    <row r="155" spans="1:15" x14ac:dyDescent="0.15">
      <c r="A155" s="73" t="s">
        <v>793</v>
      </c>
      <c r="B155" s="73" t="s">
        <v>759</v>
      </c>
      <c r="C155" s="73" t="s">
        <v>775</v>
      </c>
      <c r="D155" s="73" t="s">
        <v>761</v>
      </c>
      <c r="E155" s="73" t="s">
        <v>147</v>
      </c>
      <c r="F155" s="76">
        <v>7.1512713881338198E-15</v>
      </c>
      <c r="G155" s="73">
        <v>8.9295517746533104</v>
      </c>
      <c r="H155" s="76">
        <v>1.9176891446073202E-14</v>
      </c>
      <c r="I155" s="73">
        <v>17</v>
      </c>
      <c r="J155" s="73">
        <v>43910507</v>
      </c>
      <c r="K155" s="73" t="s">
        <v>762</v>
      </c>
      <c r="L155" s="73">
        <v>1</v>
      </c>
      <c r="M155" s="73" t="s">
        <v>162</v>
      </c>
      <c r="N155" s="73">
        <v>12</v>
      </c>
      <c r="O155" s="73" t="s">
        <v>165</v>
      </c>
    </row>
    <row r="156" spans="1:15" x14ac:dyDescent="0.15">
      <c r="A156" s="73" t="s">
        <v>793</v>
      </c>
      <c r="B156" s="73" t="s">
        <v>759</v>
      </c>
      <c r="C156" s="73" t="s">
        <v>760</v>
      </c>
      <c r="D156" s="73" t="s">
        <v>761</v>
      </c>
      <c r="E156" s="73" t="s">
        <v>147</v>
      </c>
      <c r="F156" s="73">
        <v>1.3721105097637899E-3</v>
      </c>
      <c r="G156" s="73">
        <v>-3.2790522943847198</v>
      </c>
      <c r="H156" s="73">
        <v>3.27020888786481E-3</v>
      </c>
      <c r="I156" s="73">
        <v>17</v>
      </c>
      <c r="J156" s="73">
        <v>43910507</v>
      </c>
      <c r="K156" s="73" t="s">
        <v>762</v>
      </c>
      <c r="L156" s="73">
        <v>1</v>
      </c>
      <c r="M156" s="73" t="s">
        <v>162</v>
      </c>
      <c r="N156" s="73">
        <v>12</v>
      </c>
      <c r="O156" s="73" t="s">
        <v>165</v>
      </c>
    </row>
    <row r="157" spans="1:15" x14ac:dyDescent="0.15">
      <c r="A157" s="73" t="s">
        <v>793</v>
      </c>
      <c r="B157" s="73" t="s">
        <v>759</v>
      </c>
      <c r="C157" s="73" t="s">
        <v>782</v>
      </c>
      <c r="D157" s="73" t="s">
        <v>761</v>
      </c>
      <c r="E157" s="73" t="s">
        <v>147</v>
      </c>
      <c r="F157" s="73">
        <v>1.5166035696165999E-2</v>
      </c>
      <c r="G157" s="73">
        <v>-2.4631767735925698</v>
      </c>
      <c r="H157" s="73">
        <v>3.3424948498396799E-2</v>
      </c>
      <c r="I157" s="73">
        <v>17</v>
      </c>
      <c r="J157" s="73">
        <v>43910507</v>
      </c>
      <c r="K157" s="73" t="s">
        <v>762</v>
      </c>
      <c r="L157" s="73">
        <v>1</v>
      </c>
      <c r="M157" s="73" t="s">
        <v>162</v>
      </c>
      <c r="N157" s="73">
        <v>12</v>
      </c>
      <c r="O157" s="73" t="s">
        <v>165</v>
      </c>
    </row>
    <row r="158" spans="1:15" x14ac:dyDescent="0.15">
      <c r="A158" s="73" t="s">
        <v>793</v>
      </c>
      <c r="B158" s="73" t="s">
        <v>763</v>
      </c>
      <c r="C158" s="73" t="s">
        <v>777</v>
      </c>
      <c r="D158" s="73" t="s">
        <v>761</v>
      </c>
      <c r="E158" s="73" t="s">
        <v>26</v>
      </c>
      <c r="F158" s="73" t="s">
        <v>147</v>
      </c>
      <c r="G158" s="73">
        <v>1</v>
      </c>
      <c r="H158" s="73">
        <v>8.9999999999999993E-3</v>
      </c>
      <c r="I158" s="73">
        <v>17</v>
      </c>
      <c r="J158" s="73">
        <v>43910507</v>
      </c>
      <c r="K158" s="73" t="s">
        <v>762</v>
      </c>
      <c r="L158" s="73">
        <v>1</v>
      </c>
      <c r="M158" s="73" t="s">
        <v>162</v>
      </c>
      <c r="N158" s="73">
        <v>12</v>
      </c>
      <c r="O158" s="73" t="s">
        <v>165</v>
      </c>
    </row>
    <row r="159" spans="1:15" x14ac:dyDescent="0.15">
      <c r="A159" s="73" t="s">
        <v>793</v>
      </c>
      <c r="B159" s="73" t="s">
        <v>759</v>
      </c>
      <c r="C159" s="73" t="s">
        <v>776</v>
      </c>
      <c r="D159" s="73" t="s">
        <v>761</v>
      </c>
      <c r="E159" s="73" t="s">
        <v>147</v>
      </c>
      <c r="F159" s="76">
        <v>1.8874129442745499E-11</v>
      </c>
      <c r="G159" s="73">
        <v>7.5795445962371701</v>
      </c>
      <c r="H159" s="76">
        <v>5.1829150414293802E-11</v>
      </c>
      <c r="I159" s="73">
        <v>17</v>
      </c>
      <c r="J159" s="73">
        <v>43910507</v>
      </c>
      <c r="K159" s="73" t="s">
        <v>762</v>
      </c>
      <c r="L159" s="73">
        <v>1</v>
      </c>
      <c r="M159" s="73" t="s">
        <v>162</v>
      </c>
      <c r="N159" s="73">
        <v>12</v>
      </c>
      <c r="O159" s="73" t="s">
        <v>165</v>
      </c>
    </row>
    <row r="160" spans="1:15" x14ac:dyDescent="0.15">
      <c r="A160" s="73" t="s">
        <v>793</v>
      </c>
      <c r="B160" s="73" t="s">
        <v>763</v>
      </c>
      <c r="C160" s="73" t="s">
        <v>786</v>
      </c>
      <c r="D160" s="73" t="s">
        <v>792</v>
      </c>
      <c r="E160" s="73" t="s">
        <v>26</v>
      </c>
      <c r="F160" s="73" t="s">
        <v>147</v>
      </c>
      <c r="G160" s="73">
        <v>1</v>
      </c>
      <c r="H160" s="73">
        <v>8.9999999999999993E-3</v>
      </c>
      <c r="I160" s="73">
        <v>17</v>
      </c>
      <c r="J160" s="73">
        <v>43910507</v>
      </c>
      <c r="K160" s="73" t="s">
        <v>161</v>
      </c>
      <c r="L160" s="73">
        <v>1</v>
      </c>
      <c r="M160" s="73" t="s">
        <v>162</v>
      </c>
      <c r="N160" s="73">
        <v>12</v>
      </c>
      <c r="O160" s="73" t="s">
        <v>165</v>
      </c>
    </row>
    <row r="161" spans="1:15" x14ac:dyDescent="0.15">
      <c r="A161" s="73" t="s">
        <v>793</v>
      </c>
      <c r="B161" s="73" t="s">
        <v>794</v>
      </c>
      <c r="C161" s="73" t="s">
        <v>801</v>
      </c>
      <c r="D161" s="73" t="s">
        <v>778</v>
      </c>
      <c r="E161" s="73" t="s">
        <v>26</v>
      </c>
      <c r="F161" s="76">
        <v>3.17055E-9</v>
      </c>
      <c r="G161" s="73">
        <v>0.71588300000000005</v>
      </c>
      <c r="H161" s="76">
        <v>5.4265500000000005E-23</v>
      </c>
      <c r="I161" s="73">
        <v>17</v>
      </c>
      <c r="J161" s="73">
        <v>43910507</v>
      </c>
      <c r="K161" s="73" t="s">
        <v>779</v>
      </c>
      <c r="L161" s="73">
        <v>1</v>
      </c>
      <c r="M161" s="73" t="s">
        <v>162</v>
      </c>
      <c r="N161" s="73">
        <v>12</v>
      </c>
      <c r="O161" s="73" t="s">
        <v>165</v>
      </c>
    </row>
    <row r="162" spans="1:15" x14ac:dyDescent="0.15">
      <c r="A162" s="73" t="s">
        <v>793</v>
      </c>
      <c r="B162" s="73" t="s">
        <v>763</v>
      </c>
      <c r="C162" s="73" t="s">
        <v>777</v>
      </c>
      <c r="D162" s="73" t="s">
        <v>783</v>
      </c>
      <c r="E162" s="73" t="s">
        <v>26</v>
      </c>
      <c r="F162" s="73" t="s">
        <v>147</v>
      </c>
      <c r="G162" s="73">
        <v>1</v>
      </c>
      <c r="H162" s="73">
        <v>8.9999999999999993E-3</v>
      </c>
      <c r="I162" s="73">
        <v>17</v>
      </c>
      <c r="J162" s="73">
        <v>43910507</v>
      </c>
      <c r="K162" s="73" t="s">
        <v>249</v>
      </c>
      <c r="L162" s="73">
        <v>1</v>
      </c>
      <c r="M162" s="73" t="s">
        <v>162</v>
      </c>
      <c r="N162" s="73">
        <v>12</v>
      </c>
      <c r="O162" s="73" t="s">
        <v>165</v>
      </c>
    </row>
    <row r="163" spans="1:15" x14ac:dyDescent="0.15">
      <c r="A163" s="73" t="s">
        <v>793</v>
      </c>
      <c r="B163" s="73" t="s">
        <v>759</v>
      </c>
      <c r="C163" s="73" t="s">
        <v>775</v>
      </c>
      <c r="D163" s="73" t="s">
        <v>787</v>
      </c>
      <c r="E163" s="73" t="s">
        <v>147</v>
      </c>
      <c r="F163" s="76">
        <v>8.2087546590654308E-6</v>
      </c>
      <c r="G163" s="73">
        <v>-4.6667524961419602</v>
      </c>
      <c r="H163" s="73">
        <v>1.5220520956071699E-4</v>
      </c>
      <c r="I163" s="73">
        <v>17</v>
      </c>
      <c r="J163" s="73">
        <v>43910507</v>
      </c>
      <c r="K163" s="73" t="s">
        <v>187</v>
      </c>
      <c r="L163" s="73">
        <v>1</v>
      </c>
      <c r="M163" s="73" t="s">
        <v>162</v>
      </c>
      <c r="N163" s="73">
        <v>12</v>
      </c>
      <c r="O163" s="73" t="s">
        <v>165</v>
      </c>
    </row>
    <row r="164" spans="1:15" x14ac:dyDescent="0.15">
      <c r="A164" s="73" t="s">
        <v>793</v>
      </c>
      <c r="B164" s="73" t="s">
        <v>794</v>
      </c>
      <c r="C164" s="73" t="s">
        <v>795</v>
      </c>
      <c r="D164" s="73" t="s">
        <v>778</v>
      </c>
      <c r="E164" s="73" t="s">
        <v>26</v>
      </c>
      <c r="F164" s="76">
        <v>6.2696999999999996E-27</v>
      </c>
      <c r="G164" s="73">
        <v>1.0417799999999999</v>
      </c>
      <c r="H164" s="76">
        <v>1.32888E-33</v>
      </c>
      <c r="I164" s="73">
        <v>17</v>
      </c>
      <c r="J164" s="73">
        <v>43910507</v>
      </c>
      <c r="K164" s="73" t="s">
        <v>779</v>
      </c>
      <c r="L164" s="73">
        <v>1</v>
      </c>
      <c r="M164" s="73" t="s">
        <v>162</v>
      </c>
      <c r="N164" s="73">
        <v>12</v>
      </c>
      <c r="O164" s="73" t="s">
        <v>165</v>
      </c>
    </row>
    <row r="165" spans="1:15" x14ac:dyDescent="0.15">
      <c r="A165" s="73" t="s">
        <v>793</v>
      </c>
      <c r="B165" s="73" t="s">
        <v>759</v>
      </c>
      <c r="C165" s="73" t="s">
        <v>784</v>
      </c>
      <c r="D165" s="73" t="s">
        <v>761</v>
      </c>
      <c r="E165" s="73" t="s">
        <v>147</v>
      </c>
      <c r="F165" s="76">
        <v>4.1874330629857899E-12</v>
      </c>
      <c r="G165" s="73">
        <v>7.6709144613436502</v>
      </c>
      <c r="H165" s="76">
        <v>1.17569830145622E-11</v>
      </c>
      <c r="I165" s="73">
        <v>17</v>
      </c>
      <c r="J165" s="73">
        <v>43910507</v>
      </c>
      <c r="K165" s="73" t="s">
        <v>762</v>
      </c>
      <c r="L165" s="73">
        <v>1</v>
      </c>
      <c r="M165" s="73" t="s">
        <v>162</v>
      </c>
      <c r="N165" s="73">
        <v>12</v>
      </c>
      <c r="O165" s="73" t="s">
        <v>165</v>
      </c>
    </row>
    <row r="166" spans="1:15" x14ac:dyDescent="0.15">
      <c r="A166" s="73" t="s">
        <v>793</v>
      </c>
      <c r="B166" s="73" t="s">
        <v>759</v>
      </c>
      <c r="C166" s="73" t="s">
        <v>773</v>
      </c>
      <c r="D166" s="73" t="s">
        <v>787</v>
      </c>
      <c r="E166" s="73" t="s">
        <v>147</v>
      </c>
      <c r="F166" s="73">
        <v>9.3076999754724296E-4</v>
      </c>
      <c r="G166" s="73">
        <v>-3.3896618772719398</v>
      </c>
      <c r="H166" s="73">
        <v>7.1845865261372403E-3</v>
      </c>
      <c r="I166" s="73">
        <v>17</v>
      </c>
      <c r="J166" s="73">
        <v>43910507</v>
      </c>
      <c r="K166" s="73" t="s">
        <v>187</v>
      </c>
      <c r="L166" s="73">
        <v>1</v>
      </c>
      <c r="M166" s="73" t="s">
        <v>162</v>
      </c>
      <c r="N166" s="73">
        <v>12</v>
      </c>
      <c r="O166" s="73" t="s">
        <v>165</v>
      </c>
    </row>
    <row r="167" spans="1:15" x14ac:dyDescent="0.15">
      <c r="A167" s="73" t="s">
        <v>793</v>
      </c>
      <c r="B167" s="73" t="s">
        <v>759</v>
      </c>
      <c r="C167" s="73" t="s">
        <v>773</v>
      </c>
      <c r="D167" s="73" t="s">
        <v>780</v>
      </c>
      <c r="E167" s="73" t="s">
        <v>147</v>
      </c>
      <c r="F167" s="73">
        <v>1.08062301749216E-3</v>
      </c>
      <c r="G167" s="73">
        <v>-3.3448131028547099</v>
      </c>
      <c r="H167" s="73">
        <v>7.2607655025525896E-3</v>
      </c>
      <c r="I167" s="73">
        <v>17</v>
      </c>
      <c r="J167" s="73">
        <v>43910507</v>
      </c>
      <c r="K167" s="73" t="s">
        <v>165</v>
      </c>
      <c r="L167" s="73">
        <v>1</v>
      </c>
      <c r="M167" s="73" t="s">
        <v>162</v>
      </c>
      <c r="N167" s="73">
        <v>12</v>
      </c>
      <c r="O167" s="73" t="s">
        <v>165</v>
      </c>
    </row>
    <row r="168" spans="1:15" x14ac:dyDescent="0.15">
      <c r="A168" s="73" t="s">
        <v>793</v>
      </c>
      <c r="B168" s="73" t="s">
        <v>794</v>
      </c>
      <c r="C168" s="73" t="s">
        <v>802</v>
      </c>
      <c r="D168" s="73" t="s">
        <v>797</v>
      </c>
      <c r="E168" s="73" t="s">
        <v>26</v>
      </c>
      <c r="F168" s="76">
        <v>1.54788E-13</v>
      </c>
      <c r="G168" s="73">
        <v>0.40905599999999998</v>
      </c>
      <c r="H168" s="76">
        <v>3.42523E-13</v>
      </c>
      <c r="I168" s="73">
        <v>17</v>
      </c>
      <c r="J168" s="73">
        <v>43910507</v>
      </c>
      <c r="K168" s="73" t="s">
        <v>798</v>
      </c>
      <c r="L168" s="73">
        <v>1</v>
      </c>
      <c r="M168" s="73" t="s">
        <v>162</v>
      </c>
      <c r="N168" s="73">
        <v>12</v>
      </c>
      <c r="O168" s="73" t="s">
        <v>165</v>
      </c>
    </row>
    <row r="169" spans="1:15" x14ac:dyDescent="0.15">
      <c r="A169" s="73" t="s">
        <v>793</v>
      </c>
      <c r="B169" s="73" t="s">
        <v>759</v>
      </c>
      <c r="C169" s="73" t="s">
        <v>760</v>
      </c>
      <c r="D169" s="73" t="s">
        <v>787</v>
      </c>
      <c r="E169" s="73" t="s">
        <v>147</v>
      </c>
      <c r="F169" s="73">
        <v>1.2116313969008799E-3</v>
      </c>
      <c r="G169" s="73">
        <v>3.3172587148992601</v>
      </c>
      <c r="H169" s="73">
        <v>1.069927124257E-2</v>
      </c>
      <c r="I169" s="73">
        <v>17</v>
      </c>
      <c r="J169" s="73">
        <v>43910507</v>
      </c>
      <c r="K169" s="73" t="s">
        <v>187</v>
      </c>
      <c r="L169" s="73">
        <v>1</v>
      </c>
      <c r="M169" s="73" t="s">
        <v>162</v>
      </c>
      <c r="N169" s="73">
        <v>12</v>
      </c>
      <c r="O169" s="73" t="s">
        <v>165</v>
      </c>
    </row>
    <row r="170" spans="1:15" x14ac:dyDescent="0.15">
      <c r="A170" s="73" t="s">
        <v>793</v>
      </c>
      <c r="B170" s="73" t="s">
        <v>794</v>
      </c>
      <c r="C170" s="73" t="s">
        <v>799</v>
      </c>
      <c r="D170" s="73" t="s">
        <v>761</v>
      </c>
      <c r="E170" s="73" t="s">
        <v>26</v>
      </c>
      <c r="F170" s="76">
        <v>2.0819800000000001E-42</v>
      </c>
      <c r="G170" s="73">
        <v>1.30629</v>
      </c>
      <c r="H170" s="76">
        <v>1.0493999999999999E-34</v>
      </c>
      <c r="I170" s="73">
        <v>17</v>
      </c>
      <c r="J170" s="73">
        <v>43910507</v>
      </c>
      <c r="K170" s="73" t="s">
        <v>762</v>
      </c>
      <c r="L170" s="73">
        <v>1</v>
      </c>
      <c r="M170" s="73" t="s">
        <v>162</v>
      </c>
      <c r="N170" s="73">
        <v>12</v>
      </c>
      <c r="O170" s="73" t="s">
        <v>165</v>
      </c>
    </row>
    <row r="171" spans="1:15" x14ac:dyDescent="0.15">
      <c r="A171" s="73" t="s">
        <v>793</v>
      </c>
      <c r="B171" s="73" t="s">
        <v>794</v>
      </c>
      <c r="C171" s="73" t="s">
        <v>805</v>
      </c>
      <c r="D171" s="73" t="s">
        <v>797</v>
      </c>
      <c r="E171" s="73" t="s">
        <v>26</v>
      </c>
      <c r="F171" s="76">
        <v>9.20647E-14</v>
      </c>
      <c r="G171" s="73">
        <v>0.44066699999999998</v>
      </c>
      <c r="H171" s="76">
        <v>5.2486399999999997E-12</v>
      </c>
      <c r="I171" s="73">
        <v>17</v>
      </c>
      <c r="J171" s="73">
        <v>43910507</v>
      </c>
      <c r="K171" s="73" t="s">
        <v>798</v>
      </c>
      <c r="L171" s="73">
        <v>1</v>
      </c>
      <c r="M171" s="73" t="s">
        <v>162</v>
      </c>
      <c r="N171" s="73">
        <v>12</v>
      </c>
      <c r="O171" s="73" t="s">
        <v>165</v>
      </c>
    </row>
    <row r="172" spans="1:15" x14ac:dyDescent="0.15">
      <c r="A172" s="73" t="s">
        <v>793</v>
      </c>
      <c r="B172" s="73" t="s">
        <v>763</v>
      </c>
      <c r="C172" s="73" t="s">
        <v>777</v>
      </c>
      <c r="D172" s="73" t="s">
        <v>785</v>
      </c>
      <c r="E172" s="73" t="s">
        <v>26</v>
      </c>
      <c r="F172" s="73" t="s">
        <v>147</v>
      </c>
      <c r="G172" s="73">
        <v>1</v>
      </c>
      <c r="H172" s="73">
        <v>8.9999999999999993E-3</v>
      </c>
      <c r="I172" s="73">
        <v>17</v>
      </c>
      <c r="J172" s="73">
        <v>43910507</v>
      </c>
      <c r="K172" s="73" t="s">
        <v>203</v>
      </c>
      <c r="L172" s="73">
        <v>1</v>
      </c>
      <c r="M172" s="73" t="s">
        <v>162</v>
      </c>
      <c r="N172" s="73">
        <v>12</v>
      </c>
      <c r="O172" s="73" t="s">
        <v>165</v>
      </c>
    </row>
    <row r="173" spans="1:15" x14ac:dyDescent="0.15">
      <c r="A173" s="73" t="s">
        <v>793</v>
      </c>
      <c r="B173" s="73" t="s">
        <v>794</v>
      </c>
      <c r="C173" s="73" t="s">
        <v>802</v>
      </c>
      <c r="D173" s="73" t="s">
        <v>778</v>
      </c>
      <c r="E173" s="73" t="s">
        <v>26</v>
      </c>
      <c r="F173" s="76">
        <v>7.5975200000000005E-9</v>
      </c>
      <c r="G173" s="73">
        <v>0.65105199999999996</v>
      </c>
      <c r="H173" s="76">
        <v>2.0765400000000002E-40</v>
      </c>
      <c r="I173" s="73">
        <v>17</v>
      </c>
      <c r="J173" s="73">
        <v>43910507</v>
      </c>
      <c r="K173" s="73" t="s">
        <v>779</v>
      </c>
      <c r="L173" s="73">
        <v>1</v>
      </c>
      <c r="M173" s="73" t="s">
        <v>162</v>
      </c>
      <c r="N173" s="73">
        <v>12</v>
      </c>
      <c r="O173" s="73" t="s">
        <v>165</v>
      </c>
    </row>
    <row r="174" spans="1:15" x14ac:dyDescent="0.15">
      <c r="A174" s="73" t="s">
        <v>793</v>
      </c>
      <c r="B174" s="73" t="s">
        <v>794</v>
      </c>
      <c r="C174" s="73" t="s">
        <v>804</v>
      </c>
      <c r="D174" s="73" t="s">
        <v>761</v>
      </c>
      <c r="E174" s="73" t="s">
        <v>26</v>
      </c>
      <c r="F174" s="76">
        <v>2.5239900000000001E-20</v>
      </c>
      <c r="G174" s="73">
        <v>1.24082</v>
      </c>
      <c r="H174" s="76">
        <v>3.09413E-15</v>
      </c>
      <c r="I174" s="73">
        <v>17</v>
      </c>
      <c r="J174" s="73">
        <v>43910507</v>
      </c>
      <c r="K174" s="73" t="s">
        <v>762</v>
      </c>
      <c r="L174" s="73">
        <v>1</v>
      </c>
      <c r="M174" s="73" t="s">
        <v>162</v>
      </c>
      <c r="N174" s="73">
        <v>12</v>
      </c>
      <c r="O174" s="73" t="s">
        <v>165</v>
      </c>
    </row>
    <row r="175" spans="1:15" x14ac:dyDescent="0.15">
      <c r="A175" s="73" t="s">
        <v>793</v>
      </c>
      <c r="B175" s="73" t="s">
        <v>759</v>
      </c>
      <c r="C175" s="73" t="s">
        <v>784</v>
      </c>
      <c r="D175" s="73" t="s">
        <v>765</v>
      </c>
      <c r="E175" s="73" t="s">
        <v>147</v>
      </c>
      <c r="F175" s="76">
        <v>4.1874330629857899E-12</v>
      </c>
      <c r="G175" s="73">
        <v>7.6709144613436502</v>
      </c>
      <c r="H175" s="76">
        <v>1.17569830145622E-11</v>
      </c>
      <c r="I175" s="73">
        <v>17</v>
      </c>
      <c r="J175" s="73">
        <v>43910507</v>
      </c>
      <c r="K175" s="73" t="s">
        <v>766</v>
      </c>
      <c r="L175" s="73">
        <v>1</v>
      </c>
      <c r="M175" s="73" t="s">
        <v>162</v>
      </c>
      <c r="N175" s="73">
        <v>12</v>
      </c>
      <c r="O175" s="73" t="s">
        <v>165</v>
      </c>
    </row>
    <row r="176" spans="1:15" x14ac:dyDescent="0.15">
      <c r="A176" s="73" t="s">
        <v>793</v>
      </c>
      <c r="B176" s="73" t="s">
        <v>794</v>
      </c>
      <c r="C176" s="73" t="s">
        <v>800</v>
      </c>
      <c r="D176" s="73" t="s">
        <v>761</v>
      </c>
      <c r="E176" s="73" t="s">
        <v>26</v>
      </c>
      <c r="F176" s="76">
        <v>1.5385E-35</v>
      </c>
      <c r="G176" s="73">
        <v>1.2033400000000001</v>
      </c>
      <c r="H176" s="76">
        <v>1.78933E-29</v>
      </c>
      <c r="I176" s="73">
        <v>17</v>
      </c>
      <c r="J176" s="73">
        <v>43910507</v>
      </c>
      <c r="K176" s="73" t="s">
        <v>762</v>
      </c>
      <c r="L176" s="73">
        <v>1</v>
      </c>
      <c r="M176" s="73" t="s">
        <v>162</v>
      </c>
      <c r="N176" s="73">
        <v>12</v>
      </c>
      <c r="O176" s="73" t="s">
        <v>165</v>
      </c>
    </row>
    <row r="177" spans="1:15" x14ac:dyDescent="0.15">
      <c r="A177" s="73" t="s">
        <v>793</v>
      </c>
      <c r="B177" s="73" t="s">
        <v>763</v>
      </c>
      <c r="C177" s="73" t="s">
        <v>764</v>
      </c>
      <c r="D177" s="73" t="s">
        <v>765</v>
      </c>
      <c r="E177" s="73" t="s">
        <v>26</v>
      </c>
      <c r="F177" s="73" t="s">
        <v>147</v>
      </c>
      <c r="G177" s="73">
        <v>1</v>
      </c>
      <c r="H177" s="73">
        <v>8.9999999999999993E-3</v>
      </c>
      <c r="I177" s="73">
        <v>17</v>
      </c>
      <c r="J177" s="73">
        <v>43910507</v>
      </c>
      <c r="K177" s="73" t="s">
        <v>766</v>
      </c>
      <c r="L177" s="73">
        <v>1</v>
      </c>
      <c r="M177" s="73" t="s">
        <v>162</v>
      </c>
      <c r="N177" s="73">
        <v>12</v>
      </c>
      <c r="O177" s="73" t="s">
        <v>165</v>
      </c>
    </row>
    <row r="178" spans="1:15" x14ac:dyDescent="0.15">
      <c r="A178" s="73" t="s">
        <v>793</v>
      </c>
      <c r="B178" s="73" t="s">
        <v>794</v>
      </c>
      <c r="C178" s="73" t="s">
        <v>803</v>
      </c>
      <c r="D178" s="73" t="s">
        <v>771</v>
      </c>
      <c r="E178" s="73" t="s">
        <v>26</v>
      </c>
      <c r="F178" s="76">
        <v>3.1774599999999998E-26</v>
      </c>
      <c r="G178" s="73">
        <v>1.1295200000000001</v>
      </c>
      <c r="H178" s="76">
        <v>2.1304900000000001E-20</v>
      </c>
      <c r="I178" s="73">
        <v>17</v>
      </c>
      <c r="J178" s="73">
        <v>43910507</v>
      </c>
      <c r="K178" s="73" t="s">
        <v>772</v>
      </c>
      <c r="L178" s="73">
        <v>1</v>
      </c>
      <c r="M178" s="73" t="s">
        <v>162</v>
      </c>
      <c r="N178" s="73">
        <v>12</v>
      </c>
      <c r="O178" s="73" t="s">
        <v>165</v>
      </c>
    </row>
    <row r="179" spans="1:15" x14ac:dyDescent="0.15">
      <c r="A179" s="73" t="s">
        <v>793</v>
      </c>
      <c r="B179" s="73" t="s">
        <v>763</v>
      </c>
      <c r="C179" s="73" t="s">
        <v>786</v>
      </c>
      <c r="D179" s="73" t="s">
        <v>771</v>
      </c>
      <c r="E179" s="73" t="s">
        <v>26</v>
      </c>
      <c r="F179" s="73" t="s">
        <v>147</v>
      </c>
      <c r="G179" s="73">
        <v>1</v>
      </c>
      <c r="H179" s="73">
        <v>8.9999999999999993E-3</v>
      </c>
      <c r="I179" s="73">
        <v>17</v>
      </c>
      <c r="J179" s="73">
        <v>43910507</v>
      </c>
      <c r="K179" s="73" t="s">
        <v>772</v>
      </c>
      <c r="L179" s="73">
        <v>1</v>
      </c>
      <c r="M179" s="73" t="s">
        <v>162</v>
      </c>
      <c r="N179" s="73">
        <v>12</v>
      </c>
      <c r="O179" s="73" t="s">
        <v>165</v>
      </c>
    </row>
    <row r="180" spans="1:15" x14ac:dyDescent="0.15">
      <c r="A180" s="73" t="s">
        <v>793</v>
      </c>
      <c r="B180" s="73" t="s">
        <v>759</v>
      </c>
      <c r="C180" s="73" t="s">
        <v>774</v>
      </c>
      <c r="D180" s="73" t="s">
        <v>761</v>
      </c>
      <c r="E180" s="73" t="s">
        <v>147</v>
      </c>
      <c r="F180" s="73">
        <v>1.59256555143612E-2</v>
      </c>
      <c r="G180" s="73">
        <v>-2.4438824108099402</v>
      </c>
      <c r="H180" s="73">
        <v>3.3425931283971699E-2</v>
      </c>
      <c r="I180" s="73">
        <v>17</v>
      </c>
      <c r="J180" s="73">
        <v>43910507</v>
      </c>
      <c r="K180" s="73" t="s">
        <v>762</v>
      </c>
      <c r="L180" s="73">
        <v>1</v>
      </c>
      <c r="M180" s="73" t="s">
        <v>162</v>
      </c>
      <c r="N180" s="73">
        <v>12</v>
      </c>
      <c r="O180" s="73" t="s">
        <v>165</v>
      </c>
    </row>
    <row r="181" spans="1:15" x14ac:dyDescent="0.15">
      <c r="A181" s="73" t="s">
        <v>793</v>
      </c>
      <c r="B181" s="73" t="s">
        <v>759</v>
      </c>
      <c r="C181" s="73" t="s">
        <v>774</v>
      </c>
      <c r="D181" s="73" t="s">
        <v>761</v>
      </c>
      <c r="E181" s="73" t="s">
        <v>147</v>
      </c>
      <c r="F181" s="76">
        <v>4.1874330629857899E-12</v>
      </c>
      <c r="G181" s="73">
        <v>7.6709144613436502</v>
      </c>
      <c r="H181" s="76">
        <v>1.17569830145622E-11</v>
      </c>
      <c r="I181" s="73">
        <v>17</v>
      </c>
      <c r="J181" s="73">
        <v>43910507</v>
      </c>
      <c r="K181" s="73" t="s">
        <v>762</v>
      </c>
      <c r="L181" s="73">
        <v>1</v>
      </c>
      <c r="M181" s="73" t="s">
        <v>162</v>
      </c>
      <c r="N181" s="73">
        <v>12</v>
      </c>
      <c r="O181" s="73" t="s">
        <v>165</v>
      </c>
    </row>
    <row r="182" spans="1:15" x14ac:dyDescent="0.15">
      <c r="A182" s="73" t="s">
        <v>793</v>
      </c>
      <c r="B182" s="73" t="s">
        <v>759</v>
      </c>
      <c r="C182" s="73" t="s">
        <v>775</v>
      </c>
      <c r="D182" s="73" t="s">
        <v>765</v>
      </c>
      <c r="E182" s="73" t="s">
        <v>147</v>
      </c>
      <c r="F182" s="76">
        <v>7.1512713881338198E-15</v>
      </c>
      <c r="G182" s="73">
        <v>8.9295517746533104</v>
      </c>
      <c r="H182" s="76">
        <v>1.9176891446073202E-14</v>
      </c>
      <c r="I182" s="73">
        <v>17</v>
      </c>
      <c r="J182" s="73">
        <v>43910507</v>
      </c>
      <c r="K182" s="73" t="s">
        <v>766</v>
      </c>
      <c r="L182" s="73">
        <v>1</v>
      </c>
      <c r="M182" s="73" t="s">
        <v>162</v>
      </c>
      <c r="N182" s="73">
        <v>12</v>
      </c>
      <c r="O182" s="73" t="s">
        <v>165</v>
      </c>
    </row>
    <row r="183" spans="1:15" x14ac:dyDescent="0.15">
      <c r="A183" s="73" t="s">
        <v>793</v>
      </c>
      <c r="B183" s="73" t="s">
        <v>763</v>
      </c>
      <c r="C183" s="73" t="s">
        <v>777</v>
      </c>
      <c r="D183" s="73" t="s">
        <v>771</v>
      </c>
      <c r="E183" s="73" t="s">
        <v>26</v>
      </c>
      <c r="F183" s="73" t="s">
        <v>147</v>
      </c>
      <c r="G183" s="73">
        <v>1</v>
      </c>
      <c r="H183" s="73">
        <v>8.9999999999999993E-3</v>
      </c>
      <c r="I183" s="73">
        <v>17</v>
      </c>
      <c r="J183" s="73">
        <v>43910507</v>
      </c>
      <c r="K183" s="73" t="s">
        <v>772</v>
      </c>
      <c r="L183" s="73">
        <v>1</v>
      </c>
      <c r="M183" s="73" t="s">
        <v>162</v>
      </c>
      <c r="N183" s="73">
        <v>12</v>
      </c>
      <c r="O183" s="73" t="s">
        <v>165</v>
      </c>
    </row>
    <row r="184" spans="1:15" x14ac:dyDescent="0.15">
      <c r="A184" s="73" t="s">
        <v>793</v>
      </c>
      <c r="B184" s="73" t="s">
        <v>759</v>
      </c>
      <c r="C184" s="73" t="s">
        <v>768</v>
      </c>
      <c r="D184" s="73" t="s">
        <v>765</v>
      </c>
      <c r="E184" s="73" t="s">
        <v>147</v>
      </c>
      <c r="F184" s="73">
        <v>6.2272942238005098E-3</v>
      </c>
      <c r="G184" s="73">
        <v>-2.7847211948445101</v>
      </c>
      <c r="H184" s="73">
        <v>1.3170371430266401E-2</v>
      </c>
      <c r="I184" s="73">
        <v>17</v>
      </c>
      <c r="J184" s="73">
        <v>43910507</v>
      </c>
      <c r="K184" s="73" t="s">
        <v>766</v>
      </c>
      <c r="L184" s="73">
        <v>1</v>
      </c>
      <c r="M184" s="73" t="s">
        <v>162</v>
      </c>
      <c r="N184" s="73">
        <v>12</v>
      </c>
      <c r="O184" s="73" t="s">
        <v>165</v>
      </c>
    </row>
    <row r="185" spans="1:15" x14ac:dyDescent="0.15">
      <c r="A185" s="73" t="s">
        <v>793</v>
      </c>
      <c r="B185" s="73" t="s">
        <v>794</v>
      </c>
      <c r="C185" s="73" t="s">
        <v>803</v>
      </c>
      <c r="D185" s="73" t="s">
        <v>791</v>
      </c>
      <c r="E185" s="73" t="s">
        <v>26</v>
      </c>
      <c r="F185" s="76">
        <v>9.0455899999999996E-6</v>
      </c>
      <c r="G185" s="73">
        <v>0.37080000000000002</v>
      </c>
      <c r="H185" s="73">
        <v>2.24603E-3</v>
      </c>
      <c r="I185" s="73">
        <v>17</v>
      </c>
      <c r="J185" s="73">
        <v>43910507</v>
      </c>
      <c r="K185" s="73" t="s">
        <v>172</v>
      </c>
      <c r="L185" s="73">
        <v>1</v>
      </c>
      <c r="M185" s="73" t="s">
        <v>162</v>
      </c>
      <c r="N185" s="73">
        <v>12</v>
      </c>
      <c r="O185" s="73" t="s">
        <v>165</v>
      </c>
    </row>
    <row r="186" spans="1:15" x14ac:dyDescent="0.15">
      <c r="A186" s="73" t="s">
        <v>793</v>
      </c>
      <c r="B186" s="73" t="s">
        <v>794</v>
      </c>
      <c r="C186" s="73" t="s">
        <v>806</v>
      </c>
      <c r="D186" s="73" t="s">
        <v>771</v>
      </c>
      <c r="E186" s="73" t="s">
        <v>26</v>
      </c>
      <c r="F186" s="76">
        <v>2.1958E-17</v>
      </c>
      <c r="G186" s="73">
        <v>0.85600799999999999</v>
      </c>
      <c r="H186" s="76">
        <v>8.6824099999999997E-14</v>
      </c>
      <c r="I186" s="73">
        <v>17</v>
      </c>
      <c r="J186" s="73">
        <v>43910507</v>
      </c>
      <c r="K186" s="73" t="s">
        <v>772</v>
      </c>
      <c r="L186" s="73">
        <v>1</v>
      </c>
      <c r="M186" s="73" t="s">
        <v>162</v>
      </c>
      <c r="N186" s="73">
        <v>12</v>
      </c>
      <c r="O186" s="73" t="s">
        <v>165</v>
      </c>
    </row>
    <row r="187" spans="1:15" x14ac:dyDescent="0.15">
      <c r="A187" s="73" t="s">
        <v>793</v>
      </c>
      <c r="B187" s="73" t="s">
        <v>759</v>
      </c>
      <c r="C187" s="73" t="s">
        <v>773</v>
      </c>
      <c r="D187" s="73" t="s">
        <v>797</v>
      </c>
      <c r="E187" s="73" t="s">
        <v>147</v>
      </c>
      <c r="F187" s="73">
        <v>1.12517750863798E-3</v>
      </c>
      <c r="G187" s="73">
        <v>3.3326010423033199</v>
      </c>
      <c r="H187" s="73">
        <v>9.8553071518898798E-3</v>
      </c>
      <c r="I187" s="73">
        <v>17</v>
      </c>
      <c r="J187" s="73">
        <v>43910507</v>
      </c>
      <c r="K187" s="73" t="s">
        <v>798</v>
      </c>
      <c r="L187" s="73">
        <v>1</v>
      </c>
      <c r="M187" s="73" t="s">
        <v>162</v>
      </c>
      <c r="N187" s="73">
        <v>12</v>
      </c>
      <c r="O187" s="73" t="s">
        <v>165</v>
      </c>
    </row>
    <row r="188" spans="1:15" x14ac:dyDescent="0.15">
      <c r="A188" s="73" t="s">
        <v>793</v>
      </c>
      <c r="B188" s="73" t="s">
        <v>794</v>
      </c>
      <c r="C188" s="73" t="s">
        <v>795</v>
      </c>
      <c r="D188" s="73" t="s">
        <v>797</v>
      </c>
      <c r="E188" s="73" t="s">
        <v>26</v>
      </c>
      <c r="F188" s="76">
        <v>5.4888199999999996E-40</v>
      </c>
      <c r="G188" s="73">
        <v>-1.0217000000000001</v>
      </c>
      <c r="H188" s="76">
        <v>8.7956800000000003E-35</v>
      </c>
      <c r="I188" s="73">
        <v>17</v>
      </c>
      <c r="J188" s="73">
        <v>43910507</v>
      </c>
      <c r="K188" s="73" t="s">
        <v>798</v>
      </c>
      <c r="L188" s="73">
        <v>1</v>
      </c>
      <c r="M188" s="73" t="s">
        <v>162</v>
      </c>
      <c r="N188" s="73">
        <v>12</v>
      </c>
      <c r="O188" s="73" t="s">
        <v>165</v>
      </c>
    </row>
    <row r="189" spans="1:15" x14ac:dyDescent="0.15">
      <c r="A189" s="73" t="s">
        <v>793</v>
      </c>
      <c r="B189" s="73" t="s">
        <v>794</v>
      </c>
      <c r="C189" s="73" t="s">
        <v>802</v>
      </c>
      <c r="D189" s="73" t="s">
        <v>780</v>
      </c>
      <c r="E189" s="73" t="s">
        <v>26</v>
      </c>
      <c r="F189" s="76">
        <v>9.4788400000000002E-5</v>
      </c>
      <c r="G189" s="73">
        <v>-0.256662</v>
      </c>
      <c r="H189" s="73">
        <v>1.1754700000000001E-3</v>
      </c>
      <c r="I189" s="73">
        <v>17</v>
      </c>
      <c r="J189" s="73">
        <v>43910507</v>
      </c>
      <c r="K189" s="73" t="s">
        <v>165</v>
      </c>
      <c r="L189" s="73">
        <v>1</v>
      </c>
      <c r="M189" s="73" t="s">
        <v>162</v>
      </c>
      <c r="N189" s="73">
        <v>12</v>
      </c>
      <c r="O189" s="73" t="s">
        <v>165</v>
      </c>
    </row>
    <row r="190" spans="1:15" x14ac:dyDescent="0.15">
      <c r="A190" s="73" t="s">
        <v>793</v>
      </c>
      <c r="B190" s="73" t="s">
        <v>759</v>
      </c>
      <c r="C190" s="73" t="s">
        <v>773</v>
      </c>
      <c r="D190" s="73" t="s">
        <v>788</v>
      </c>
      <c r="E190" s="73" t="s">
        <v>147</v>
      </c>
      <c r="F190" s="76">
        <v>2.4874105607182199E-5</v>
      </c>
      <c r="G190" s="73">
        <v>-4.3756576443714401</v>
      </c>
      <c r="H190" s="76">
        <v>5.1223479948505601E-5</v>
      </c>
      <c r="I190" s="73">
        <v>17</v>
      </c>
      <c r="J190" s="73">
        <v>43910507</v>
      </c>
      <c r="K190" s="73" t="s">
        <v>789</v>
      </c>
      <c r="L190" s="73">
        <v>1</v>
      </c>
      <c r="M190" s="73" t="s">
        <v>162</v>
      </c>
      <c r="N190" s="73">
        <v>12</v>
      </c>
      <c r="O190" s="73" t="s">
        <v>165</v>
      </c>
    </row>
    <row r="191" spans="1:15" x14ac:dyDescent="0.15">
      <c r="A191" s="73" t="s">
        <v>793</v>
      </c>
      <c r="B191" s="73" t="s">
        <v>794</v>
      </c>
      <c r="C191" s="73" t="s">
        <v>801</v>
      </c>
      <c r="D191" s="73" t="s">
        <v>780</v>
      </c>
      <c r="E191" s="73" t="s">
        <v>26</v>
      </c>
      <c r="F191" s="76">
        <v>7.4457500000000003E-5</v>
      </c>
      <c r="G191" s="73">
        <v>-0.22973099999999999</v>
      </c>
      <c r="H191" s="73">
        <v>1.37363E-2</v>
      </c>
      <c r="I191" s="73">
        <v>17</v>
      </c>
      <c r="J191" s="73">
        <v>43910507</v>
      </c>
      <c r="K191" s="73" t="s">
        <v>165</v>
      </c>
      <c r="L191" s="73">
        <v>1</v>
      </c>
      <c r="M191" s="73" t="s">
        <v>162</v>
      </c>
      <c r="N191" s="73">
        <v>12</v>
      </c>
      <c r="O191" s="73" t="s">
        <v>165</v>
      </c>
    </row>
    <row r="192" spans="1:15" x14ac:dyDescent="0.15">
      <c r="A192" s="73" t="s">
        <v>793</v>
      </c>
      <c r="B192" s="73" t="s">
        <v>794</v>
      </c>
      <c r="C192" s="73" t="s">
        <v>806</v>
      </c>
      <c r="D192" s="73" t="s">
        <v>761</v>
      </c>
      <c r="E192" s="73" t="s">
        <v>26</v>
      </c>
      <c r="F192" s="76">
        <v>7.4746200000000003E-41</v>
      </c>
      <c r="G192" s="73">
        <v>1.2219899999999999</v>
      </c>
      <c r="H192" s="76">
        <v>7.0678199999999995E-35</v>
      </c>
      <c r="I192" s="73">
        <v>17</v>
      </c>
      <c r="J192" s="73">
        <v>43910507</v>
      </c>
      <c r="K192" s="73" t="s">
        <v>762</v>
      </c>
      <c r="L192" s="73">
        <v>1</v>
      </c>
      <c r="M192" s="73" t="s">
        <v>162</v>
      </c>
      <c r="N192" s="73">
        <v>12</v>
      </c>
      <c r="O192" s="73" t="s">
        <v>165</v>
      </c>
    </row>
    <row r="193" spans="1:15" x14ac:dyDescent="0.15">
      <c r="A193" s="73" t="s">
        <v>793</v>
      </c>
      <c r="B193" s="73" t="s">
        <v>794</v>
      </c>
      <c r="C193" s="73" t="s">
        <v>803</v>
      </c>
      <c r="D193" s="73" t="s">
        <v>797</v>
      </c>
      <c r="E193" s="73" t="s">
        <v>26</v>
      </c>
      <c r="F193" s="76">
        <v>8.0105099999999996E-7</v>
      </c>
      <c r="G193" s="73">
        <v>0.32429799999999998</v>
      </c>
      <c r="H193" s="76">
        <v>3.2641000000000001E-5</v>
      </c>
      <c r="I193" s="73">
        <v>17</v>
      </c>
      <c r="J193" s="73">
        <v>43910507</v>
      </c>
      <c r="K193" s="73" t="s">
        <v>798</v>
      </c>
      <c r="L193" s="73">
        <v>1</v>
      </c>
      <c r="M193" s="73" t="s">
        <v>162</v>
      </c>
      <c r="N193" s="73">
        <v>12</v>
      </c>
      <c r="O193" s="73" t="s">
        <v>165</v>
      </c>
    </row>
    <row r="194" spans="1:15" x14ac:dyDescent="0.15">
      <c r="A194" s="73" t="s">
        <v>793</v>
      </c>
      <c r="B194" s="73" t="s">
        <v>759</v>
      </c>
      <c r="C194" s="73" t="s">
        <v>767</v>
      </c>
      <c r="D194" s="73" t="s">
        <v>761</v>
      </c>
      <c r="E194" s="73" t="s">
        <v>147</v>
      </c>
      <c r="F194" s="73">
        <v>4.1793660088032701E-3</v>
      </c>
      <c r="G194" s="73">
        <v>-2.9162435066476302</v>
      </c>
      <c r="H194" s="73">
        <v>9.5537088305657804E-3</v>
      </c>
      <c r="I194" s="73">
        <v>17</v>
      </c>
      <c r="J194" s="73">
        <v>43910507</v>
      </c>
      <c r="K194" s="73" t="s">
        <v>762</v>
      </c>
      <c r="L194" s="73">
        <v>1</v>
      </c>
      <c r="M194" s="73" t="s">
        <v>162</v>
      </c>
      <c r="N194" s="73">
        <v>12</v>
      </c>
      <c r="O194" s="73" t="s">
        <v>165</v>
      </c>
    </row>
    <row r="195" spans="1:15" x14ac:dyDescent="0.15">
      <c r="A195" s="73" t="s">
        <v>793</v>
      </c>
      <c r="B195" s="73" t="s">
        <v>759</v>
      </c>
      <c r="C195" s="73" t="s">
        <v>769</v>
      </c>
      <c r="D195" s="73" t="s">
        <v>761</v>
      </c>
      <c r="E195" s="73" t="s">
        <v>147</v>
      </c>
      <c r="F195" s="76">
        <v>4.6514790949888302E-13</v>
      </c>
      <c r="G195" s="73">
        <v>8.0675101405493503</v>
      </c>
      <c r="H195" s="76">
        <v>1.2519737590318499E-12</v>
      </c>
      <c r="I195" s="73">
        <v>17</v>
      </c>
      <c r="J195" s="73">
        <v>43910507</v>
      </c>
      <c r="K195" s="73" t="s">
        <v>762</v>
      </c>
      <c r="L195" s="73">
        <v>1</v>
      </c>
      <c r="M195" s="73" t="s">
        <v>162</v>
      </c>
      <c r="N195" s="73">
        <v>12</v>
      </c>
      <c r="O195" s="73" t="s">
        <v>165</v>
      </c>
    </row>
    <row r="196" spans="1:15" x14ac:dyDescent="0.15">
      <c r="A196" s="73" t="s">
        <v>793</v>
      </c>
      <c r="B196" s="73" t="s">
        <v>759</v>
      </c>
      <c r="C196" s="73" t="s">
        <v>767</v>
      </c>
      <c r="D196" s="73" t="s">
        <v>780</v>
      </c>
      <c r="E196" s="73" t="s">
        <v>147</v>
      </c>
      <c r="F196" s="73">
        <v>1.05127159482707E-4</v>
      </c>
      <c r="G196" s="73">
        <v>-4.0024316083072797</v>
      </c>
      <c r="H196" s="73">
        <v>6.7628578781558295E-4</v>
      </c>
      <c r="I196" s="73">
        <v>17</v>
      </c>
      <c r="J196" s="73">
        <v>43910507</v>
      </c>
      <c r="K196" s="73" t="s">
        <v>165</v>
      </c>
      <c r="L196" s="73">
        <v>1</v>
      </c>
      <c r="M196" s="73" t="s">
        <v>162</v>
      </c>
      <c r="N196" s="73">
        <v>12</v>
      </c>
      <c r="O196" s="73" t="s">
        <v>165</v>
      </c>
    </row>
    <row r="197" spans="1:15" x14ac:dyDescent="0.15">
      <c r="A197" s="73" t="s">
        <v>793</v>
      </c>
      <c r="B197" s="73" t="s">
        <v>794</v>
      </c>
      <c r="C197" s="73" t="s">
        <v>817</v>
      </c>
      <c r="D197" s="73" t="s">
        <v>771</v>
      </c>
      <c r="E197" s="73" t="s">
        <v>26</v>
      </c>
      <c r="F197" s="76">
        <v>7.9387799999999997E-21</v>
      </c>
      <c r="G197" s="73">
        <v>1.0354000000000001</v>
      </c>
      <c r="H197" s="76">
        <v>2.1721199999999999E-16</v>
      </c>
      <c r="I197" s="73">
        <v>17</v>
      </c>
      <c r="J197" s="73">
        <v>43910507</v>
      </c>
      <c r="K197" s="73" t="s">
        <v>772</v>
      </c>
      <c r="L197" s="73">
        <v>1</v>
      </c>
      <c r="M197" s="73" t="s">
        <v>162</v>
      </c>
      <c r="N197" s="73">
        <v>12</v>
      </c>
      <c r="O197" s="73" t="s">
        <v>165</v>
      </c>
    </row>
    <row r="198" spans="1:15" x14ac:dyDescent="0.15">
      <c r="A198" s="73" t="s">
        <v>793</v>
      </c>
      <c r="B198" s="73" t="s">
        <v>763</v>
      </c>
      <c r="C198" s="73" t="s">
        <v>786</v>
      </c>
      <c r="D198" s="73" t="s">
        <v>787</v>
      </c>
      <c r="E198" s="73" t="s">
        <v>27</v>
      </c>
      <c r="F198" s="73" t="s">
        <v>147</v>
      </c>
      <c r="G198" s="73">
        <v>1</v>
      </c>
      <c r="H198" s="73">
        <v>8.9999999999999993E-3</v>
      </c>
      <c r="I198" s="73">
        <v>17</v>
      </c>
      <c r="J198" s="73">
        <v>43910507</v>
      </c>
      <c r="K198" s="73" t="s">
        <v>187</v>
      </c>
      <c r="L198" s="73">
        <v>1</v>
      </c>
      <c r="M198" s="73" t="s">
        <v>162</v>
      </c>
      <c r="N198" s="73">
        <v>12</v>
      </c>
      <c r="O198" s="73" t="s">
        <v>165</v>
      </c>
    </row>
    <row r="199" spans="1:15" x14ac:dyDescent="0.15">
      <c r="A199" s="73" t="s">
        <v>793</v>
      </c>
      <c r="B199" s="73" t="s">
        <v>763</v>
      </c>
      <c r="C199" s="73" t="s">
        <v>777</v>
      </c>
      <c r="D199" s="73" t="s">
        <v>778</v>
      </c>
      <c r="E199" s="73" t="s">
        <v>26</v>
      </c>
      <c r="F199" s="73" t="s">
        <v>147</v>
      </c>
      <c r="G199" s="73">
        <v>1</v>
      </c>
      <c r="H199" s="73">
        <v>8.9999999999999993E-3</v>
      </c>
      <c r="I199" s="73">
        <v>17</v>
      </c>
      <c r="J199" s="73">
        <v>43910507</v>
      </c>
      <c r="K199" s="73" t="s">
        <v>779</v>
      </c>
      <c r="L199" s="73">
        <v>1</v>
      </c>
      <c r="M199" s="73" t="s">
        <v>162</v>
      </c>
      <c r="N199" s="73">
        <v>12</v>
      </c>
      <c r="O199" s="73" t="s">
        <v>165</v>
      </c>
    </row>
    <row r="200" spans="1:15" x14ac:dyDescent="0.15">
      <c r="A200" s="73" t="s">
        <v>793</v>
      </c>
      <c r="B200" s="73" t="s">
        <v>763</v>
      </c>
      <c r="C200" s="73" t="s">
        <v>777</v>
      </c>
      <c r="D200" s="73" t="s">
        <v>785</v>
      </c>
      <c r="E200" s="73" t="s">
        <v>26</v>
      </c>
      <c r="F200" s="73" t="s">
        <v>147</v>
      </c>
      <c r="G200" s="73">
        <v>1</v>
      </c>
      <c r="H200" s="73">
        <v>8.9999999999999993E-3</v>
      </c>
      <c r="I200" s="73">
        <v>17</v>
      </c>
      <c r="J200" s="73">
        <v>43910507</v>
      </c>
      <c r="K200" s="73" t="s">
        <v>203</v>
      </c>
      <c r="L200" s="73">
        <v>1</v>
      </c>
      <c r="M200" s="73" t="s">
        <v>162</v>
      </c>
      <c r="N200" s="73">
        <v>12</v>
      </c>
      <c r="O200" s="73" t="s">
        <v>165</v>
      </c>
    </row>
    <row r="201" spans="1:15" x14ac:dyDescent="0.15">
      <c r="A201" s="73" t="s">
        <v>793</v>
      </c>
      <c r="B201" s="73" t="s">
        <v>794</v>
      </c>
      <c r="C201" s="73" t="s">
        <v>806</v>
      </c>
      <c r="D201" s="73" t="s">
        <v>778</v>
      </c>
      <c r="E201" s="73" t="s">
        <v>26</v>
      </c>
      <c r="F201" s="76">
        <v>4.7706899999999998E-10</v>
      </c>
      <c r="G201" s="73">
        <v>0.71521199999999996</v>
      </c>
      <c r="H201" s="76">
        <v>3.0766199999999999E-32</v>
      </c>
      <c r="I201" s="73">
        <v>17</v>
      </c>
      <c r="J201" s="73">
        <v>43910507</v>
      </c>
      <c r="K201" s="73" t="s">
        <v>779</v>
      </c>
      <c r="L201" s="73">
        <v>1</v>
      </c>
      <c r="M201" s="73" t="s">
        <v>162</v>
      </c>
      <c r="N201" s="73">
        <v>12</v>
      </c>
      <c r="O201" s="73" t="s">
        <v>165</v>
      </c>
    </row>
    <row r="202" spans="1:15" x14ac:dyDescent="0.15">
      <c r="A202" s="73" t="s">
        <v>793</v>
      </c>
      <c r="B202" s="73" t="s">
        <v>759</v>
      </c>
      <c r="C202" s="73" t="s">
        <v>768</v>
      </c>
      <c r="D202" s="73" t="s">
        <v>761</v>
      </c>
      <c r="E202" s="73" t="s">
        <v>147</v>
      </c>
      <c r="F202" s="76">
        <v>1.18300306632928E-12</v>
      </c>
      <c r="G202" s="73">
        <v>7.94478552443627</v>
      </c>
      <c r="H202" s="76">
        <v>3.3572794512955899E-12</v>
      </c>
      <c r="I202" s="73">
        <v>17</v>
      </c>
      <c r="J202" s="73">
        <v>43910507</v>
      </c>
      <c r="K202" s="73" t="s">
        <v>762</v>
      </c>
      <c r="L202" s="73">
        <v>1</v>
      </c>
      <c r="M202" s="73" t="s">
        <v>162</v>
      </c>
      <c r="N202" s="73">
        <v>12</v>
      </c>
      <c r="O202" s="73" t="s">
        <v>165</v>
      </c>
    </row>
    <row r="203" spans="1:15" x14ac:dyDescent="0.15">
      <c r="A203" s="73" t="s">
        <v>793</v>
      </c>
      <c r="B203" s="73" t="s">
        <v>794</v>
      </c>
      <c r="C203" s="73" t="s">
        <v>806</v>
      </c>
      <c r="D203" s="73" t="s">
        <v>792</v>
      </c>
      <c r="E203" s="73" t="s">
        <v>26</v>
      </c>
      <c r="F203" s="76">
        <v>4.77368E-9</v>
      </c>
      <c r="G203" s="73">
        <v>0.24071500000000001</v>
      </c>
      <c r="H203" s="76">
        <v>4.5556099999999999E-6</v>
      </c>
      <c r="I203" s="73">
        <v>17</v>
      </c>
      <c r="J203" s="73">
        <v>43910507</v>
      </c>
      <c r="K203" s="73" t="s">
        <v>161</v>
      </c>
      <c r="L203" s="73">
        <v>1</v>
      </c>
      <c r="M203" s="73" t="s">
        <v>162</v>
      </c>
      <c r="N203" s="73">
        <v>12</v>
      </c>
      <c r="O203" s="73" t="s">
        <v>165</v>
      </c>
    </row>
    <row r="204" spans="1:15" x14ac:dyDescent="0.15">
      <c r="A204" s="73" t="s">
        <v>793</v>
      </c>
      <c r="B204" s="73" t="s">
        <v>794</v>
      </c>
      <c r="C204" s="73" t="s">
        <v>796</v>
      </c>
      <c r="D204" s="73" t="s">
        <v>778</v>
      </c>
      <c r="E204" s="73" t="s">
        <v>26</v>
      </c>
      <c r="F204" s="76">
        <v>1.2157900000000001E-7</v>
      </c>
      <c r="G204" s="73">
        <v>0.67051000000000005</v>
      </c>
      <c r="H204" s="76">
        <v>3.11336E-25</v>
      </c>
      <c r="I204" s="73">
        <v>17</v>
      </c>
      <c r="J204" s="73">
        <v>43910507</v>
      </c>
      <c r="K204" s="73" t="s">
        <v>779</v>
      </c>
      <c r="L204" s="73">
        <v>1</v>
      </c>
      <c r="M204" s="73" t="s">
        <v>162</v>
      </c>
      <c r="N204" s="73">
        <v>12</v>
      </c>
      <c r="O204" s="73" t="s">
        <v>165</v>
      </c>
    </row>
    <row r="205" spans="1:15" x14ac:dyDescent="0.15">
      <c r="A205" s="73" t="s">
        <v>793</v>
      </c>
      <c r="B205" s="73" t="s">
        <v>794</v>
      </c>
      <c r="C205" s="73" t="s">
        <v>805</v>
      </c>
      <c r="D205" s="73" t="s">
        <v>792</v>
      </c>
      <c r="E205" s="73" t="s">
        <v>26</v>
      </c>
      <c r="F205" s="76">
        <v>2.8219999999999998E-6</v>
      </c>
      <c r="G205" s="73">
        <v>0.31792900000000002</v>
      </c>
      <c r="H205" s="73">
        <v>1.8635599999999999E-4</v>
      </c>
      <c r="I205" s="73">
        <v>17</v>
      </c>
      <c r="J205" s="73">
        <v>43910507</v>
      </c>
      <c r="K205" s="73" t="s">
        <v>161</v>
      </c>
      <c r="L205" s="73">
        <v>1</v>
      </c>
      <c r="M205" s="73" t="s">
        <v>162</v>
      </c>
      <c r="N205" s="73">
        <v>12</v>
      </c>
      <c r="O205" s="73" t="s">
        <v>165</v>
      </c>
    </row>
    <row r="206" spans="1:15" x14ac:dyDescent="0.15">
      <c r="A206" s="73" t="s">
        <v>793</v>
      </c>
      <c r="B206" s="73" t="s">
        <v>763</v>
      </c>
      <c r="C206" s="73" t="s">
        <v>777</v>
      </c>
      <c r="D206" s="73" t="s">
        <v>765</v>
      </c>
      <c r="E206" s="73" t="s">
        <v>26</v>
      </c>
      <c r="F206" s="73" t="s">
        <v>147</v>
      </c>
      <c r="G206" s="73">
        <v>1</v>
      </c>
      <c r="H206" s="73">
        <v>8.9999999999999993E-3</v>
      </c>
      <c r="I206" s="73">
        <v>17</v>
      </c>
      <c r="J206" s="73">
        <v>43910507</v>
      </c>
      <c r="K206" s="73" t="s">
        <v>766</v>
      </c>
      <c r="L206" s="73">
        <v>1</v>
      </c>
      <c r="M206" s="73" t="s">
        <v>162</v>
      </c>
      <c r="N206" s="73">
        <v>12</v>
      </c>
      <c r="O206" s="73" t="s">
        <v>165</v>
      </c>
    </row>
    <row r="207" spans="1:15" x14ac:dyDescent="0.15">
      <c r="A207" s="73" t="s">
        <v>793</v>
      </c>
      <c r="B207" s="73" t="s">
        <v>794</v>
      </c>
      <c r="C207" s="73" t="s">
        <v>799</v>
      </c>
      <c r="D207" s="73" t="s">
        <v>778</v>
      </c>
      <c r="E207" s="73" t="s">
        <v>26</v>
      </c>
      <c r="F207" s="76">
        <v>2.81441E-25</v>
      </c>
      <c r="G207" s="73">
        <v>1.12453</v>
      </c>
      <c r="H207" s="76">
        <v>1.15957E-23</v>
      </c>
      <c r="I207" s="73">
        <v>17</v>
      </c>
      <c r="J207" s="73">
        <v>43910507</v>
      </c>
      <c r="K207" s="73" t="s">
        <v>779</v>
      </c>
      <c r="L207" s="73">
        <v>1</v>
      </c>
      <c r="M207" s="73" t="s">
        <v>162</v>
      </c>
      <c r="N207" s="73">
        <v>12</v>
      </c>
      <c r="O207" s="73" t="s">
        <v>165</v>
      </c>
    </row>
    <row r="208" spans="1:15" x14ac:dyDescent="0.15">
      <c r="A208" s="73" t="s">
        <v>793</v>
      </c>
      <c r="B208" s="73" t="s">
        <v>794</v>
      </c>
      <c r="C208" s="73" t="s">
        <v>805</v>
      </c>
      <c r="D208" s="73" t="s">
        <v>771</v>
      </c>
      <c r="E208" s="73" t="s">
        <v>26</v>
      </c>
      <c r="F208" s="76">
        <v>8.9430699999999991E-28</v>
      </c>
      <c r="G208" s="73">
        <v>1.0605800000000001</v>
      </c>
      <c r="H208" s="76">
        <v>8.50282E-24</v>
      </c>
      <c r="I208" s="73">
        <v>17</v>
      </c>
      <c r="J208" s="73">
        <v>43910507</v>
      </c>
      <c r="K208" s="73" t="s">
        <v>772</v>
      </c>
      <c r="L208" s="73">
        <v>1</v>
      </c>
      <c r="M208" s="73" t="s">
        <v>162</v>
      </c>
      <c r="N208" s="73">
        <v>12</v>
      </c>
      <c r="O208" s="73" t="s">
        <v>165</v>
      </c>
    </row>
    <row r="209" spans="1:15" x14ac:dyDescent="0.15">
      <c r="A209" s="73" t="s">
        <v>793</v>
      </c>
      <c r="B209" s="73" t="s">
        <v>759</v>
      </c>
      <c r="C209" s="73" t="s">
        <v>768</v>
      </c>
      <c r="D209" s="73" t="s">
        <v>761</v>
      </c>
      <c r="E209" s="73" t="s">
        <v>147</v>
      </c>
      <c r="F209" s="73">
        <v>6.2272942238005098E-3</v>
      </c>
      <c r="G209" s="73">
        <v>-2.7847211948445101</v>
      </c>
      <c r="H209" s="73">
        <v>1.3170371430266401E-2</v>
      </c>
      <c r="I209" s="73">
        <v>17</v>
      </c>
      <c r="J209" s="73">
        <v>43910507</v>
      </c>
      <c r="K209" s="73" t="s">
        <v>762</v>
      </c>
      <c r="L209" s="73">
        <v>1</v>
      </c>
      <c r="M209" s="73" t="s">
        <v>162</v>
      </c>
      <c r="N209" s="73">
        <v>12</v>
      </c>
      <c r="O209" s="73" t="s">
        <v>165</v>
      </c>
    </row>
    <row r="210" spans="1:15" x14ac:dyDescent="0.15">
      <c r="A210" s="73" t="s">
        <v>793</v>
      </c>
      <c r="B210" s="73" t="s">
        <v>759</v>
      </c>
      <c r="C210" s="73" t="s">
        <v>773</v>
      </c>
      <c r="D210" s="73" t="s">
        <v>791</v>
      </c>
      <c r="E210" s="73" t="s">
        <v>147</v>
      </c>
      <c r="F210" s="73">
        <v>8.9247960953092297E-4</v>
      </c>
      <c r="G210" s="73">
        <v>-3.4022067014082</v>
      </c>
      <c r="H210" s="73">
        <v>5.12742424713899E-3</v>
      </c>
      <c r="I210" s="73">
        <v>17</v>
      </c>
      <c r="J210" s="73">
        <v>43910507</v>
      </c>
      <c r="K210" s="73" t="s">
        <v>172</v>
      </c>
      <c r="L210" s="73">
        <v>1</v>
      </c>
      <c r="M210" s="73" t="s">
        <v>162</v>
      </c>
      <c r="N210" s="73">
        <v>12</v>
      </c>
      <c r="O210" s="73" t="s">
        <v>165</v>
      </c>
    </row>
    <row r="211" spans="1:15" x14ac:dyDescent="0.15">
      <c r="A211" s="73" t="s">
        <v>793</v>
      </c>
      <c r="B211" s="73" t="s">
        <v>794</v>
      </c>
      <c r="C211" s="73" t="s">
        <v>817</v>
      </c>
      <c r="D211" s="73" t="s">
        <v>778</v>
      </c>
      <c r="E211" s="73" t="s">
        <v>26</v>
      </c>
      <c r="F211" s="76">
        <v>7.3480299999999997E-13</v>
      </c>
      <c r="G211" s="73">
        <v>0.89317800000000003</v>
      </c>
      <c r="H211" s="76">
        <v>3.0090500000000002E-29</v>
      </c>
      <c r="I211" s="73">
        <v>17</v>
      </c>
      <c r="J211" s="73">
        <v>43910507</v>
      </c>
      <c r="K211" s="73" t="s">
        <v>779</v>
      </c>
      <c r="L211" s="73">
        <v>1</v>
      </c>
      <c r="M211" s="73" t="s">
        <v>162</v>
      </c>
      <c r="N211" s="73">
        <v>12</v>
      </c>
      <c r="O211" s="73" t="s">
        <v>165</v>
      </c>
    </row>
    <row r="212" spans="1:15" x14ac:dyDescent="0.15">
      <c r="A212" s="73" t="s">
        <v>818</v>
      </c>
      <c r="B212" s="73" t="s">
        <v>759</v>
      </c>
      <c r="C212" s="73" t="s">
        <v>768</v>
      </c>
      <c r="D212" s="73" t="s">
        <v>761</v>
      </c>
      <c r="E212" s="73" t="s">
        <v>147</v>
      </c>
      <c r="F212" s="73">
        <v>8.1659441432479496E-3</v>
      </c>
      <c r="G212" s="73">
        <v>-2.68989438809129</v>
      </c>
      <c r="H212" s="73">
        <v>1.9025512288638899E-2</v>
      </c>
      <c r="I212" s="73">
        <v>17</v>
      </c>
      <c r="J212" s="73">
        <v>43912159</v>
      </c>
      <c r="K212" s="73" t="s">
        <v>762</v>
      </c>
      <c r="L212" s="73">
        <v>1</v>
      </c>
      <c r="M212" s="73" t="s">
        <v>166</v>
      </c>
      <c r="N212" s="73">
        <v>12</v>
      </c>
      <c r="O212" s="73" t="s">
        <v>165</v>
      </c>
    </row>
    <row r="213" spans="1:15" x14ac:dyDescent="0.15">
      <c r="A213" s="73" t="s">
        <v>818</v>
      </c>
      <c r="B213" s="73" t="s">
        <v>794</v>
      </c>
      <c r="C213" s="73" t="s">
        <v>807</v>
      </c>
      <c r="D213" s="73" t="s">
        <v>761</v>
      </c>
      <c r="E213" s="73" t="s">
        <v>27</v>
      </c>
      <c r="F213" s="76">
        <v>1.07442E-21</v>
      </c>
      <c r="G213" s="73">
        <v>1.11361</v>
      </c>
      <c r="H213" s="76">
        <v>2.4814299999999998E-16</v>
      </c>
      <c r="I213" s="73">
        <v>17</v>
      </c>
      <c r="J213" s="73">
        <v>43912159</v>
      </c>
      <c r="K213" s="73" t="s">
        <v>762</v>
      </c>
      <c r="L213" s="73">
        <v>1</v>
      </c>
      <c r="M213" s="73" t="s">
        <v>166</v>
      </c>
      <c r="N213" s="73">
        <v>12</v>
      </c>
      <c r="O213" s="73" t="s">
        <v>165</v>
      </c>
    </row>
    <row r="214" spans="1:15" x14ac:dyDescent="0.15">
      <c r="A214" s="73" t="s">
        <v>818</v>
      </c>
      <c r="B214" s="73" t="s">
        <v>759</v>
      </c>
      <c r="C214" s="73" t="s">
        <v>782</v>
      </c>
      <c r="D214" s="73" t="s">
        <v>761</v>
      </c>
      <c r="E214" s="73" t="s">
        <v>147</v>
      </c>
      <c r="F214" s="73">
        <v>1.5166035696165999E-2</v>
      </c>
      <c r="G214" s="73">
        <v>-2.4631767735925698</v>
      </c>
      <c r="H214" s="73">
        <v>3.3424948498396799E-2</v>
      </c>
      <c r="I214" s="73">
        <v>17</v>
      </c>
      <c r="J214" s="73">
        <v>43912159</v>
      </c>
      <c r="K214" s="73" t="s">
        <v>762</v>
      </c>
      <c r="L214" s="73">
        <v>1</v>
      </c>
      <c r="M214" s="73" t="s">
        <v>166</v>
      </c>
      <c r="N214" s="73">
        <v>12</v>
      </c>
      <c r="O214" s="73" t="s">
        <v>165</v>
      </c>
    </row>
    <row r="215" spans="1:15" x14ac:dyDescent="0.15">
      <c r="A215" s="73" t="s">
        <v>818</v>
      </c>
      <c r="B215" s="73" t="s">
        <v>794</v>
      </c>
      <c r="C215" s="73" t="s">
        <v>806</v>
      </c>
      <c r="D215" s="73" t="s">
        <v>761</v>
      </c>
      <c r="E215" s="73" t="s">
        <v>27</v>
      </c>
      <c r="F215" s="76">
        <v>7.4746200000000003E-41</v>
      </c>
      <c r="G215" s="73">
        <v>1.2219899999999999</v>
      </c>
      <c r="H215" s="76">
        <v>7.0678199999999995E-35</v>
      </c>
      <c r="I215" s="73">
        <v>17</v>
      </c>
      <c r="J215" s="73">
        <v>43912159</v>
      </c>
      <c r="K215" s="73" t="s">
        <v>762</v>
      </c>
      <c r="L215" s="73">
        <v>1</v>
      </c>
      <c r="M215" s="73" t="s">
        <v>166</v>
      </c>
      <c r="N215" s="73">
        <v>12</v>
      </c>
      <c r="O215" s="73" t="s">
        <v>165</v>
      </c>
    </row>
    <row r="216" spans="1:15" x14ac:dyDescent="0.15">
      <c r="A216" s="73" t="s">
        <v>818</v>
      </c>
      <c r="B216" s="73" t="s">
        <v>794</v>
      </c>
      <c r="C216" s="73" t="s">
        <v>802</v>
      </c>
      <c r="D216" s="73" t="s">
        <v>778</v>
      </c>
      <c r="E216" s="73" t="s">
        <v>27</v>
      </c>
      <c r="F216" s="76">
        <v>7.5975200000000005E-9</v>
      </c>
      <c r="G216" s="73">
        <v>0.65105199999999996</v>
      </c>
      <c r="H216" s="76">
        <v>2.0765400000000002E-40</v>
      </c>
      <c r="I216" s="73">
        <v>17</v>
      </c>
      <c r="J216" s="73">
        <v>43912159</v>
      </c>
      <c r="K216" s="73" t="s">
        <v>779</v>
      </c>
      <c r="L216" s="73">
        <v>1</v>
      </c>
      <c r="M216" s="73" t="s">
        <v>166</v>
      </c>
      <c r="N216" s="73">
        <v>12</v>
      </c>
      <c r="O216" s="73" t="s">
        <v>165</v>
      </c>
    </row>
    <row r="217" spans="1:15" x14ac:dyDescent="0.15">
      <c r="A217" s="73" t="s">
        <v>818</v>
      </c>
      <c r="B217" s="73" t="s">
        <v>759</v>
      </c>
      <c r="C217" s="73" t="s">
        <v>760</v>
      </c>
      <c r="D217" s="73" t="s">
        <v>787</v>
      </c>
      <c r="E217" s="73" t="s">
        <v>147</v>
      </c>
      <c r="F217" s="73">
        <v>1.2116313969008799E-3</v>
      </c>
      <c r="G217" s="73">
        <v>3.3172587148992601</v>
      </c>
      <c r="H217" s="73">
        <v>1.069927124257E-2</v>
      </c>
      <c r="I217" s="73">
        <v>17</v>
      </c>
      <c r="J217" s="73">
        <v>43912159</v>
      </c>
      <c r="K217" s="73" t="s">
        <v>187</v>
      </c>
      <c r="L217" s="73">
        <v>1</v>
      </c>
      <c r="M217" s="73" t="s">
        <v>166</v>
      </c>
      <c r="N217" s="73">
        <v>12</v>
      </c>
      <c r="O217" s="73" t="s">
        <v>165</v>
      </c>
    </row>
    <row r="218" spans="1:15" x14ac:dyDescent="0.15">
      <c r="A218" s="73" t="s">
        <v>818</v>
      </c>
      <c r="B218" s="73" t="s">
        <v>794</v>
      </c>
      <c r="C218" s="73" t="s">
        <v>795</v>
      </c>
      <c r="D218" s="73" t="s">
        <v>787</v>
      </c>
      <c r="E218" s="73" t="s">
        <v>27</v>
      </c>
      <c r="F218" s="76">
        <v>7.9353600000000005E-7</v>
      </c>
      <c r="G218" s="73">
        <v>-0.28580499999999998</v>
      </c>
      <c r="H218" s="76">
        <v>7.4208200000000006E-5</v>
      </c>
      <c r="I218" s="73">
        <v>17</v>
      </c>
      <c r="J218" s="73">
        <v>43912159</v>
      </c>
      <c r="K218" s="73" t="s">
        <v>187</v>
      </c>
      <c r="L218" s="73">
        <v>1</v>
      </c>
      <c r="M218" s="73" t="s">
        <v>166</v>
      </c>
      <c r="N218" s="73">
        <v>12</v>
      </c>
      <c r="O218" s="73" t="s">
        <v>165</v>
      </c>
    </row>
    <row r="219" spans="1:15" x14ac:dyDescent="0.15">
      <c r="A219" s="73" t="s">
        <v>818</v>
      </c>
      <c r="B219" s="73" t="s">
        <v>759</v>
      </c>
      <c r="C219" s="73" t="s">
        <v>769</v>
      </c>
      <c r="D219" s="73" t="s">
        <v>788</v>
      </c>
      <c r="E219" s="73" t="s">
        <v>147</v>
      </c>
      <c r="F219" s="73">
        <v>1.57421945514057E-2</v>
      </c>
      <c r="G219" s="73">
        <v>-2.4477318928385099</v>
      </c>
      <c r="H219" s="73">
        <v>2.9785128681156899E-2</v>
      </c>
      <c r="I219" s="73">
        <v>17</v>
      </c>
      <c r="J219" s="73">
        <v>43912159</v>
      </c>
      <c r="K219" s="73" t="s">
        <v>789</v>
      </c>
      <c r="L219" s="73">
        <v>1</v>
      </c>
      <c r="M219" s="73" t="s">
        <v>166</v>
      </c>
      <c r="N219" s="73">
        <v>12</v>
      </c>
      <c r="O219" s="73" t="s">
        <v>165</v>
      </c>
    </row>
    <row r="220" spans="1:15" x14ac:dyDescent="0.15">
      <c r="A220" s="73" t="s">
        <v>818</v>
      </c>
      <c r="B220" s="73" t="s">
        <v>759</v>
      </c>
      <c r="C220" s="73" t="s">
        <v>775</v>
      </c>
      <c r="D220" s="73" t="s">
        <v>761</v>
      </c>
      <c r="E220" s="73" t="s">
        <v>147</v>
      </c>
      <c r="F220" s="76">
        <v>7.1512713881338198E-15</v>
      </c>
      <c r="G220" s="73">
        <v>8.9295517746533104</v>
      </c>
      <c r="H220" s="76">
        <v>1.9176891446073202E-14</v>
      </c>
      <c r="I220" s="73">
        <v>17</v>
      </c>
      <c r="J220" s="73">
        <v>43912159</v>
      </c>
      <c r="K220" s="73" t="s">
        <v>762</v>
      </c>
      <c r="L220" s="73">
        <v>1</v>
      </c>
      <c r="M220" s="73" t="s">
        <v>166</v>
      </c>
      <c r="N220" s="73">
        <v>12</v>
      </c>
      <c r="O220" s="73" t="s">
        <v>165</v>
      </c>
    </row>
    <row r="221" spans="1:15" x14ac:dyDescent="0.15">
      <c r="A221" s="73" t="s">
        <v>818</v>
      </c>
      <c r="B221" s="73" t="s">
        <v>794</v>
      </c>
      <c r="C221" s="73" t="s">
        <v>802</v>
      </c>
      <c r="D221" s="73" t="s">
        <v>771</v>
      </c>
      <c r="E221" s="73" t="s">
        <v>27</v>
      </c>
      <c r="F221" s="76">
        <v>2.5528099999999999E-23</v>
      </c>
      <c r="G221" s="73">
        <v>0.989819</v>
      </c>
      <c r="H221" s="76">
        <v>2.05259E-18</v>
      </c>
      <c r="I221" s="73">
        <v>17</v>
      </c>
      <c r="J221" s="73">
        <v>43912159</v>
      </c>
      <c r="K221" s="73" t="s">
        <v>772</v>
      </c>
      <c r="L221" s="73">
        <v>1</v>
      </c>
      <c r="M221" s="73" t="s">
        <v>166</v>
      </c>
      <c r="N221" s="73">
        <v>12</v>
      </c>
      <c r="O221" s="73" t="s">
        <v>165</v>
      </c>
    </row>
    <row r="222" spans="1:15" x14ac:dyDescent="0.15">
      <c r="A222" s="73" t="s">
        <v>818</v>
      </c>
      <c r="B222" s="73" t="s">
        <v>763</v>
      </c>
      <c r="C222" s="73" t="s">
        <v>786</v>
      </c>
      <c r="D222" s="73" t="s">
        <v>787</v>
      </c>
      <c r="E222" s="73" t="s">
        <v>29</v>
      </c>
      <c r="F222" s="73" t="s">
        <v>147</v>
      </c>
      <c r="G222" s="73">
        <v>1</v>
      </c>
      <c r="H222" s="73">
        <v>8.9999999999999993E-3</v>
      </c>
      <c r="I222" s="73">
        <v>17</v>
      </c>
      <c r="J222" s="73">
        <v>43912159</v>
      </c>
      <c r="K222" s="73" t="s">
        <v>187</v>
      </c>
      <c r="L222" s="73">
        <v>1</v>
      </c>
      <c r="M222" s="73" t="s">
        <v>166</v>
      </c>
      <c r="N222" s="73">
        <v>12</v>
      </c>
      <c r="O222" s="73" t="s">
        <v>165</v>
      </c>
    </row>
    <row r="223" spans="1:15" x14ac:dyDescent="0.15">
      <c r="A223" s="73" t="s">
        <v>818</v>
      </c>
      <c r="B223" s="73" t="s">
        <v>763</v>
      </c>
      <c r="C223" s="73" t="s">
        <v>777</v>
      </c>
      <c r="D223" s="73" t="s">
        <v>765</v>
      </c>
      <c r="E223" s="73" t="s">
        <v>27</v>
      </c>
      <c r="F223" s="73" t="s">
        <v>147</v>
      </c>
      <c r="G223" s="73">
        <v>1</v>
      </c>
      <c r="H223" s="73">
        <v>8.9999999999999993E-3</v>
      </c>
      <c r="I223" s="73">
        <v>17</v>
      </c>
      <c r="J223" s="73">
        <v>43912159</v>
      </c>
      <c r="K223" s="73" t="s">
        <v>766</v>
      </c>
      <c r="L223" s="73">
        <v>1</v>
      </c>
      <c r="M223" s="73" t="s">
        <v>166</v>
      </c>
      <c r="N223" s="73">
        <v>12</v>
      </c>
      <c r="O223" s="73" t="s">
        <v>165</v>
      </c>
    </row>
    <row r="224" spans="1:15" x14ac:dyDescent="0.15">
      <c r="A224" s="73" t="s">
        <v>818</v>
      </c>
      <c r="B224" s="73" t="s">
        <v>759</v>
      </c>
      <c r="C224" s="73" t="s">
        <v>784</v>
      </c>
      <c r="D224" s="73" t="s">
        <v>761</v>
      </c>
      <c r="E224" s="73" t="s">
        <v>147</v>
      </c>
      <c r="F224" s="73">
        <v>1.59256555143612E-2</v>
      </c>
      <c r="G224" s="73">
        <v>-2.4438824108099402</v>
      </c>
      <c r="H224" s="73">
        <v>3.3425931283971699E-2</v>
      </c>
      <c r="I224" s="73">
        <v>17</v>
      </c>
      <c r="J224" s="73">
        <v>43912159</v>
      </c>
      <c r="K224" s="73" t="s">
        <v>762</v>
      </c>
      <c r="L224" s="73">
        <v>1</v>
      </c>
      <c r="M224" s="73" t="s">
        <v>166</v>
      </c>
      <c r="N224" s="73">
        <v>12</v>
      </c>
      <c r="O224" s="73" t="s">
        <v>165</v>
      </c>
    </row>
    <row r="225" spans="1:15" x14ac:dyDescent="0.15">
      <c r="A225" s="73" t="s">
        <v>818</v>
      </c>
      <c r="B225" s="73" t="s">
        <v>794</v>
      </c>
      <c r="C225" s="73" t="s">
        <v>806</v>
      </c>
      <c r="D225" s="73" t="s">
        <v>797</v>
      </c>
      <c r="E225" s="73" t="s">
        <v>27</v>
      </c>
      <c r="F225" s="76">
        <v>4.6571400000000002E-8</v>
      </c>
      <c r="G225" s="73">
        <v>0.31310500000000002</v>
      </c>
      <c r="H225" s="76">
        <v>3.8311899999999998E-7</v>
      </c>
      <c r="I225" s="73">
        <v>17</v>
      </c>
      <c r="J225" s="73">
        <v>43912159</v>
      </c>
      <c r="K225" s="73" t="s">
        <v>798</v>
      </c>
      <c r="L225" s="73">
        <v>1</v>
      </c>
      <c r="M225" s="73" t="s">
        <v>166</v>
      </c>
      <c r="N225" s="73">
        <v>12</v>
      </c>
      <c r="O225" s="73" t="s">
        <v>165</v>
      </c>
    </row>
    <row r="226" spans="1:15" x14ac:dyDescent="0.15">
      <c r="A226" s="73" t="s">
        <v>818</v>
      </c>
      <c r="B226" s="73" t="s">
        <v>763</v>
      </c>
      <c r="C226" s="73" t="s">
        <v>770</v>
      </c>
      <c r="D226" s="73" t="s">
        <v>765</v>
      </c>
      <c r="E226" s="73" t="s">
        <v>27</v>
      </c>
      <c r="F226" s="73" t="s">
        <v>147</v>
      </c>
      <c r="G226" s="73">
        <v>1</v>
      </c>
      <c r="H226" s="73">
        <v>8.9999999999999993E-3</v>
      </c>
      <c r="I226" s="73">
        <v>17</v>
      </c>
      <c r="J226" s="73">
        <v>43912159</v>
      </c>
      <c r="K226" s="73" t="s">
        <v>766</v>
      </c>
      <c r="L226" s="73">
        <v>1</v>
      </c>
      <c r="M226" s="73" t="s">
        <v>166</v>
      </c>
      <c r="N226" s="73">
        <v>12</v>
      </c>
      <c r="O226" s="73" t="s">
        <v>165</v>
      </c>
    </row>
    <row r="227" spans="1:15" x14ac:dyDescent="0.15">
      <c r="A227" s="73" t="s">
        <v>818</v>
      </c>
      <c r="B227" s="73" t="s">
        <v>763</v>
      </c>
      <c r="C227" s="73" t="s">
        <v>786</v>
      </c>
      <c r="D227" s="73" t="s">
        <v>771</v>
      </c>
      <c r="E227" s="73" t="s">
        <v>27</v>
      </c>
      <c r="F227" s="73" t="s">
        <v>147</v>
      </c>
      <c r="G227" s="73">
        <v>1</v>
      </c>
      <c r="H227" s="73">
        <v>8.9999999999999993E-3</v>
      </c>
      <c r="I227" s="73">
        <v>17</v>
      </c>
      <c r="J227" s="73">
        <v>43912159</v>
      </c>
      <c r="K227" s="73" t="s">
        <v>772</v>
      </c>
      <c r="L227" s="73">
        <v>1</v>
      </c>
      <c r="M227" s="73" t="s">
        <v>166</v>
      </c>
      <c r="N227" s="73">
        <v>12</v>
      </c>
      <c r="O227" s="73" t="s">
        <v>165</v>
      </c>
    </row>
    <row r="228" spans="1:15" x14ac:dyDescent="0.15">
      <c r="A228" s="73" t="s">
        <v>818</v>
      </c>
      <c r="B228" s="73" t="s">
        <v>759</v>
      </c>
      <c r="C228" s="73" t="s">
        <v>773</v>
      </c>
      <c r="D228" s="73" t="s">
        <v>761</v>
      </c>
      <c r="E228" s="73" t="s">
        <v>147</v>
      </c>
      <c r="F228" s="76">
        <v>6.3736017024163904E-25</v>
      </c>
      <c r="G228" s="73">
        <v>12.9052775429383</v>
      </c>
      <c r="H228" s="76">
        <v>1.68413664289679E-24</v>
      </c>
      <c r="I228" s="73">
        <v>17</v>
      </c>
      <c r="J228" s="73">
        <v>43912159</v>
      </c>
      <c r="K228" s="73" t="s">
        <v>762</v>
      </c>
      <c r="L228" s="73">
        <v>1</v>
      </c>
      <c r="M228" s="73" t="s">
        <v>166</v>
      </c>
      <c r="N228" s="73">
        <v>12</v>
      </c>
      <c r="O228" s="73" t="s">
        <v>165</v>
      </c>
    </row>
    <row r="229" spans="1:15" x14ac:dyDescent="0.15">
      <c r="A229" s="73" t="s">
        <v>818</v>
      </c>
      <c r="B229" s="73" t="s">
        <v>794</v>
      </c>
      <c r="C229" s="73" t="s">
        <v>795</v>
      </c>
      <c r="D229" s="73" t="s">
        <v>778</v>
      </c>
      <c r="E229" s="73" t="s">
        <v>27</v>
      </c>
      <c r="F229" s="76">
        <v>6.2696999999999996E-27</v>
      </c>
      <c r="G229" s="73">
        <v>1.0417799999999999</v>
      </c>
      <c r="H229" s="76">
        <v>1.32888E-33</v>
      </c>
      <c r="I229" s="73">
        <v>17</v>
      </c>
      <c r="J229" s="73">
        <v>43912159</v>
      </c>
      <c r="K229" s="73" t="s">
        <v>779</v>
      </c>
      <c r="L229" s="73">
        <v>1</v>
      </c>
      <c r="M229" s="73" t="s">
        <v>166</v>
      </c>
      <c r="N229" s="73">
        <v>12</v>
      </c>
      <c r="O229" s="73" t="s">
        <v>165</v>
      </c>
    </row>
    <row r="230" spans="1:15" x14ac:dyDescent="0.15">
      <c r="A230" s="73" t="s">
        <v>818</v>
      </c>
      <c r="B230" s="73" t="s">
        <v>794</v>
      </c>
      <c r="C230" s="73" t="s">
        <v>806</v>
      </c>
      <c r="D230" s="73" t="s">
        <v>778</v>
      </c>
      <c r="E230" s="73" t="s">
        <v>27</v>
      </c>
      <c r="F230" s="76">
        <v>4.7706899999999998E-10</v>
      </c>
      <c r="G230" s="73">
        <v>0.71521199999999996</v>
      </c>
      <c r="H230" s="76">
        <v>3.0766199999999999E-32</v>
      </c>
      <c r="I230" s="73">
        <v>17</v>
      </c>
      <c r="J230" s="73">
        <v>43912159</v>
      </c>
      <c r="K230" s="73" t="s">
        <v>779</v>
      </c>
      <c r="L230" s="73">
        <v>1</v>
      </c>
      <c r="M230" s="73" t="s">
        <v>166</v>
      </c>
      <c r="N230" s="73">
        <v>12</v>
      </c>
      <c r="O230" s="73" t="s">
        <v>165</v>
      </c>
    </row>
    <row r="231" spans="1:15" x14ac:dyDescent="0.15">
      <c r="A231" s="73" t="s">
        <v>818</v>
      </c>
      <c r="B231" s="73" t="s">
        <v>763</v>
      </c>
      <c r="C231" s="73" t="s">
        <v>786</v>
      </c>
      <c r="D231" s="73" t="s">
        <v>783</v>
      </c>
      <c r="E231" s="73" t="s">
        <v>27</v>
      </c>
      <c r="F231" s="73" t="s">
        <v>147</v>
      </c>
      <c r="G231" s="73">
        <v>1</v>
      </c>
      <c r="H231" s="73">
        <v>8.9999999999999993E-3</v>
      </c>
      <c r="I231" s="73">
        <v>17</v>
      </c>
      <c r="J231" s="73">
        <v>43912159</v>
      </c>
      <c r="K231" s="73" t="s">
        <v>249</v>
      </c>
      <c r="L231" s="73">
        <v>1</v>
      </c>
      <c r="M231" s="73" t="s">
        <v>166</v>
      </c>
      <c r="N231" s="73">
        <v>12</v>
      </c>
      <c r="O231" s="73" t="s">
        <v>165</v>
      </c>
    </row>
    <row r="232" spans="1:15" x14ac:dyDescent="0.15">
      <c r="A232" s="73" t="s">
        <v>818</v>
      </c>
      <c r="B232" s="73" t="s">
        <v>763</v>
      </c>
      <c r="C232" s="73" t="s">
        <v>786</v>
      </c>
      <c r="D232" s="73" t="s">
        <v>815</v>
      </c>
      <c r="E232" s="73" t="s">
        <v>27</v>
      </c>
      <c r="F232" s="73" t="s">
        <v>147</v>
      </c>
      <c r="G232" s="73">
        <v>1</v>
      </c>
      <c r="H232" s="73">
        <v>8.9999999999999993E-3</v>
      </c>
      <c r="I232" s="73">
        <v>17</v>
      </c>
      <c r="J232" s="73">
        <v>43912159</v>
      </c>
      <c r="K232" s="73" t="s">
        <v>816</v>
      </c>
      <c r="L232" s="73">
        <v>1</v>
      </c>
      <c r="M232" s="73" t="s">
        <v>166</v>
      </c>
      <c r="N232" s="73">
        <v>12</v>
      </c>
      <c r="O232" s="73" t="s">
        <v>165</v>
      </c>
    </row>
    <row r="233" spans="1:15" x14ac:dyDescent="0.15">
      <c r="A233" s="73" t="s">
        <v>818</v>
      </c>
      <c r="B233" s="73" t="s">
        <v>794</v>
      </c>
      <c r="C233" s="73" t="s">
        <v>806</v>
      </c>
      <c r="D233" s="73" t="s">
        <v>780</v>
      </c>
      <c r="E233" s="73" t="s">
        <v>27</v>
      </c>
      <c r="F233" s="76">
        <v>6.5744899999999995E-5</v>
      </c>
      <c r="G233" s="73">
        <v>-0.263963</v>
      </c>
      <c r="H233" s="73">
        <v>4.1038000000000003E-3</v>
      </c>
      <c r="I233" s="73">
        <v>17</v>
      </c>
      <c r="J233" s="73">
        <v>43912159</v>
      </c>
      <c r="K233" s="73" t="s">
        <v>165</v>
      </c>
      <c r="L233" s="73">
        <v>1</v>
      </c>
      <c r="M233" s="73" t="s">
        <v>166</v>
      </c>
      <c r="N233" s="73">
        <v>12</v>
      </c>
      <c r="O233" s="73" t="s">
        <v>165</v>
      </c>
    </row>
    <row r="234" spans="1:15" x14ac:dyDescent="0.15">
      <c r="A234" s="73" t="s">
        <v>818</v>
      </c>
      <c r="B234" s="73" t="s">
        <v>794</v>
      </c>
      <c r="C234" s="73" t="s">
        <v>810</v>
      </c>
      <c r="D234" s="73" t="s">
        <v>771</v>
      </c>
      <c r="E234" s="73" t="s">
        <v>27</v>
      </c>
      <c r="F234" s="76">
        <v>6.1872000000000001E-10</v>
      </c>
      <c r="G234" s="73">
        <v>0.81661099999999998</v>
      </c>
      <c r="H234" s="76">
        <v>1.19361E-6</v>
      </c>
      <c r="I234" s="73">
        <v>17</v>
      </c>
      <c r="J234" s="73">
        <v>43912159</v>
      </c>
      <c r="K234" s="73" t="s">
        <v>772</v>
      </c>
      <c r="L234" s="73">
        <v>1</v>
      </c>
      <c r="M234" s="73" t="s">
        <v>166</v>
      </c>
      <c r="N234" s="73">
        <v>12</v>
      </c>
      <c r="O234" s="73" t="s">
        <v>165</v>
      </c>
    </row>
    <row r="235" spans="1:15" x14ac:dyDescent="0.15">
      <c r="A235" s="73" t="s">
        <v>818</v>
      </c>
      <c r="B235" s="73" t="s">
        <v>794</v>
      </c>
      <c r="C235" s="73" t="s">
        <v>796</v>
      </c>
      <c r="D235" s="73" t="s">
        <v>771</v>
      </c>
      <c r="E235" s="73" t="s">
        <v>27</v>
      </c>
      <c r="F235" s="76">
        <v>4.5979900000000005E-13</v>
      </c>
      <c r="G235" s="73">
        <v>0.89239100000000005</v>
      </c>
      <c r="H235" s="76">
        <v>1.03581E-9</v>
      </c>
      <c r="I235" s="73">
        <v>17</v>
      </c>
      <c r="J235" s="73">
        <v>43912159</v>
      </c>
      <c r="K235" s="73" t="s">
        <v>772</v>
      </c>
      <c r="L235" s="73">
        <v>1</v>
      </c>
      <c r="M235" s="73" t="s">
        <v>166</v>
      </c>
      <c r="N235" s="73">
        <v>12</v>
      </c>
      <c r="O235" s="73" t="s">
        <v>165</v>
      </c>
    </row>
    <row r="236" spans="1:15" x14ac:dyDescent="0.15">
      <c r="A236" s="73" t="s">
        <v>818</v>
      </c>
      <c r="B236" s="73" t="s">
        <v>759</v>
      </c>
      <c r="C236" s="73" t="s">
        <v>767</v>
      </c>
      <c r="D236" s="73" t="s">
        <v>761</v>
      </c>
      <c r="E236" s="73" t="s">
        <v>147</v>
      </c>
      <c r="F236" s="73">
        <v>4.1793660088032701E-3</v>
      </c>
      <c r="G236" s="73">
        <v>-2.9162435066476302</v>
      </c>
      <c r="H236" s="73">
        <v>9.5537088305657804E-3</v>
      </c>
      <c r="I236" s="73">
        <v>17</v>
      </c>
      <c r="J236" s="73">
        <v>43912159</v>
      </c>
      <c r="K236" s="73" t="s">
        <v>762</v>
      </c>
      <c r="L236" s="73">
        <v>1</v>
      </c>
      <c r="M236" s="73" t="s">
        <v>166</v>
      </c>
      <c r="N236" s="73">
        <v>12</v>
      </c>
      <c r="O236" s="73" t="s">
        <v>165</v>
      </c>
    </row>
    <row r="237" spans="1:15" x14ac:dyDescent="0.15">
      <c r="A237" s="73" t="s">
        <v>818</v>
      </c>
      <c r="B237" s="73" t="s">
        <v>759</v>
      </c>
      <c r="C237" s="73" t="s">
        <v>767</v>
      </c>
      <c r="D237" s="73" t="s">
        <v>785</v>
      </c>
      <c r="E237" s="73" t="s">
        <v>147</v>
      </c>
      <c r="F237" s="73">
        <v>3.7088969969213703E-4</v>
      </c>
      <c r="G237" s="73">
        <v>-3.6565997570168398</v>
      </c>
      <c r="H237" s="73">
        <v>2.2022146997838902E-3</v>
      </c>
      <c r="I237" s="73">
        <v>17</v>
      </c>
      <c r="J237" s="73">
        <v>43912159</v>
      </c>
      <c r="K237" s="73" t="s">
        <v>203</v>
      </c>
      <c r="L237" s="73">
        <v>1</v>
      </c>
      <c r="M237" s="73" t="s">
        <v>166</v>
      </c>
      <c r="N237" s="73">
        <v>12</v>
      </c>
      <c r="O237" s="73" t="s">
        <v>165</v>
      </c>
    </row>
    <row r="238" spans="1:15" x14ac:dyDescent="0.15">
      <c r="A238" s="73" t="s">
        <v>818</v>
      </c>
      <c r="B238" s="73" t="s">
        <v>794</v>
      </c>
      <c r="C238" s="73" t="s">
        <v>803</v>
      </c>
      <c r="D238" s="73" t="s">
        <v>761</v>
      </c>
      <c r="E238" s="73" t="s">
        <v>27</v>
      </c>
      <c r="F238" s="76">
        <v>4.3104699999999997E-35</v>
      </c>
      <c r="G238" s="73">
        <v>1.23549</v>
      </c>
      <c r="H238" s="76">
        <v>1.9458100000000001E-30</v>
      </c>
      <c r="I238" s="73">
        <v>17</v>
      </c>
      <c r="J238" s="73">
        <v>43912159</v>
      </c>
      <c r="K238" s="73" t="s">
        <v>762</v>
      </c>
      <c r="L238" s="73">
        <v>1</v>
      </c>
      <c r="M238" s="73" t="s">
        <v>166</v>
      </c>
      <c r="N238" s="73">
        <v>12</v>
      </c>
      <c r="O238" s="73" t="s">
        <v>165</v>
      </c>
    </row>
    <row r="239" spans="1:15" x14ac:dyDescent="0.15">
      <c r="A239" s="73" t="s">
        <v>818</v>
      </c>
      <c r="B239" s="73" t="s">
        <v>794</v>
      </c>
      <c r="C239" s="73" t="s">
        <v>799</v>
      </c>
      <c r="D239" s="73" t="s">
        <v>785</v>
      </c>
      <c r="E239" s="73" t="s">
        <v>27</v>
      </c>
      <c r="F239" s="76">
        <v>1.27275E-5</v>
      </c>
      <c r="G239" s="73">
        <v>0.353543</v>
      </c>
      <c r="H239" s="76">
        <v>1.08545E-9</v>
      </c>
      <c r="I239" s="73">
        <v>17</v>
      </c>
      <c r="J239" s="73">
        <v>43912159</v>
      </c>
      <c r="K239" s="73" t="s">
        <v>203</v>
      </c>
      <c r="L239" s="73">
        <v>1</v>
      </c>
      <c r="M239" s="73" t="s">
        <v>166</v>
      </c>
      <c r="N239" s="73">
        <v>12</v>
      </c>
      <c r="O239" s="73" t="s">
        <v>165</v>
      </c>
    </row>
    <row r="240" spans="1:15" x14ac:dyDescent="0.15">
      <c r="A240" s="73" t="s">
        <v>818</v>
      </c>
      <c r="B240" s="73" t="s">
        <v>763</v>
      </c>
      <c r="C240" s="73" t="s">
        <v>777</v>
      </c>
      <c r="D240" s="73" t="s">
        <v>778</v>
      </c>
      <c r="E240" s="73" t="s">
        <v>27</v>
      </c>
      <c r="F240" s="73" t="s">
        <v>147</v>
      </c>
      <c r="G240" s="73">
        <v>1</v>
      </c>
      <c r="H240" s="73">
        <v>8.9999999999999993E-3</v>
      </c>
      <c r="I240" s="73">
        <v>17</v>
      </c>
      <c r="J240" s="73">
        <v>43912159</v>
      </c>
      <c r="K240" s="73" t="s">
        <v>779</v>
      </c>
      <c r="L240" s="73">
        <v>1</v>
      </c>
      <c r="M240" s="73" t="s">
        <v>166</v>
      </c>
      <c r="N240" s="73">
        <v>12</v>
      </c>
      <c r="O240" s="73" t="s">
        <v>165</v>
      </c>
    </row>
    <row r="241" spans="1:15" x14ac:dyDescent="0.15">
      <c r="A241" s="73" t="s">
        <v>818</v>
      </c>
      <c r="B241" s="73" t="s">
        <v>759</v>
      </c>
      <c r="C241" s="73" t="s">
        <v>774</v>
      </c>
      <c r="D241" s="73" t="s">
        <v>761</v>
      </c>
      <c r="E241" s="73" t="s">
        <v>147</v>
      </c>
      <c r="F241" s="76">
        <v>4.1874330629857899E-12</v>
      </c>
      <c r="G241" s="73">
        <v>7.6709144613436502</v>
      </c>
      <c r="H241" s="76">
        <v>1.17569830145622E-11</v>
      </c>
      <c r="I241" s="73">
        <v>17</v>
      </c>
      <c r="J241" s="73">
        <v>43912159</v>
      </c>
      <c r="K241" s="73" t="s">
        <v>762</v>
      </c>
      <c r="L241" s="73">
        <v>1</v>
      </c>
      <c r="M241" s="73" t="s">
        <v>166</v>
      </c>
      <c r="N241" s="73">
        <v>12</v>
      </c>
      <c r="O241" s="73" t="s">
        <v>165</v>
      </c>
    </row>
    <row r="242" spans="1:15" x14ac:dyDescent="0.15">
      <c r="A242" s="73" t="s">
        <v>818</v>
      </c>
      <c r="B242" s="73" t="s">
        <v>794</v>
      </c>
      <c r="C242" s="73" t="s">
        <v>796</v>
      </c>
      <c r="D242" s="73" t="s">
        <v>778</v>
      </c>
      <c r="E242" s="73" t="s">
        <v>27</v>
      </c>
      <c r="F242" s="76">
        <v>1.2157900000000001E-7</v>
      </c>
      <c r="G242" s="73">
        <v>0.67051000000000005</v>
      </c>
      <c r="H242" s="76">
        <v>3.11336E-25</v>
      </c>
      <c r="I242" s="73">
        <v>17</v>
      </c>
      <c r="J242" s="73">
        <v>43912159</v>
      </c>
      <c r="K242" s="73" t="s">
        <v>779</v>
      </c>
      <c r="L242" s="73">
        <v>1</v>
      </c>
      <c r="M242" s="73" t="s">
        <v>166</v>
      </c>
      <c r="N242" s="73">
        <v>12</v>
      </c>
      <c r="O242" s="73" t="s">
        <v>165</v>
      </c>
    </row>
    <row r="243" spans="1:15" x14ac:dyDescent="0.15">
      <c r="A243" s="73" t="s">
        <v>818</v>
      </c>
      <c r="B243" s="73" t="s">
        <v>759</v>
      </c>
      <c r="C243" s="73" t="s">
        <v>782</v>
      </c>
      <c r="D243" s="73" t="s">
        <v>785</v>
      </c>
      <c r="E243" s="73" t="s">
        <v>147</v>
      </c>
      <c r="F243" s="73">
        <v>2.6246579333227302E-3</v>
      </c>
      <c r="G243" s="73">
        <v>-3.0717472007281099</v>
      </c>
      <c r="H243" s="73">
        <v>1.50664304087704E-2</v>
      </c>
      <c r="I243" s="73">
        <v>17</v>
      </c>
      <c r="J243" s="73">
        <v>43912159</v>
      </c>
      <c r="K243" s="73" t="s">
        <v>203</v>
      </c>
      <c r="L243" s="73">
        <v>1</v>
      </c>
      <c r="M243" s="73" t="s">
        <v>166</v>
      </c>
      <c r="N243" s="73">
        <v>12</v>
      </c>
      <c r="O243" s="73" t="s">
        <v>165</v>
      </c>
    </row>
    <row r="244" spans="1:15" x14ac:dyDescent="0.15">
      <c r="A244" s="73" t="s">
        <v>818</v>
      </c>
      <c r="B244" s="73" t="s">
        <v>763</v>
      </c>
      <c r="C244" s="73" t="s">
        <v>777</v>
      </c>
      <c r="D244" s="73" t="s">
        <v>785</v>
      </c>
      <c r="E244" s="73" t="s">
        <v>27</v>
      </c>
      <c r="F244" s="73" t="s">
        <v>147</v>
      </c>
      <c r="G244" s="73">
        <v>1</v>
      </c>
      <c r="H244" s="73">
        <v>8.9999999999999993E-3</v>
      </c>
      <c r="I244" s="73">
        <v>17</v>
      </c>
      <c r="J244" s="73">
        <v>43912159</v>
      </c>
      <c r="K244" s="73" t="s">
        <v>203</v>
      </c>
      <c r="L244" s="73">
        <v>1</v>
      </c>
      <c r="M244" s="73" t="s">
        <v>166</v>
      </c>
      <c r="N244" s="73">
        <v>12</v>
      </c>
      <c r="O244" s="73" t="s">
        <v>165</v>
      </c>
    </row>
    <row r="245" spans="1:15" x14ac:dyDescent="0.15">
      <c r="A245" s="73" t="s">
        <v>818</v>
      </c>
      <c r="B245" s="73" t="s">
        <v>794</v>
      </c>
      <c r="C245" s="73" t="s">
        <v>803</v>
      </c>
      <c r="D245" s="73" t="s">
        <v>771</v>
      </c>
      <c r="E245" s="73" t="s">
        <v>27</v>
      </c>
      <c r="F245" s="76">
        <v>3.1774599999999998E-26</v>
      </c>
      <c r="G245" s="73">
        <v>1.1295200000000001</v>
      </c>
      <c r="H245" s="76">
        <v>2.1304900000000001E-20</v>
      </c>
      <c r="I245" s="73">
        <v>17</v>
      </c>
      <c r="J245" s="73">
        <v>43912159</v>
      </c>
      <c r="K245" s="73" t="s">
        <v>772</v>
      </c>
      <c r="L245" s="73">
        <v>1</v>
      </c>
      <c r="M245" s="73" t="s">
        <v>166</v>
      </c>
      <c r="N245" s="73">
        <v>12</v>
      </c>
      <c r="O245" s="73" t="s">
        <v>165</v>
      </c>
    </row>
    <row r="246" spans="1:15" x14ac:dyDescent="0.15">
      <c r="A246" s="73" t="s">
        <v>818</v>
      </c>
      <c r="B246" s="73" t="s">
        <v>794</v>
      </c>
      <c r="C246" s="73" t="s">
        <v>805</v>
      </c>
      <c r="D246" s="73" t="s">
        <v>761</v>
      </c>
      <c r="E246" s="73" t="s">
        <v>27</v>
      </c>
      <c r="F246" s="76">
        <v>6.7551499999999999E-42</v>
      </c>
      <c r="G246" s="73">
        <v>1.20536</v>
      </c>
      <c r="H246" s="76">
        <v>4.81353E-35</v>
      </c>
      <c r="I246" s="73">
        <v>17</v>
      </c>
      <c r="J246" s="73">
        <v>43912159</v>
      </c>
      <c r="K246" s="73" t="s">
        <v>762</v>
      </c>
      <c r="L246" s="73">
        <v>1</v>
      </c>
      <c r="M246" s="73" t="s">
        <v>166</v>
      </c>
      <c r="N246" s="73">
        <v>12</v>
      </c>
      <c r="O246" s="73" t="s">
        <v>165</v>
      </c>
    </row>
    <row r="247" spans="1:15" x14ac:dyDescent="0.15">
      <c r="A247" s="73" t="s">
        <v>818</v>
      </c>
      <c r="B247" s="73" t="s">
        <v>759</v>
      </c>
      <c r="C247" s="73" t="s">
        <v>760</v>
      </c>
      <c r="D247" s="73" t="s">
        <v>761</v>
      </c>
      <c r="E247" s="73" t="s">
        <v>147</v>
      </c>
      <c r="F247" s="76">
        <v>1.43451463703268E-8</v>
      </c>
      <c r="G247" s="73">
        <v>6.09632009249394</v>
      </c>
      <c r="H247" s="76">
        <v>3.6222432904010197E-8</v>
      </c>
      <c r="I247" s="73">
        <v>17</v>
      </c>
      <c r="J247" s="73">
        <v>43912159</v>
      </c>
      <c r="K247" s="73" t="s">
        <v>762</v>
      </c>
      <c r="L247" s="73">
        <v>1</v>
      </c>
      <c r="M247" s="73" t="s">
        <v>166</v>
      </c>
      <c r="N247" s="73">
        <v>12</v>
      </c>
      <c r="O247" s="73" t="s">
        <v>165</v>
      </c>
    </row>
    <row r="248" spans="1:15" x14ac:dyDescent="0.15">
      <c r="A248" s="73" t="s">
        <v>818</v>
      </c>
      <c r="B248" s="73" t="s">
        <v>759</v>
      </c>
      <c r="C248" s="73" t="s">
        <v>769</v>
      </c>
      <c r="D248" s="73" t="s">
        <v>765</v>
      </c>
      <c r="E248" s="73" t="s">
        <v>147</v>
      </c>
      <c r="F248" s="76">
        <v>4.6514790949888302E-13</v>
      </c>
      <c r="G248" s="73">
        <v>8.0675101405493503</v>
      </c>
      <c r="H248" s="76">
        <v>1.2519737590318499E-12</v>
      </c>
      <c r="I248" s="73">
        <v>17</v>
      </c>
      <c r="J248" s="73">
        <v>43912159</v>
      </c>
      <c r="K248" s="73" t="s">
        <v>766</v>
      </c>
      <c r="L248" s="73">
        <v>1</v>
      </c>
      <c r="M248" s="73" t="s">
        <v>166</v>
      </c>
      <c r="N248" s="73">
        <v>12</v>
      </c>
      <c r="O248" s="73" t="s">
        <v>165</v>
      </c>
    </row>
    <row r="249" spans="1:15" x14ac:dyDescent="0.15">
      <c r="A249" s="73" t="s">
        <v>818</v>
      </c>
      <c r="B249" s="73" t="s">
        <v>763</v>
      </c>
      <c r="C249" s="73" t="s">
        <v>777</v>
      </c>
      <c r="D249" s="73" t="s">
        <v>761</v>
      </c>
      <c r="E249" s="73" t="s">
        <v>27</v>
      </c>
      <c r="F249" s="73" t="s">
        <v>147</v>
      </c>
      <c r="G249" s="73">
        <v>1</v>
      </c>
      <c r="H249" s="73">
        <v>8.9999999999999993E-3</v>
      </c>
      <c r="I249" s="73">
        <v>17</v>
      </c>
      <c r="J249" s="73">
        <v>43912159</v>
      </c>
      <c r="K249" s="73" t="s">
        <v>762</v>
      </c>
      <c r="L249" s="73">
        <v>1</v>
      </c>
      <c r="M249" s="73" t="s">
        <v>166</v>
      </c>
      <c r="N249" s="73">
        <v>12</v>
      </c>
      <c r="O249" s="73" t="s">
        <v>165</v>
      </c>
    </row>
    <row r="250" spans="1:15" x14ac:dyDescent="0.15">
      <c r="A250" s="73" t="s">
        <v>818</v>
      </c>
      <c r="B250" s="73" t="s">
        <v>763</v>
      </c>
      <c r="C250" s="73" t="s">
        <v>777</v>
      </c>
      <c r="D250" s="73" t="s">
        <v>785</v>
      </c>
      <c r="E250" s="73" t="s">
        <v>27</v>
      </c>
      <c r="F250" s="73" t="s">
        <v>147</v>
      </c>
      <c r="G250" s="73">
        <v>1</v>
      </c>
      <c r="H250" s="73">
        <v>8.9999999999999993E-3</v>
      </c>
      <c r="I250" s="73">
        <v>17</v>
      </c>
      <c r="J250" s="73">
        <v>43912159</v>
      </c>
      <c r="K250" s="73" t="s">
        <v>203</v>
      </c>
      <c r="L250" s="73">
        <v>1</v>
      </c>
      <c r="M250" s="73" t="s">
        <v>166</v>
      </c>
      <c r="N250" s="73">
        <v>12</v>
      </c>
      <c r="O250" s="73" t="s">
        <v>165</v>
      </c>
    </row>
    <row r="251" spans="1:15" x14ac:dyDescent="0.15">
      <c r="A251" s="73" t="s">
        <v>818</v>
      </c>
      <c r="B251" s="73" t="s">
        <v>759</v>
      </c>
      <c r="C251" s="73" t="s">
        <v>760</v>
      </c>
      <c r="D251" s="73" t="s">
        <v>785</v>
      </c>
      <c r="E251" s="73" t="s">
        <v>147</v>
      </c>
      <c r="F251" s="73">
        <v>3.7975454209667299E-4</v>
      </c>
      <c r="G251" s="73">
        <v>-3.6600273025571299</v>
      </c>
      <c r="H251" s="73">
        <v>2.69014798515535E-3</v>
      </c>
      <c r="I251" s="73">
        <v>17</v>
      </c>
      <c r="J251" s="73">
        <v>43912159</v>
      </c>
      <c r="K251" s="73" t="s">
        <v>203</v>
      </c>
      <c r="L251" s="73">
        <v>1</v>
      </c>
      <c r="M251" s="73" t="s">
        <v>166</v>
      </c>
      <c r="N251" s="73">
        <v>12</v>
      </c>
      <c r="O251" s="73" t="s">
        <v>165</v>
      </c>
    </row>
    <row r="252" spans="1:15" x14ac:dyDescent="0.15">
      <c r="A252" s="73" t="s">
        <v>818</v>
      </c>
      <c r="B252" s="73" t="s">
        <v>794</v>
      </c>
      <c r="C252" s="73" t="s">
        <v>796</v>
      </c>
      <c r="D252" s="73" t="s">
        <v>797</v>
      </c>
      <c r="E252" s="73" t="s">
        <v>27</v>
      </c>
      <c r="F252" s="76">
        <v>6.1726299999999996E-8</v>
      </c>
      <c r="G252" s="73">
        <v>0.38664199999999999</v>
      </c>
      <c r="H252" s="76">
        <v>9.3476300000000005E-5</v>
      </c>
      <c r="I252" s="73">
        <v>17</v>
      </c>
      <c r="J252" s="73">
        <v>43912159</v>
      </c>
      <c r="K252" s="73" t="s">
        <v>798</v>
      </c>
      <c r="L252" s="73">
        <v>1</v>
      </c>
      <c r="M252" s="73" t="s">
        <v>166</v>
      </c>
      <c r="N252" s="73">
        <v>12</v>
      </c>
      <c r="O252" s="73" t="s">
        <v>165</v>
      </c>
    </row>
    <row r="253" spans="1:15" x14ac:dyDescent="0.15">
      <c r="A253" s="73" t="s">
        <v>818</v>
      </c>
      <c r="B253" s="73" t="s">
        <v>794</v>
      </c>
      <c r="C253" s="73" t="s">
        <v>805</v>
      </c>
      <c r="D253" s="73" t="s">
        <v>771</v>
      </c>
      <c r="E253" s="73" t="s">
        <v>27</v>
      </c>
      <c r="F253" s="76">
        <v>8.9430699999999991E-28</v>
      </c>
      <c r="G253" s="73">
        <v>1.0605800000000001</v>
      </c>
      <c r="H253" s="76">
        <v>8.50282E-24</v>
      </c>
      <c r="I253" s="73">
        <v>17</v>
      </c>
      <c r="J253" s="73">
        <v>43912159</v>
      </c>
      <c r="K253" s="73" t="s">
        <v>772</v>
      </c>
      <c r="L253" s="73">
        <v>1</v>
      </c>
      <c r="M253" s="73" t="s">
        <v>166</v>
      </c>
      <c r="N253" s="73">
        <v>12</v>
      </c>
      <c r="O253" s="73" t="s">
        <v>165</v>
      </c>
    </row>
    <row r="254" spans="1:15" x14ac:dyDescent="0.15">
      <c r="A254" s="73" t="s">
        <v>818</v>
      </c>
      <c r="B254" s="73" t="s">
        <v>794</v>
      </c>
      <c r="C254" s="73" t="s">
        <v>817</v>
      </c>
      <c r="D254" s="73" t="s">
        <v>761</v>
      </c>
      <c r="E254" s="73" t="s">
        <v>27</v>
      </c>
      <c r="F254" s="76">
        <v>6.6439600000000002E-41</v>
      </c>
      <c r="G254" s="73">
        <v>1.3035300000000001</v>
      </c>
      <c r="H254" s="76">
        <v>2.4881100000000001E-35</v>
      </c>
      <c r="I254" s="73">
        <v>17</v>
      </c>
      <c r="J254" s="73">
        <v>43912159</v>
      </c>
      <c r="K254" s="73" t="s">
        <v>762</v>
      </c>
      <c r="L254" s="73">
        <v>1</v>
      </c>
      <c r="M254" s="73" t="s">
        <v>166</v>
      </c>
      <c r="N254" s="73">
        <v>12</v>
      </c>
      <c r="O254" s="73" t="s">
        <v>165</v>
      </c>
    </row>
    <row r="255" spans="1:15" x14ac:dyDescent="0.15">
      <c r="A255" s="73" t="s">
        <v>818</v>
      </c>
      <c r="B255" s="73" t="s">
        <v>794</v>
      </c>
      <c r="C255" s="73" t="s">
        <v>795</v>
      </c>
      <c r="D255" s="73" t="s">
        <v>771</v>
      </c>
      <c r="E255" s="73" t="s">
        <v>27</v>
      </c>
      <c r="F255" s="76">
        <v>1.76181E-36</v>
      </c>
      <c r="G255" s="73">
        <v>1.1195299999999999</v>
      </c>
      <c r="H255" s="76">
        <v>7.4181199999999999E-31</v>
      </c>
      <c r="I255" s="73">
        <v>17</v>
      </c>
      <c r="J255" s="73">
        <v>43912159</v>
      </c>
      <c r="K255" s="73" t="s">
        <v>772</v>
      </c>
      <c r="L255" s="73">
        <v>1</v>
      </c>
      <c r="M255" s="73" t="s">
        <v>166</v>
      </c>
      <c r="N255" s="73">
        <v>12</v>
      </c>
      <c r="O255" s="73" t="s">
        <v>165</v>
      </c>
    </row>
    <row r="256" spans="1:15" x14ac:dyDescent="0.15">
      <c r="A256" s="73" t="s">
        <v>818</v>
      </c>
      <c r="B256" s="73" t="s">
        <v>794</v>
      </c>
      <c r="C256" s="73" t="s">
        <v>807</v>
      </c>
      <c r="D256" s="73" t="s">
        <v>778</v>
      </c>
      <c r="E256" s="73" t="s">
        <v>27</v>
      </c>
      <c r="F256" s="76">
        <v>7.1935400000000004E-10</v>
      </c>
      <c r="G256" s="73">
        <v>0.90800499999999995</v>
      </c>
      <c r="H256" s="76">
        <v>1.09702E-10</v>
      </c>
      <c r="I256" s="73">
        <v>17</v>
      </c>
      <c r="J256" s="73">
        <v>43912159</v>
      </c>
      <c r="K256" s="73" t="s">
        <v>779</v>
      </c>
      <c r="L256" s="73">
        <v>1</v>
      </c>
      <c r="M256" s="73" t="s">
        <v>166</v>
      </c>
      <c r="N256" s="73">
        <v>12</v>
      </c>
      <c r="O256" s="73" t="s">
        <v>165</v>
      </c>
    </row>
    <row r="257" spans="1:15" x14ac:dyDescent="0.15">
      <c r="A257" s="73" t="s">
        <v>818</v>
      </c>
      <c r="B257" s="73" t="s">
        <v>759</v>
      </c>
      <c r="C257" s="73" t="s">
        <v>768</v>
      </c>
      <c r="D257" s="73" t="s">
        <v>761</v>
      </c>
      <c r="E257" s="73" t="s">
        <v>147</v>
      </c>
      <c r="F257" s="76">
        <v>1.18300306632928E-12</v>
      </c>
      <c r="G257" s="73">
        <v>7.94478552443627</v>
      </c>
      <c r="H257" s="76">
        <v>3.3572794512955899E-12</v>
      </c>
      <c r="I257" s="73">
        <v>17</v>
      </c>
      <c r="J257" s="73">
        <v>43912159</v>
      </c>
      <c r="K257" s="73" t="s">
        <v>762</v>
      </c>
      <c r="L257" s="73">
        <v>1</v>
      </c>
      <c r="M257" s="73" t="s">
        <v>166</v>
      </c>
      <c r="N257" s="73">
        <v>12</v>
      </c>
      <c r="O257" s="73" t="s">
        <v>165</v>
      </c>
    </row>
    <row r="258" spans="1:15" x14ac:dyDescent="0.15">
      <c r="A258" s="73" t="s">
        <v>818</v>
      </c>
      <c r="B258" s="73" t="s">
        <v>794</v>
      </c>
      <c r="C258" s="73" t="s">
        <v>796</v>
      </c>
      <c r="D258" s="73" t="s">
        <v>761</v>
      </c>
      <c r="E258" s="73" t="s">
        <v>27</v>
      </c>
      <c r="F258" s="76">
        <v>1.15821E-29</v>
      </c>
      <c r="G258" s="73">
        <v>1.2255199999999999</v>
      </c>
      <c r="H258" s="76">
        <v>2.2059899999999999E-23</v>
      </c>
      <c r="I258" s="73">
        <v>17</v>
      </c>
      <c r="J258" s="73">
        <v>43912159</v>
      </c>
      <c r="K258" s="73" t="s">
        <v>762</v>
      </c>
      <c r="L258" s="73">
        <v>1</v>
      </c>
      <c r="M258" s="73" t="s">
        <v>166</v>
      </c>
      <c r="N258" s="73">
        <v>12</v>
      </c>
      <c r="O258" s="73" t="s">
        <v>165</v>
      </c>
    </row>
    <row r="259" spans="1:15" x14ac:dyDescent="0.15">
      <c r="A259" s="73" t="s">
        <v>818</v>
      </c>
      <c r="B259" s="73" t="s">
        <v>794</v>
      </c>
      <c r="C259" s="73" t="s">
        <v>800</v>
      </c>
      <c r="D259" s="73" t="s">
        <v>797</v>
      </c>
      <c r="E259" s="73" t="s">
        <v>27</v>
      </c>
      <c r="F259" s="76">
        <v>2.3013399999999999E-7</v>
      </c>
      <c r="G259" s="73">
        <v>0.33884799999999998</v>
      </c>
      <c r="H259" s="76">
        <v>7.9181899999999998E-7</v>
      </c>
      <c r="I259" s="73">
        <v>17</v>
      </c>
      <c r="J259" s="73">
        <v>43912159</v>
      </c>
      <c r="K259" s="73" t="s">
        <v>798</v>
      </c>
      <c r="L259" s="73">
        <v>1</v>
      </c>
      <c r="M259" s="73" t="s">
        <v>166</v>
      </c>
      <c r="N259" s="73">
        <v>12</v>
      </c>
      <c r="O259" s="73" t="s">
        <v>165</v>
      </c>
    </row>
    <row r="260" spans="1:15" x14ac:dyDescent="0.15">
      <c r="A260" s="73" t="s">
        <v>818</v>
      </c>
      <c r="B260" s="73" t="s">
        <v>759</v>
      </c>
      <c r="C260" s="73" t="s">
        <v>774</v>
      </c>
      <c r="D260" s="73" t="s">
        <v>790</v>
      </c>
      <c r="E260" s="73" t="s">
        <v>147</v>
      </c>
      <c r="F260" s="73">
        <v>2.8262938014814699E-2</v>
      </c>
      <c r="G260" s="73">
        <v>-2.21940442080898</v>
      </c>
      <c r="H260" s="73">
        <v>4.8151299262692897E-2</v>
      </c>
      <c r="I260" s="73">
        <v>17</v>
      </c>
      <c r="J260" s="73">
        <v>43912159</v>
      </c>
      <c r="K260" s="73" t="s">
        <v>199</v>
      </c>
      <c r="L260" s="73">
        <v>1</v>
      </c>
      <c r="M260" s="73" t="s">
        <v>166</v>
      </c>
      <c r="N260" s="73">
        <v>12</v>
      </c>
      <c r="O260" s="73" t="s">
        <v>165</v>
      </c>
    </row>
    <row r="261" spans="1:15" x14ac:dyDescent="0.15">
      <c r="A261" s="73" t="s">
        <v>818</v>
      </c>
      <c r="B261" s="73" t="s">
        <v>759</v>
      </c>
      <c r="C261" s="73" t="s">
        <v>775</v>
      </c>
      <c r="D261" s="73" t="s">
        <v>788</v>
      </c>
      <c r="E261" s="73" t="s">
        <v>147</v>
      </c>
      <c r="F261" s="73">
        <v>2.6365396738083399E-2</v>
      </c>
      <c r="G261" s="73">
        <v>-2.2492825540487602</v>
      </c>
      <c r="H261" s="73">
        <v>4.6809863962936703E-2</v>
      </c>
      <c r="I261" s="73">
        <v>17</v>
      </c>
      <c r="J261" s="73">
        <v>43912159</v>
      </c>
      <c r="K261" s="73" t="s">
        <v>789</v>
      </c>
      <c r="L261" s="73">
        <v>1</v>
      </c>
      <c r="M261" s="73" t="s">
        <v>166</v>
      </c>
      <c r="N261" s="73">
        <v>12</v>
      </c>
      <c r="O261" s="73" t="s">
        <v>165</v>
      </c>
    </row>
    <row r="262" spans="1:15" x14ac:dyDescent="0.15">
      <c r="A262" s="73" t="s">
        <v>818</v>
      </c>
      <c r="B262" s="73" t="s">
        <v>794</v>
      </c>
      <c r="C262" s="73" t="s">
        <v>803</v>
      </c>
      <c r="D262" s="73" t="s">
        <v>778</v>
      </c>
      <c r="E262" s="73" t="s">
        <v>27</v>
      </c>
      <c r="F262" s="76">
        <v>5.0633500000000001E-11</v>
      </c>
      <c r="G262" s="73">
        <v>0.76688500000000004</v>
      </c>
      <c r="H262" s="76">
        <v>3.8200499999999999E-31</v>
      </c>
      <c r="I262" s="73">
        <v>17</v>
      </c>
      <c r="J262" s="73">
        <v>43912159</v>
      </c>
      <c r="K262" s="73" t="s">
        <v>779</v>
      </c>
      <c r="L262" s="73">
        <v>1</v>
      </c>
      <c r="M262" s="73" t="s">
        <v>166</v>
      </c>
      <c r="N262" s="73">
        <v>12</v>
      </c>
      <c r="O262" s="73" t="s">
        <v>165</v>
      </c>
    </row>
    <row r="263" spans="1:15" x14ac:dyDescent="0.15">
      <c r="A263" s="73" t="s">
        <v>818</v>
      </c>
      <c r="B263" s="73" t="s">
        <v>759</v>
      </c>
      <c r="C263" s="73" t="s">
        <v>775</v>
      </c>
      <c r="D263" s="73" t="s">
        <v>780</v>
      </c>
      <c r="E263" s="73" t="s">
        <v>147</v>
      </c>
      <c r="F263" s="73">
        <v>7.2408919499841197E-4</v>
      </c>
      <c r="G263" s="73">
        <v>-3.4722424448971601</v>
      </c>
      <c r="H263" s="73">
        <v>3.2741610643964702E-3</v>
      </c>
      <c r="I263" s="73">
        <v>17</v>
      </c>
      <c r="J263" s="73">
        <v>43912159</v>
      </c>
      <c r="K263" s="73" t="s">
        <v>165</v>
      </c>
      <c r="L263" s="73">
        <v>1</v>
      </c>
      <c r="M263" s="73" t="s">
        <v>166</v>
      </c>
      <c r="N263" s="73">
        <v>12</v>
      </c>
      <c r="O263" s="73" t="s">
        <v>165</v>
      </c>
    </row>
    <row r="264" spans="1:15" x14ac:dyDescent="0.15">
      <c r="A264" s="73" t="s">
        <v>818</v>
      </c>
      <c r="B264" s="73" t="s">
        <v>794</v>
      </c>
      <c r="C264" s="73" t="s">
        <v>800</v>
      </c>
      <c r="D264" s="73" t="s">
        <v>778</v>
      </c>
      <c r="E264" s="73" t="s">
        <v>27</v>
      </c>
      <c r="F264" s="76">
        <v>8.5807299999999998E-8</v>
      </c>
      <c r="G264" s="73">
        <v>0.681975</v>
      </c>
      <c r="H264" s="76">
        <v>1.6220199999999999E-31</v>
      </c>
      <c r="I264" s="73">
        <v>17</v>
      </c>
      <c r="J264" s="73">
        <v>43912159</v>
      </c>
      <c r="K264" s="73" t="s">
        <v>779</v>
      </c>
      <c r="L264" s="73">
        <v>1</v>
      </c>
      <c r="M264" s="73" t="s">
        <v>166</v>
      </c>
      <c r="N264" s="73">
        <v>12</v>
      </c>
      <c r="O264" s="73" t="s">
        <v>165</v>
      </c>
    </row>
    <row r="265" spans="1:15" x14ac:dyDescent="0.15">
      <c r="A265" s="73" t="s">
        <v>818</v>
      </c>
      <c r="B265" s="73" t="s">
        <v>759</v>
      </c>
      <c r="C265" s="73" t="s">
        <v>784</v>
      </c>
      <c r="D265" s="73" t="s">
        <v>765</v>
      </c>
      <c r="E265" s="73" t="s">
        <v>147</v>
      </c>
      <c r="F265" s="76">
        <v>4.1874330629857899E-12</v>
      </c>
      <c r="G265" s="73">
        <v>7.6709144613436502</v>
      </c>
      <c r="H265" s="76">
        <v>1.17569830145622E-11</v>
      </c>
      <c r="I265" s="73">
        <v>17</v>
      </c>
      <c r="J265" s="73">
        <v>43912159</v>
      </c>
      <c r="K265" s="73" t="s">
        <v>766</v>
      </c>
      <c r="L265" s="73">
        <v>1</v>
      </c>
      <c r="M265" s="73" t="s">
        <v>166</v>
      </c>
      <c r="N265" s="73">
        <v>12</v>
      </c>
      <c r="O265" s="73" t="s">
        <v>165</v>
      </c>
    </row>
    <row r="266" spans="1:15" x14ac:dyDescent="0.15">
      <c r="A266" s="73" t="s">
        <v>818</v>
      </c>
      <c r="B266" s="73" t="s">
        <v>759</v>
      </c>
      <c r="C266" s="73" t="s">
        <v>775</v>
      </c>
      <c r="D266" s="73" t="s">
        <v>785</v>
      </c>
      <c r="E266" s="73" t="s">
        <v>147</v>
      </c>
      <c r="F266" s="76">
        <v>2.1480522568863901E-5</v>
      </c>
      <c r="G266" s="73">
        <v>-4.4282837069194301</v>
      </c>
      <c r="H266" s="73">
        <v>1.2905835401782101E-4</v>
      </c>
      <c r="I266" s="73">
        <v>17</v>
      </c>
      <c r="J266" s="73">
        <v>43912159</v>
      </c>
      <c r="K266" s="73" t="s">
        <v>203</v>
      </c>
      <c r="L266" s="73">
        <v>1</v>
      </c>
      <c r="M266" s="73" t="s">
        <v>166</v>
      </c>
      <c r="N266" s="73">
        <v>12</v>
      </c>
      <c r="O266" s="73" t="s">
        <v>165</v>
      </c>
    </row>
    <row r="267" spans="1:15" x14ac:dyDescent="0.15">
      <c r="A267" s="73" t="s">
        <v>818</v>
      </c>
      <c r="B267" s="73" t="s">
        <v>759</v>
      </c>
      <c r="C267" s="73" t="s">
        <v>776</v>
      </c>
      <c r="D267" s="73" t="s">
        <v>761</v>
      </c>
      <c r="E267" s="73" t="s">
        <v>147</v>
      </c>
      <c r="F267" s="76">
        <v>1.8874129442745499E-11</v>
      </c>
      <c r="G267" s="73">
        <v>7.5795445962371701</v>
      </c>
      <c r="H267" s="76">
        <v>5.1829150414293802E-11</v>
      </c>
      <c r="I267" s="73">
        <v>17</v>
      </c>
      <c r="J267" s="73">
        <v>43912159</v>
      </c>
      <c r="K267" s="73" t="s">
        <v>762</v>
      </c>
      <c r="L267" s="73">
        <v>1</v>
      </c>
      <c r="M267" s="73" t="s">
        <v>166</v>
      </c>
      <c r="N267" s="73">
        <v>12</v>
      </c>
      <c r="O267" s="73" t="s">
        <v>165</v>
      </c>
    </row>
    <row r="268" spans="1:15" x14ac:dyDescent="0.15">
      <c r="A268" s="73" t="s">
        <v>818</v>
      </c>
      <c r="B268" s="73" t="s">
        <v>759</v>
      </c>
      <c r="C268" s="73" t="s">
        <v>767</v>
      </c>
      <c r="D268" s="73" t="s">
        <v>780</v>
      </c>
      <c r="E268" s="73" t="s">
        <v>147</v>
      </c>
      <c r="F268" s="73">
        <v>1.05127159482707E-4</v>
      </c>
      <c r="G268" s="73">
        <v>-4.0024316083072797</v>
      </c>
      <c r="H268" s="73">
        <v>6.7628578781558295E-4</v>
      </c>
      <c r="I268" s="73">
        <v>17</v>
      </c>
      <c r="J268" s="73">
        <v>43912159</v>
      </c>
      <c r="K268" s="73" t="s">
        <v>165</v>
      </c>
      <c r="L268" s="73">
        <v>1</v>
      </c>
      <c r="M268" s="73" t="s">
        <v>166</v>
      </c>
      <c r="N268" s="73">
        <v>12</v>
      </c>
      <c r="O268" s="73" t="s">
        <v>165</v>
      </c>
    </row>
    <row r="269" spans="1:15" x14ac:dyDescent="0.15">
      <c r="A269" s="73" t="s">
        <v>818</v>
      </c>
      <c r="B269" s="73" t="s">
        <v>763</v>
      </c>
      <c r="C269" s="73" t="s">
        <v>786</v>
      </c>
      <c r="D269" s="73" t="s">
        <v>785</v>
      </c>
      <c r="E269" s="73" t="s">
        <v>27</v>
      </c>
      <c r="F269" s="73" t="s">
        <v>147</v>
      </c>
      <c r="G269" s="73">
        <v>1</v>
      </c>
      <c r="H269" s="73">
        <v>8.9999999999999993E-3</v>
      </c>
      <c r="I269" s="73">
        <v>17</v>
      </c>
      <c r="J269" s="73">
        <v>43912159</v>
      </c>
      <c r="K269" s="73" t="s">
        <v>203</v>
      </c>
      <c r="L269" s="73">
        <v>1</v>
      </c>
      <c r="M269" s="73" t="s">
        <v>166</v>
      </c>
      <c r="N269" s="73">
        <v>12</v>
      </c>
      <c r="O269" s="73" t="s">
        <v>165</v>
      </c>
    </row>
    <row r="270" spans="1:15" x14ac:dyDescent="0.15">
      <c r="A270" s="73" t="s">
        <v>818</v>
      </c>
      <c r="B270" s="73" t="s">
        <v>763</v>
      </c>
      <c r="C270" s="73" t="s">
        <v>786</v>
      </c>
      <c r="D270" s="73" t="s">
        <v>792</v>
      </c>
      <c r="E270" s="73" t="s">
        <v>27</v>
      </c>
      <c r="F270" s="73" t="s">
        <v>147</v>
      </c>
      <c r="G270" s="73">
        <v>1</v>
      </c>
      <c r="H270" s="73">
        <v>8.9999999999999993E-3</v>
      </c>
      <c r="I270" s="73">
        <v>17</v>
      </c>
      <c r="J270" s="73">
        <v>43912159</v>
      </c>
      <c r="K270" s="73" t="s">
        <v>161</v>
      </c>
      <c r="L270" s="73">
        <v>1</v>
      </c>
      <c r="M270" s="73" t="s">
        <v>166</v>
      </c>
      <c r="N270" s="73">
        <v>12</v>
      </c>
      <c r="O270" s="73" t="s">
        <v>165</v>
      </c>
    </row>
    <row r="271" spans="1:15" x14ac:dyDescent="0.15">
      <c r="A271" s="73" t="s">
        <v>818</v>
      </c>
      <c r="B271" s="73" t="s">
        <v>794</v>
      </c>
      <c r="C271" s="73" t="s">
        <v>802</v>
      </c>
      <c r="D271" s="73" t="s">
        <v>780</v>
      </c>
      <c r="E271" s="73" t="s">
        <v>27</v>
      </c>
      <c r="F271" s="76">
        <v>9.4788400000000002E-5</v>
      </c>
      <c r="G271" s="73">
        <v>-0.256662</v>
      </c>
      <c r="H271" s="73">
        <v>1.1754700000000001E-3</v>
      </c>
      <c r="I271" s="73">
        <v>17</v>
      </c>
      <c r="J271" s="73">
        <v>43912159</v>
      </c>
      <c r="K271" s="73" t="s">
        <v>165</v>
      </c>
      <c r="L271" s="73">
        <v>1</v>
      </c>
      <c r="M271" s="73" t="s">
        <v>166</v>
      </c>
      <c r="N271" s="73">
        <v>12</v>
      </c>
      <c r="O271" s="73" t="s">
        <v>165</v>
      </c>
    </row>
    <row r="272" spans="1:15" x14ac:dyDescent="0.15">
      <c r="A272" s="73" t="s">
        <v>818</v>
      </c>
      <c r="B272" s="73" t="s">
        <v>763</v>
      </c>
      <c r="C272" s="73" t="s">
        <v>777</v>
      </c>
      <c r="D272" s="73" t="s">
        <v>783</v>
      </c>
      <c r="E272" s="73" t="s">
        <v>27</v>
      </c>
      <c r="F272" s="73" t="s">
        <v>147</v>
      </c>
      <c r="G272" s="73">
        <v>1</v>
      </c>
      <c r="H272" s="73">
        <v>8.9999999999999993E-3</v>
      </c>
      <c r="I272" s="73">
        <v>17</v>
      </c>
      <c r="J272" s="73">
        <v>43912159</v>
      </c>
      <c r="K272" s="73" t="s">
        <v>249</v>
      </c>
      <c r="L272" s="73">
        <v>1</v>
      </c>
      <c r="M272" s="73" t="s">
        <v>166</v>
      </c>
      <c r="N272" s="73">
        <v>12</v>
      </c>
      <c r="O272" s="73" t="s">
        <v>165</v>
      </c>
    </row>
    <row r="273" spans="1:15" x14ac:dyDescent="0.15">
      <c r="A273" s="73" t="s">
        <v>818</v>
      </c>
      <c r="B273" s="73" t="s">
        <v>794</v>
      </c>
      <c r="C273" s="73" t="s">
        <v>802</v>
      </c>
      <c r="D273" s="73" t="s">
        <v>761</v>
      </c>
      <c r="E273" s="73" t="s">
        <v>27</v>
      </c>
      <c r="F273" s="76">
        <v>1.9877700000000001E-44</v>
      </c>
      <c r="G273" s="73">
        <v>1.2052799999999999</v>
      </c>
      <c r="H273" s="76">
        <v>4.1493599999999999E-37</v>
      </c>
      <c r="I273" s="73">
        <v>17</v>
      </c>
      <c r="J273" s="73">
        <v>43912159</v>
      </c>
      <c r="K273" s="73" t="s">
        <v>762</v>
      </c>
      <c r="L273" s="73">
        <v>1</v>
      </c>
      <c r="M273" s="73" t="s">
        <v>166</v>
      </c>
      <c r="N273" s="73">
        <v>12</v>
      </c>
      <c r="O273" s="73" t="s">
        <v>165</v>
      </c>
    </row>
    <row r="274" spans="1:15" x14ac:dyDescent="0.15">
      <c r="A274" s="73" t="s">
        <v>818</v>
      </c>
      <c r="B274" s="73" t="s">
        <v>794</v>
      </c>
      <c r="C274" s="73" t="s">
        <v>803</v>
      </c>
      <c r="D274" s="73" t="s">
        <v>797</v>
      </c>
      <c r="E274" s="73" t="s">
        <v>27</v>
      </c>
      <c r="F274" s="76">
        <v>8.0105099999999996E-7</v>
      </c>
      <c r="G274" s="73">
        <v>0.32429799999999998</v>
      </c>
      <c r="H274" s="76">
        <v>3.2641000000000001E-5</v>
      </c>
      <c r="I274" s="73">
        <v>17</v>
      </c>
      <c r="J274" s="73">
        <v>43912159</v>
      </c>
      <c r="K274" s="73" t="s">
        <v>798</v>
      </c>
      <c r="L274" s="73">
        <v>1</v>
      </c>
      <c r="M274" s="73" t="s">
        <v>166</v>
      </c>
      <c r="N274" s="73">
        <v>12</v>
      </c>
      <c r="O274" s="73" t="s">
        <v>165</v>
      </c>
    </row>
    <row r="275" spans="1:15" x14ac:dyDescent="0.15">
      <c r="A275" s="73" t="s">
        <v>818</v>
      </c>
      <c r="B275" s="73" t="s">
        <v>763</v>
      </c>
      <c r="C275" s="73" t="s">
        <v>786</v>
      </c>
      <c r="D275" s="73" t="s">
        <v>761</v>
      </c>
      <c r="E275" s="73" t="s">
        <v>27</v>
      </c>
      <c r="F275" s="73" t="s">
        <v>147</v>
      </c>
      <c r="G275" s="73">
        <v>1</v>
      </c>
      <c r="H275" s="73">
        <v>8.9999999999999993E-3</v>
      </c>
      <c r="I275" s="73">
        <v>17</v>
      </c>
      <c r="J275" s="73">
        <v>43912159</v>
      </c>
      <c r="K275" s="73" t="s">
        <v>762</v>
      </c>
      <c r="L275" s="73">
        <v>1</v>
      </c>
      <c r="M275" s="73" t="s">
        <v>166</v>
      </c>
      <c r="N275" s="73">
        <v>12</v>
      </c>
      <c r="O275" s="73" t="s">
        <v>165</v>
      </c>
    </row>
    <row r="276" spans="1:15" x14ac:dyDescent="0.15">
      <c r="A276" s="73" t="s">
        <v>818</v>
      </c>
      <c r="B276" s="73" t="s">
        <v>759</v>
      </c>
      <c r="C276" s="73" t="s">
        <v>773</v>
      </c>
      <c r="D276" s="73" t="s">
        <v>797</v>
      </c>
      <c r="E276" s="73" t="s">
        <v>147</v>
      </c>
      <c r="F276" s="73">
        <v>1.12517750863798E-3</v>
      </c>
      <c r="G276" s="73">
        <v>3.3326010423033199</v>
      </c>
      <c r="H276" s="73">
        <v>9.8553071518898798E-3</v>
      </c>
      <c r="I276" s="73">
        <v>17</v>
      </c>
      <c r="J276" s="73">
        <v>43912159</v>
      </c>
      <c r="K276" s="73" t="s">
        <v>798</v>
      </c>
      <c r="L276" s="73">
        <v>1</v>
      </c>
      <c r="M276" s="73" t="s">
        <v>166</v>
      </c>
      <c r="N276" s="73">
        <v>12</v>
      </c>
      <c r="O276" s="73" t="s">
        <v>165</v>
      </c>
    </row>
    <row r="277" spans="1:15" x14ac:dyDescent="0.15">
      <c r="A277" s="73" t="s">
        <v>818</v>
      </c>
      <c r="B277" s="73" t="s">
        <v>759</v>
      </c>
      <c r="C277" s="73" t="s">
        <v>773</v>
      </c>
      <c r="D277" s="73" t="s">
        <v>787</v>
      </c>
      <c r="E277" s="73" t="s">
        <v>147</v>
      </c>
      <c r="F277" s="73">
        <v>9.3076999754724296E-4</v>
      </c>
      <c r="G277" s="73">
        <v>-3.3896618772719398</v>
      </c>
      <c r="H277" s="73">
        <v>7.1845865261372403E-3</v>
      </c>
      <c r="I277" s="73">
        <v>17</v>
      </c>
      <c r="J277" s="73">
        <v>43912159</v>
      </c>
      <c r="K277" s="73" t="s">
        <v>187</v>
      </c>
      <c r="L277" s="73">
        <v>1</v>
      </c>
      <c r="M277" s="73" t="s">
        <v>166</v>
      </c>
      <c r="N277" s="73">
        <v>12</v>
      </c>
      <c r="O277" s="73" t="s">
        <v>165</v>
      </c>
    </row>
    <row r="278" spans="1:15" x14ac:dyDescent="0.15">
      <c r="A278" s="73" t="s">
        <v>818</v>
      </c>
      <c r="B278" s="73" t="s">
        <v>763</v>
      </c>
      <c r="C278" s="73" t="s">
        <v>777</v>
      </c>
      <c r="D278" s="73" t="s">
        <v>771</v>
      </c>
      <c r="E278" s="73" t="s">
        <v>27</v>
      </c>
      <c r="F278" s="73" t="s">
        <v>147</v>
      </c>
      <c r="G278" s="73">
        <v>1</v>
      </c>
      <c r="H278" s="73">
        <v>8.9999999999999993E-3</v>
      </c>
      <c r="I278" s="73">
        <v>17</v>
      </c>
      <c r="J278" s="73">
        <v>43912159</v>
      </c>
      <c r="K278" s="73" t="s">
        <v>772</v>
      </c>
      <c r="L278" s="73">
        <v>1</v>
      </c>
      <c r="M278" s="73" t="s">
        <v>166</v>
      </c>
      <c r="N278" s="73">
        <v>12</v>
      </c>
      <c r="O278" s="73" t="s">
        <v>165</v>
      </c>
    </row>
    <row r="279" spans="1:15" x14ac:dyDescent="0.15">
      <c r="A279" s="73" t="s">
        <v>818</v>
      </c>
      <c r="B279" s="73" t="s">
        <v>763</v>
      </c>
      <c r="C279" s="73" t="s">
        <v>786</v>
      </c>
      <c r="D279" s="73" t="s">
        <v>778</v>
      </c>
      <c r="E279" s="73" t="s">
        <v>27</v>
      </c>
      <c r="F279" s="73" t="s">
        <v>147</v>
      </c>
      <c r="G279" s="73">
        <v>1</v>
      </c>
      <c r="H279" s="73">
        <v>8.9999999999999993E-3</v>
      </c>
      <c r="I279" s="73">
        <v>17</v>
      </c>
      <c r="J279" s="73">
        <v>43912159</v>
      </c>
      <c r="K279" s="73" t="s">
        <v>779</v>
      </c>
      <c r="L279" s="73">
        <v>1</v>
      </c>
      <c r="M279" s="73" t="s">
        <v>166</v>
      </c>
      <c r="N279" s="73">
        <v>12</v>
      </c>
      <c r="O279" s="73" t="s">
        <v>165</v>
      </c>
    </row>
    <row r="280" spans="1:15" x14ac:dyDescent="0.15">
      <c r="A280" s="73" t="s">
        <v>818</v>
      </c>
      <c r="B280" s="73" t="s">
        <v>794</v>
      </c>
      <c r="C280" s="73" t="s">
        <v>795</v>
      </c>
      <c r="D280" s="73" t="s">
        <v>813</v>
      </c>
      <c r="E280" s="73" t="s">
        <v>27</v>
      </c>
      <c r="F280" s="73">
        <v>1.7186600000000001E-4</v>
      </c>
      <c r="G280" s="73">
        <v>-0.14865</v>
      </c>
      <c r="H280" s="76">
        <v>2.1445899999999999E-10</v>
      </c>
      <c r="I280" s="73">
        <v>17</v>
      </c>
      <c r="J280" s="73">
        <v>43912159</v>
      </c>
      <c r="K280" s="73" t="s">
        <v>814</v>
      </c>
      <c r="L280" s="73">
        <v>1</v>
      </c>
      <c r="M280" s="73" t="s">
        <v>166</v>
      </c>
      <c r="N280" s="73">
        <v>12</v>
      </c>
      <c r="O280" s="73" t="s">
        <v>165</v>
      </c>
    </row>
    <row r="281" spans="1:15" x14ac:dyDescent="0.15">
      <c r="A281" s="73" t="s">
        <v>818</v>
      </c>
      <c r="B281" s="73" t="s">
        <v>794</v>
      </c>
      <c r="C281" s="73" t="s">
        <v>804</v>
      </c>
      <c r="D281" s="73" t="s">
        <v>778</v>
      </c>
      <c r="E281" s="73" t="s">
        <v>27</v>
      </c>
      <c r="F281" s="76">
        <v>2.0004999999999999E-8</v>
      </c>
      <c r="G281" s="73">
        <v>0.91418600000000005</v>
      </c>
      <c r="H281" s="76">
        <v>1.2136999999999999E-10</v>
      </c>
      <c r="I281" s="73">
        <v>17</v>
      </c>
      <c r="J281" s="73">
        <v>43912159</v>
      </c>
      <c r="K281" s="73" t="s">
        <v>779</v>
      </c>
      <c r="L281" s="73">
        <v>1</v>
      </c>
      <c r="M281" s="73" t="s">
        <v>166</v>
      </c>
      <c r="N281" s="73">
        <v>12</v>
      </c>
      <c r="O281" s="73" t="s">
        <v>165</v>
      </c>
    </row>
    <row r="282" spans="1:15" x14ac:dyDescent="0.15">
      <c r="A282" s="73" t="s">
        <v>818</v>
      </c>
      <c r="B282" s="73" t="s">
        <v>794</v>
      </c>
      <c r="C282" s="73" t="s">
        <v>799</v>
      </c>
      <c r="D282" s="73" t="s">
        <v>791</v>
      </c>
      <c r="E282" s="73" t="s">
        <v>27</v>
      </c>
      <c r="F282" s="76">
        <v>8.27023E-20</v>
      </c>
      <c r="G282" s="73">
        <v>0.67928999999999995</v>
      </c>
      <c r="H282" s="76">
        <v>1.3882799999999999E-15</v>
      </c>
      <c r="I282" s="73">
        <v>17</v>
      </c>
      <c r="J282" s="73">
        <v>43912159</v>
      </c>
      <c r="K282" s="73" t="s">
        <v>172</v>
      </c>
      <c r="L282" s="73">
        <v>1</v>
      </c>
      <c r="M282" s="73" t="s">
        <v>166</v>
      </c>
      <c r="N282" s="73">
        <v>12</v>
      </c>
      <c r="O282" s="73" t="s">
        <v>165</v>
      </c>
    </row>
    <row r="283" spans="1:15" x14ac:dyDescent="0.15">
      <c r="A283" s="73" t="s">
        <v>818</v>
      </c>
      <c r="B283" s="73" t="s">
        <v>794</v>
      </c>
      <c r="C283" s="73" t="s">
        <v>802</v>
      </c>
      <c r="D283" s="73" t="s">
        <v>792</v>
      </c>
      <c r="E283" s="73" t="s">
        <v>27</v>
      </c>
      <c r="F283" s="76">
        <v>4.0584200000000002E-18</v>
      </c>
      <c r="G283" s="73">
        <v>0.42750199999999999</v>
      </c>
      <c r="H283" s="76">
        <v>7.2331299999999999E-14</v>
      </c>
      <c r="I283" s="73">
        <v>17</v>
      </c>
      <c r="J283" s="73">
        <v>43912159</v>
      </c>
      <c r="K283" s="73" t="s">
        <v>161</v>
      </c>
      <c r="L283" s="73">
        <v>1</v>
      </c>
      <c r="M283" s="73" t="s">
        <v>166</v>
      </c>
      <c r="N283" s="73">
        <v>12</v>
      </c>
      <c r="O283" s="73" t="s">
        <v>165</v>
      </c>
    </row>
    <row r="284" spans="1:15" x14ac:dyDescent="0.15">
      <c r="A284" s="73" t="s">
        <v>818</v>
      </c>
      <c r="B284" s="73" t="s">
        <v>759</v>
      </c>
      <c r="C284" s="73" t="s">
        <v>773</v>
      </c>
      <c r="D284" s="73" t="s">
        <v>791</v>
      </c>
      <c r="E284" s="73" t="s">
        <v>147</v>
      </c>
      <c r="F284" s="73">
        <v>8.9247960953092297E-4</v>
      </c>
      <c r="G284" s="73">
        <v>-3.4022067014082</v>
      </c>
      <c r="H284" s="73">
        <v>5.12742424713899E-3</v>
      </c>
      <c r="I284" s="73">
        <v>17</v>
      </c>
      <c r="J284" s="73">
        <v>43912159</v>
      </c>
      <c r="K284" s="73" t="s">
        <v>172</v>
      </c>
      <c r="L284" s="73">
        <v>1</v>
      </c>
      <c r="M284" s="73" t="s">
        <v>166</v>
      </c>
      <c r="N284" s="73">
        <v>12</v>
      </c>
      <c r="O284" s="73" t="s">
        <v>165</v>
      </c>
    </row>
    <row r="285" spans="1:15" x14ac:dyDescent="0.15">
      <c r="A285" s="73" t="s">
        <v>818</v>
      </c>
      <c r="B285" s="73" t="s">
        <v>759</v>
      </c>
      <c r="C285" s="73" t="s">
        <v>784</v>
      </c>
      <c r="D285" s="73" t="s">
        <v>761</v>
      </c>
      <c r="E285" s="73" t="s">
        <v>147</v>
      </c>
      <c r="F285" s="76">
        <v>4.1874330629857899E-12</v>
      </c>
      <c r="G285" s="73">
        <v>7.6709144613436502</v>
      </c>
      <c r="H285" s="76">
        <v>1.17569830145622E-11</v>
      </c>
      <c r="I285" s="73">
        <v>17</v>
      </c>
      <c r="J285" s="73">
        <v>43912159</v>
      </c>
      <c r="K285" s="73" t="s">
        <v>762</v>
      </c>
      <c r="L285" s="73">
        <v>1</v>
      </c>
      <c r="M285" s="73" t="s">
        <v>166</v>
      </c>
      <c r="N285" s="73">
        <v>12</v>
      </c>
      <c r="O285" s="73" t="s">
        <v>165</v>
      </c>
    </row>
    <row r="286" spans="1:15" x14ac:dyDescent="0.15">
      <c r="A286" s="73" t="s">
        <v>818</v>
      </c>
      <c r="B286" s="73" t="s">
        <v>794</v>
      </c>
      <c r="C286" s="73" t="s">
        <v>810</v>
      </c>
      <c r="D286" s="73" t="s">
        <v>778</v>
      </c>
      <c r="E286" s="73" t="s">
        <v>27</v>
      </c>
      <c r="F286" s="76">
        <v>6.3257999999999996E-7</v>
      </c>
      <c r="G286" s="73">
        <v>0.67956700000000003</v>
      </c>
      <c r="H286" s="76">
        <v>2.4924000000000001E-20</v>
      </c>
      <c r="I286" s="73">
        <v>17</v>
      </c>
      <c r="J286" s="73">
        <v>43912159</v>
      </c>
      <c r="K286" s="73" t="s">
        <v>779</v>
      </c>
      <c r="L286" s="73">
        <v>1</v>
      </c>
      <c r="M286" s="73" t="s">
        <v>166</v>
      </c>
      <c r="N286" s="73">
        <v>12</v>
      </c>
      <c r="O286" s="73" t="s">
        <v>165</v>
      </c>
    </row>
    <row r="287" spans="1:15" x14ac:dyDescent="0.15">
      <c r="A287" s="73" t="s">
        <v>818</v>
      </c>
      <c r="B287" s="73" t="s">
        <v>759</v>
      </c>
      <c r="C287" s="73" t="s">
        <v>776</v>
      </c>
      <c r="D287" s="73" t="s">
        <v>765</v>
      </c>
      <c r="E287" s="73" t="s">
        <v>147</v>
      </c>
      <c r="F287" s="76">
        <v>1.8874129442745499E-11</v>
      </c>
      <c r="G287" s="73">
        <v>7.5795445962371701</v>
      </c>
      <c r="H287" s="76">
        <v>5.1829150414293802E-11</v>
      </c>
      <c r="I287" s="73">
        <v>17</v>
      </c>
      <c r="J287" s="73">
        <v>43912159</v>
      </c>
      <c r="K287" s="73" t="s">
        <v>766</v>
      </c>
      <c r="L287" s="73">
        <v>1</v>
      </c>
      <c r="M287" s="73" t="s">
        <v>166</v>
      </c>
      <c r="N287" s="73">
        <v>12</v>
      </c>
      <c r="O287" s="73" t="s">
        <v>165</v>
      </c>
    </row>
    <row r="288" spans="1:15" x14ac:dyDescent="0.15">
      <c r="A288" s="73" t="s">
        <v>818</v>
      </c>
      <c r="B288" s="73" t="s">
        <v>759</v>
      </c>
      <c r="C288" s="73" t="s">
        <v>769</v>
      </c>
      <c r="D288" s="73" t="s">
        <v>761</v>
      </c>
      <c r="E288" s="73" t="s">
        <v>147</v>
      </c>
      <c r="F288" s="76">
        <v>4.6514790949888302E-13</v>
      </c>
      <c r="G288" s="73">
        <v>8.0675101405493503</v>
      </c>
      <c r="H288" s="76">
        <v>1.2519737590318499E-12</v>
      </c>
      <c r="I288" s="73">
        <v>17</v>
      </c>
      <c r="J288" s="73">
        <v>43912159</v>
      </c>
      <c r="K288" s="73" t="s">
        <v>762</v>
      </c>
      <c r="L288" s="73">
        <v>1</v>
      </c>
      <c r="M288" s="73" t="s">
        <v>166</v>
      </c>
      <c r="N288" s="73">
        <v>12</v>
      </c>
      <c r="O288" s="73" t="s">
        <v>165</v>
      </c>
    </row>
    <row r="289" spans="1:15" x14ac:dyDescent="0.15">
      <c r="A289" s="73" t="s">
        <v>818</v>
      </c>
      <c r="B289" s="73" t="s">
        <v>794</v>
      </c>
      <c r="C289" s="73" t="s">
        <v>810</v>
      </c>
      <c r="D289" s="73" t="s">
        <v>761</v>
      </c>
      <c r="E289" s="73" t="s">
        <v>27</v>
      </c>
      <c r="F289" s="76">
        <v>9.01135E-26</v>
      </c>
      <c r="G289" s="73">
        <v>1.10433</v>
      </c>
      <c r="H289" s="76">
        <v>7.1246200000000001E-22</v>
      </c>
      <c r="I289" s="73">
        <v>17</v>
      </c>
      <c r="J289" s="73">
        <v>43912159</v>
      </c>
      <c r="K289" s="73" t="s">
        <v>762</v>
      </c>
      <c r="L289" s="73">
        <v>1</v>
      </c>
      <c r="M289" s="73" t="s">
        <v>166</v>
      </c>
      <c r="N289" s="73">
        <v>12</v>
      </c>
      <c r="O289" s="73" t="s">
        <v>165</v>
      </c>
    </row>
    <row r="290" spans="1:15" x14ac:dyDescent="0.15">
      <c r="A290" s="73" t="s">
        <v>818</v>
      </c>
      <c r="B290" s="73" t="s">
        <v>794</v>
      </c>
      <c r="C290" s="73" t="s">
        <v>795</v>
      </c>
      <c r="D290" s="73" t="s">
        <v>791</v>
      </c>
      <c r="E290" s="73" t="s">
        <v>27</v>
      </c>
      <c r="F290" s="76">
        <v>5.4745099999999998E-24</v>
      </c>
      <c r="G290" s="73">
        <v>0.76089200000000001</v>
      </c>
      <c r="H290" s="76">
        <v>5.4418099999999999E-19</v>
      </c>
      <c r="I290" s="73">
        <v>17</v>
      </c>
      <c r="J290" s="73">
        <v>43912159</v>
      </c>
      <c r="K290" s="73" t="s">
        <v>172</v>
      </c>
      <c r="L290" s="73">
        <v>1</v>
      </c>
      <c r="M290" s="73" t="s">
        <v>166</v>
      </c>
      <c r="N290" s="73">
        <v>12</v>
      </c>
      <c r="O290" s="73" t="s">
        <v>165</v>
      </c>
    </row>
    <row r="291" spans="1:15" x14ac:dyDescent="0.15">
      <c r="A291" s="73" t="s">
        <v>818</v>
      </c>
      <c r="B291" s="73" t="s">
        <v>794</v>
      </c>
      <c r="C291" s="73" t="s">
        <v>804</v>
      </c>
      <c r="D291" s="73" t="s">
        <v>761</v>
      </c>
      <c r="E291" s="73" t="s">
        <v>27</v>
      </c>
      <c r="F291" s="76">
        <v>2.5239900000000001E-20</v>
      </c>
      <c r="G291" s="73">
        <v>1.24082</v>
      </c>
      <c r="H291" s="76">
        <v>3.09413E-15</v>
      </c>
      <c r="I291" s="73">
        <v>17</v>
      </c>
      <c r="J291" s="73">
        <v>43912159</v>
      </c>
      <c r="K291" s="73" t="s">
        <v>762</v>
      </c>
      <c r="L291" s="73">
        <v>1</v>
      </c>
      <c r="M291" s="73" t="s">
        <v>166</v>
      </c>
      <c r="N291" s="73">
        <v>12</v>
      </c>
      <c r="O291" s="73" t="s">
        <v>165</v>
      </c>
    </row>
    <row r="292" spans="1:15" x14ac:dyDescent="0.15">
      <c r="A292" s="73" t="s">
        <v>818</v>
      </c>
      <c r="B292" s="73" t="s">
        <v>794</v>
      </c>
      <c r="C292" s="73" t="s">
        <v>800</v>
      </c>
      <c r="D292" s="73" t="s">
        <v>761</v>
      </c>
      <c r="E292" s="73" t="s">
        <v>27</v>
      </c>
      <c r="F292" s="76">
        <v>1.5385E-35</v>
      </c>
      <c r="G292" s="73">
        <v>1.2033400000000001</v>
      </c>
      <c r="H292" s="76">
        <v>1.78933E-29</v>
      </c>
      <c r="I292" s="73">
        <v>17</v>
      </c>
      <c r="J292" s="73">
        <v>43912159</v>
      </c>
      <c r="K292" s="73" t="s">
        <v>762</v>
      </c>
      <c r="L292" s="73">
        <v>1</v>
      </c>
      <c r="M292" s="73" t="s">
        <v>166</v>
      </c>
      <c r="N292" s="73">
        <v>12</v>
      </c>
      <c r="O292" s="73" t="s">
        <v>165</v>
      </c>
    </row>
    <row r="293" spans="1:15" x14ac:dyDescent="0.15">
      <c r="A293" s="73" t="s">
        <v>818</v>
      </c>
      <c r="B293" s="73" t="s">
        <v>794</v>
      </c>
      <c r="C293" s="73" t="s">
        <v>805</v>
      </c>
      <c r="D293" s="73" t="s">
        <v>778</v>
      </c>
      <c r="E293" s="73" t="s">
        <v>27</v>
      </c>
      <c r="F293" s="76">
        <v>1.0901800000000001E-13</v>
      </c>
      <c r="G293" s="73">
        <v>0.78207400000000005</v>
      </c>
      <c r="H293" s="76">
        <v>4.8668999999999999E-42</v>
      </c>
      <c r="I293" s="73">
        <v>17</v>
      </c>
      <c r="J293" s="73">
        <v>43912159</v>
      </c>
      <c r="K293" s="73" t="s">
        <v>779</v>
      </c>
      <c r="L293" s="73">
        <v>1</v>
      </c>
      <c r="M293" s="73" t="s">
        <v>166</v>
      </c>
      <c r="N293" s="73">
        <v>12</v>
      </c>
      <c r="O293" s="73" t="s">
        <v>165</v>
      </c>
    </row>
    <row r="294" spans="1:15" x14ac:dyDescent="0.15">
      <c r="A294" s="73" t="s">
        <v>818</v>
      </c>
      <c r="B294" s="73" t="s">
        <v>794</v>
      </c>
      <c r="C294" s="73" t="s">
        <v>806</v>
      </c>
      <c r="D294" s="73" t="s">
        <v>792</v>
      </c>
      <c r="E294" s="73" t="s">
        <v>27</v>
      </c>
      <c r="F294" s="76">
        <v>4.77368E-9</v>
      </c>
      <c r="G294" s="73">
        <v>0.24071500000000001</v>
      </c>
      <c r="H294" s="76">
        <v>4.5556099999999999E-6</v>
      </c>
      <c r="I294" s="73">
        <v>17</v>
      </c>
      <c r="J294" s="73">
        <v>43912159</v>
      </c>
      <c r="K294" s="73" t="s">
        <v>161</v>
      </c>
      <c r="L294" s="73">
        <v>1</v>
      </c>
      <c r="M294" s="73" t="s">
        <v>166</v>
      </c>
      <c r="N294" s="73">
        <v>12</v>
      </c>
      <c r="O294" s="73" t="s">
        <v>165</v>
      </c>
    </row>
    <row r="295" spans="1:15" x14ac:dyDescent="0.15">
      <c r="A295" s="73" t="s">
        <v>818</v>
      </c>
      <c r="B295" s="73" t="s">
        <v>763</v>
      </c>
      <c r="C295" s="73" t="s">
        <v>777</v>
      </c>
      <c r="D295" s="73" t="s">
        <v>761</v>
      </c>
      <c r="E295" s="73" t="s">
        <v>27</v>
      </c>
      <c r="F295" s="73" t="s">
        <v>147</v>
      </c>
      <c r="G295" s="73">
        <v>1</v>
      </c>
      <c r="H295" s="73">
        <v>8.9999999999999993E-3</v>
      </c>
      <c r="I295" s="73">
        <v>17</v>
      </c>
      <c r="J295" s="73">
        <v>43912159</v>
      </c>
      <c r="K295" s="73" t="s">
        <v>762</v>
      </c>
      <c r="L295" s="73">
        <v>1</v>
      </c>
      <c r="M295" s="73" t="s">
        <v>166</v>
      </c>
      <c r="N295" s="73">
        <v>12</v>
      </c>
      <c r="O295" s="73" t="s">
        <v>165</v>
      </c>
    </row>
    <row r="296" spans="1:15" x14ac:dyDescent="0.15">
      <c r="A296" s="73" t="s">
        <v>818</v>
      </c>
      <c r="B296" s="73" t="s">
        <v>794</v>
      </c>
      <c r="C296" s="73" t="s">
        <v>799</v>
      </c>
      <c r="D296" s="73" t="s">
        <v>797</v>
      </c>
      <c r="E296" s="73" t="s">
        <v>27</v>
      </c>
      <c r="F296" s="76">
        <v>1.3346599999999999E-27</v>
      </c>
      <c r="G296" s="73">
        <v>-0.839202</v>
      </c>
      <c r="H296" s="76">
        <v>4.68594E-23</v>
      </c>
      <c r="I296" s="73">
        <v>17</v>
      </c>
      <c r="J296" s="73">
        <v>43912159</v>
      </c>
      <c r="K296" s="73" t="s">
        <v>798</v>
      </c>
      <c r="L296" s="73">
        <v>1</v>
      </c>
      <c r="M296" s="73" t="s">
        <v>166</v>
      </c>
      <c r="N296" s="73">
        <v>12</v>
      </c>
      <c r="O296" s="73" t="s">
        <v>165</v>
      </c>
    </row>
    <row r="297" spans="1:15" x14ac:dyDescent="0.15">
      <c r="A297" s="73" t="s">
        <v>818</v>
      </c>
      <c r="B297" s="73" t="s">
        <v>794</v>
      </c>
      <c r="C297" s="73" t="s">
        <v>799</v>
      </c>
      <c r="D297" s="73" t="s">
        <v>771</v>
      </c>
      <c r="E297" s="73" t="s">
        <v>27</v>
      </c>
      <c r="F297" s="76">
        <v>8.2477700000000006E-33</v>
      </c>
      <c r="G297" s="73">
        <v>1.1078600000000001</v>
      </c>
      <c r="H297" s="76">
        <v>8.4096700000000006E-27</v>
      </c>
      <c r="I297" s="73">
        <v>17</v>
      </c>
      <c r="J297" s="73">
        <v>43912159</v>
      </c>
      <c r="K297" s="73" t="s">
        <v>772</v>
      </c>
      <c r="L297" s="73">
        <v>1</v>
      </c>
      <c r="M297" s="73" t="s">
        <v>166</v>
      </c>
      <c r="N297" s="73">
        <v>12</v>
      </c>
      <c r="O297" s="73" t="s">
        <v>165</v>
      </c>
    </row>
    <row r="298" spans="1:15" x14ac:dyDescent="0.15">
      <c r="A298" s="73" t="s">
        <v>818</v>
      </c>
      <c r="B298" s="73" t="s">
        <v>794</v>
      </c>
      <c r="C298" s="73" t="s">
        <v>799</v>
      </c>
      <c r="D298" s="73" t="s">
        <v>811</v>
      </c>
      <c r="E298" s="73" t="s">
        <v>27</v>
      </c>
      <c r="F298" s="76">
        <v>7.9223799999999999E-5</v>
      </c>
      <c r="G298" s="73">
        <v>-0.22773699999999999</v>
      </c>
      <c r="H298" s="73">
        <v>2.5869600000000001E-3</v>
      </c>
      <c r="I298" s="73">
        <v>17</v>
      </c>
      <c r="J298" s="73">
        <v>43912159</v>
      </c>
      <c r="K298" s="73" t="s">
        <v>812</v>
      </c>
      <c r="L298" s="73">
        <v>1</v>
      </c>
      <c r="M298" s="73" t="s">
        <v>166</v>
      </c>
      <c r="N298" s="73">
        <v>12</v>
      </c>
      <c r="O298" s="73" t="s">
        <v>165</v>
      </c>
    </row>
    <row r="299" spans="1:15" x14ac:dyDescent="0.15">
      <c r="A299" s="73" t="s">
        <v>818</v>
      </c>
      <c r="B299" s="73" t="s">
        <v>794</v>
      </c>
      <c r="C299" s="73" t="s">
        <v>803</v>
      </c>
      <c r="D299" s="73" t="s">
        <v>791</v>
      </c>
      <c r="E299" s="73" t="s">
        <v>27</v>
      </c>
      <c r="F299" s="76">
        <v>9.0455899999999996E-6</v>
      </c>
      <c r="G299" s="73">
        <v>0.37080000000000002</v>
      </c>
      <c r="H299" s="73">
        <v>2.24603E-3</v>
      </c>
      <c r="I299" s="73">
        <v>17</v>
      </c>
      <c r="J299" s="73">
        <v>43912159</v>
      </c>
      <c r="K299" s="73" t="s">
        <v>172</v>
      </c>
      <c r="L299" s="73">
        <v>1</v>
      </c>
      <c r="M299" s="73" t="s">
        <v>166</v>
      </c>
      <c r="N299" s="73">
        <v>12</v>
      </c>
      <c r="O299" s="73" t="s">
        <v>165</v>
      </c>
    </row>
    <row r="300" spans="1:15" x14ac:dyDescent="0.15">
      <c r="A300" s="73" t="s">
        <v>818</v>
      </c>
      <c r="B300" s="73" t="s">
        <v>759</v>
      </c>
      <c r="C300" s="73" t="s">
        <v>781</v>
      </c>
      <c r="D300" s="73" t="s">
        <v>765</v>
      </c>
      <c r="E300" s="73" t="s">
        <v>147</v>
      </c>
      <c r="F300" s="76">
        <v>9.28444135284638E-8</v>
      </c>
      <c r="G300" s="73">
        <v>5.66670070267869</v>
      </c>
      <c r="H300" s="76">
        <v>2.50842060975799E-7</v>
      </c>
      <c r="I300" s="73">
        <v>17</v>
      </c>
      <c r="J300" s="73">
        <v>43912159</v>
      </c>
      <c r="K300" s="73" t="s">
        <v>766</v>
      </c>
      <c r="L300" s="73">
        <v>1</v>
      </c>
      <c r="M300" s="73" t="s">
        <v>166</v>
      </c>
      <c r="N300" s="73">
        <v>12</v>
      </c>
      <c r="O300" s="73" t="s">
        <v>165</v>
      </c>
    </row>
    <row r="301" spans="1:15" x14ac:dyDescent="0.15">
      <c r="A301" s="73" t="s">
        <v>818</v>
      </c>
      <c r="B301" s="73" t="s">
        <v>794</v>
      </c>
      <c r="C301" s="73" t="s">
        <v>810</v>
      </c>
      <c r="D301" s="73" t="s">
        <v>797</v>
      </c>
      <c r="E301" s="73" t="s">
        <v>27</v>
      </c>
      <c r="F301" s="76">
        <v>1.7410300000000002E-5</v>
      </c>
      <c r="G301" s="73">
        <v>0.33738299999999999</v>
      </c>
      <c r="H301" s="73">
        <v>2.2551799999999999E-3</v>
      </c>
      <c r="I301" s="73">
        <v>17</v>
      </c>
      <c r="J301" s="73">
        <v>43912159</v>
      </c>
      <c r="K301" s="73" t="s">
        <v>798</v>
      </c>
      <c r="L301" s="73">
        <v>1</v>
      </c>
      <c r="M301" s="73" t="s">
        <v>166</v>
      </c>
      <c r="N301" s="73">
        <v>12</v>
      </c>
      <c r="O301" s="73" t="s">
        <v>165</v>
      </c>
    </row>
    <row r="302" spans="1:15" x14ac:dyDescent="0.15">
      <c r="A302" s="73" t="s">
        <v>818</v>
      </c>
      <c r="B302" s="73" t="s">
        <v>759</v>
      </c>
      <c r="C302" s="73" t="s">
        <v>781</v>
      </c>
      <c r="D302" s="73" t="s">
        <v>761</v>
      </c>
      <c r="E302" s="73" t="s">
        <v>147</v>
      </c>
      <c r="F302" s="76">
        <v>9.28444135284638E-8</v>
      </c>
      <c r="G302" s="73">
        <v>5.66670070267869</v>
      </c>
      <c r="H302" s="76">
        <v>2.50842060975799E-7</v>
      </c>
      <c r="I302" s="73">
        <v>17</v>
      </c>
      <c r="J302" s="73">
        <v>43912159</v>
      </c>
      <c r="K302" s="73" t="s">
        <v>762</v>
      </c>
      <c r="L302" s="73">
        <v>1</v>
      </c>
      <c r="M302" s="73" t="s">
        <v>166</v>
      </c>
      <c r="N302" s="73">
        <v>12</v>
      </c>
      <c r="O302" s="73" t="s">
        <v>165</v>
      </c>
    </row>
    <row r="303" spans="1:15" x14ac:dyDescent="0.15">
      <c r="A303" s="73" t="s">
        <v>818</v>
      </c>
      <c r="B303" s="73" t="s">
        <v>794</v>
      </c>
      <c r="C303" s="73" t="s">
        <v>799</v>
      </c>
      <c r="D303" s="73" t="s">
        <v>778</v>
      </c>
      <c r="E303" s="73" t="s">
        <v>27</v>
      </c>
      <c r="F303" s="76">
        <v>2.81441E-25</v>
      </c>
      <c r="G303" s="73">
        <v>1.12453</v>
      </c>
      <c r="H303" s="76">
        <v>1.15957E-23</v>
      </c>
      <c r="I303" s="73">
        <v>17</v>
      </c>
      <c r="J303" s="73">
        <v>43912159</v>
      </c>
      <c r="K303" s="73" t="s">
        <v>779</v>
      </c>
      <c r="L303" s="73">
        <v>1</v>
      </c>
      <c r="M303" s="73" t="s">
        <v>166</v>
      </c>
      <c r="N303" s="73">
        <v>12</v>
      </c>
      <c r="O303" s="73" t="s">
        <v>165</v>
      </c>
    </row>
    <row r="304" spans="1:15" x14ac:dyDescent="0.15">
      <c r="A304" s="73" t="s">
        <v>818</v>
      </c>
      <c r="B304" s="73" t="s">
        <v>794</v>
      </c>
      <c r="C304" s="73" t="s">
        <v>805</v>
      </c>
      <c r="D304" s="73" t="s">
        <v>797</v>
      </c>
      <c r="E304" s="73" t="s">
        <v>27</v>
      </c>
      <c r="F304" s="76">
        <v>9.20647E-14</v>
      </c>
      <c r="G304" s="73">
        <v>0.44066699999999998</v>
      </c>
      <c r="H304" s="76">
        <v>5.2486399999999997E-12</v>
      </c>
      <c r="I304" s="73">
        <v>17</v>
      </c>
      <c r="J304" s="73">
        <v>43912159</v>
      </c>
      <c r="K304" s="73" t="s">
        <v>798</v>
      </c>
      <c r="L304" s="73">
        <v>1</v>
      </c>
      <c r="M304" s="73" t="s">
        <v>166</v>
      </c>
      <c r="N304" s="73">
        <v>12</v>
      </c>
      <c r="O304" s="73" t="s">
        <v>165</v>
      </c>
    </row>
    <row r="305" spans="1:15" x14ac:dyDescent="0.15">
      <c r="A305" s="73" t="s">
        <v>818</v>
      </c>
      <c r="B305" s="73" t="s">
        <v>794</v>
      </c>
      <c r="C305" s="73" t="s">
        <v>795</v>
      </c>
      <c r="D305" s="73" t="s">
        <v>785</v>
      </c>
      <c r="E305" s="73" t="s">
        <v>27</v>
      </c>
      <c r="F305" s="76">
        <v>1.05344E-5</v>
      </c>
      <c r="G305" s="73">
        <v>0.33101700000000001</v>
      </c>
      <c r="H305" s="76">
        <v>1.35458E-8</v>
      </c>
      <c r="I305" s="73">
        <v>17</v>
      </c>
      <c r="J305" s="73">
        <v>43912159</v>
      </c>
      <c r="K305" s="73" t="s">
        <v>203</v>
      </c>
      <c r="L305" s="73">
        <v>1</v>
      </c>
      <c r="M305" s="73" t="s">
        <v>166</v>
      </c>
      <c r="N305" s="73">
        <v>12</v>
      </c>
      <c r="O305" s="73" t="s">
        <v>165</v>
      </c>
    </row>
    <row r="306" spans="1:15" x14ac:dyDescent="0.15">
      <c r="A306" s="73" t="s">
        <v>818</v>
      </c>
      <c r="B306" s="73" t="s">
        <v>759</v>
      </c>
      <c r="C306" s="73" t="s">
        <v>775</v>
      </c>
      <c r="D306" s="73" t="s">
        <v>765</v>
      </c>
      <c r="E306" s="73" t="s">
        <v>147</v>
      </c>
      <c r="F306" s="76">
        <v>7.1512713881338198E-15</v>
      </c>
      <c r="G306" s="73">
        <v>8.9295517746533104</v>
      </c>
      <c r="H306" s="76">
        <v>1.9176891446073202E-14</v>
      </c>
      <c r="I306" s="73">
        <v>17</v>
      </c>
      <c r="J306" s="73">
        <v>43912159</v>
      </c>
      <c r="K306" s="73" t="s">
        <v>766</v>
      </c>
      <c r="L306" s="73">
        <v>1</v>
      </c>
      <c r="M306" s="73" t="s">
        <v>166</v>
      </c>
      <c r="N306" s="73">
        <v>12</v>
      </c>
      <c r="O306" s="73" t="s">
        <v>165</v>
      </c>
    </row>
    <row r="307" spans="1:15" x14ac:dyDescent="0.15">
      <c r="A307" s="73" t="s">
        <v>818</v>
      </c>
      <c r="B307" s="73" t="s">
        <v>759</v>
      </c>
      <c r="C307" s="73" t="s">
        <v>760</v>
      </c>
      <c r="D307" s="73" t="s">
        <v>780</v>
      </c>
      <c r="E307" s="73" t="s">
        <v>147</v>
      </c>
      <c r="F307" s="76">
        <v>1.43777353847513E-6</v>
      </c>
      <c r="G307" s="73">
        <v>-5.0808796240111196</v>
      </c>
      <c r="H307" s="76">
        <v>1.3526027090552301E-5</v>
      </c>
      <c r="I307" s="73">
        <v>17</v>
      </c>
      <c r="J307" s="73">
        <v>43912159</v>
      </c>
      <c r="K307" s="73" t="s">
        <v>165</v>
      </c>
      <c r="L307" s="73">
        <v>1</v>
      </c>
      <c r="M307" s="73" t="s">
        <v>166</v>
      </c>
      <c r="N307" s="73">
        <v>12</v>
      </c>
      <c r="O307" s="73" t="s">
        <v>165</v>
      </c>
    </row>
    <row r="308" spans="1:15" x14ac:dyDescent="0.15">
      <c r="A308" s="73" t="s">
        <v>818</v>
      </c>
      <c r="B308" s="73" t="s">
        <v>759</v>
      </c>
      <c r="C308" s="73" t="s">
        <v>760</v>
      </c>
      <c r="D308" s="73" t="s">
        <v>761</v>
      </c>
      <c r="E308" s="73" t="s">
        <v>147</v>
      </c>
      <c r="F308" s="73">
        <v>1.3721105097637899E-3</v>
      </c>
      <c r="G308" s="73">
        <v>-3.2790522943847198</v>
      </c>
      <c r="H308" s="73">
        <v>3.27020888786481E-3</v>
      </c>
      <c r="I308" s="73">
        <v>17</v>
      </c>
      <c r="J308" s="73">
        <v>43912159</v>
      </c>
      <c r="K308" s="73" t="s">
        <v>762</v>
      </c>
      <c r="L308" s="73">
        <v>1</v>
      </c>
      <c r="M308" s="73" t="s">
        <v>166</v>
      </c>
      <c r="N308" s="73">
        <v>12</v>
      </c>
      <c r="O308" s="73" t="s">
        <v>165</v>
      </c>
    </row>
    <row r="309" spans="1:15" x14ac:dyDescent="0.15">
      <c r="A309" s="73" t="s">
        <v>818</v>
      </c>
      <c r="B309" s="73" t="s">
        <v>759</v>
      </c>
      <c r="C309" s="73" t="s">
        <v>760</v>
      </c>
      <c r="D309" s="73" t="s">
        <v>788</v>
      </c>
      <c r="E309" s="73" t="s">
        <v>147</v>
      </c>
      <c r="F309" s="73">
        <v>2.4549227090629E-3</v>
      </c>
      <c r="G309" s="73">
        <v>-3.09602248499248</v>
      </c>
      <c r="H309" s="73">
        <v>4.6690850999490802E-3</v>
      </c>
      <c r="I309" s="73">
        <v>17</v>
      </c>
      <c r="J309" s="73">
        <v>43912159</v>
      </c>
      <c r="K309" s="73" t="s">
        <v>789</v>
      </c>
      <c r="L309" s="73">
        <v>1</v>
      </c>
      <c r="M309" s="73" t="s">
        <v>166</v>
      </c>
      <c r="N309" s="73">
        <v>12</v>
      </c>
      <c r="O309" s="73" t="s">
        <v>165</v>
      </c>
    </row>
    <row r="310" spans="1:15" x14ac:dyDescent="0.15">
      <c r="A310" s="73" t="s">
        <v>818</v>
      </c>
      <c r="B310" s="73" t="s">
        <v>794</v>
      </c>
      <c r="C310" s="73" t="s">
        <v>799</v>
      </c>
      <c r="D310" s="73" t="s">
        <v>761</v>
      </c>
      <c r="E310" s="73" t="s">
        <v>27</v>
      </c>
      <c r="F310" s="76">
        <v>2.0819800000000001E-42</v>
      </c>
      <c r="G310" s="73">
        <v>1.30629</v>
      </c>
      <c r="H310" s="76">
        <v>1.0493999999999999E-34</v>
      </c>
      <c r="I310" s="73">
        <v>17</v>
      </c>
      <c r="J310" s="73">
        <v>43912159</v>
      </c>
      <c r="K310" s="73" t="s">
        <v>762</v>
      </c>
      <c r="L310" s="73">
        <v>1</v>
      </c>
      <c r="M310" s="73" t="s">
        <v>166</v>
      </c>
      <c r="N310" s="73">
        <v>12</v>
      </c>
      <c r="O310" s="73" t="s">
        <v>165</v>
      </c>
    </row>
    <row r="311" spans="1:15" x14ac:dyDescent="0.15">
      <c r="A311" s="73" t="s">
        <v>818</v>
      </c>
      <c r="B311" s="73" t="s">
        <v>763</v>
      </c>
      <c r="C311" s="73" t="s">
        <v>777</v>
      </c>
      <c r="D311" s="73" t="s">
        <v>783</v>
      </c>
      <c r="E311" s="73" t="s">
        <v>27</v>
      </c>
      <c r="F311" s="73" t="s">
        <v>147</v>
      </c>
      <c r="G311" s="73">
        <v>1</v>
      </c>
      <c r="H311" s="73">
        <v>8.9999999999999993E-3</v>
      </c>
      <c r="I311" s="73">
        <v>17</v>
      </c>
      <c r="J311" s="73">
        <v>43912159</v>
      </c>
      <c r="K311" s="73" t="s">
        <v>249</v>
      </c>
      <c r="L311" s="73">
        <v>1</v>
      </c>
      <c r="M311" s="73" t="s">
        <v>166</v>
      </c>
      <c r="N311" s="73">
        <v>12</v>
      </c>
      <c r="O311" s="73" t="s">
        <v>165</v>
      </c>
    </row>
    <row r="312" spans="1:15" x14ac:dyDescent="0.15">
      <c r="A312" s="73" t="s">
        <v>818</v>
      </c>
      <c r="B312" s="73" t="s">
        <v>759</v>
      </c>
      <c r="C312" s="73" t="s">
        <v>773</v>
      </c>
      <c r="D312" s="73" t="s">
        <v>788</v>
      </c>
      <c r="E312" s="73" t="s">
        <v>147</v>
      </c>
      <c r="F312" s="76">
        <v>2.4874105607182199E-5</v>
      </c>
      <c r="G312" s="73">
        <v>-4.3756576443714401</v>
      </c>
      <c r="H312" s="76">
        <v>5.1223479948505601E-5</v>
      </c>
      <c r="I312" s="73">
        <v>17</v>
      </c>
      <c r="J312" s="73">
        <v>43912159</v>
      </c>
      <c r="K312" s="73" t="s">
        <v>789</v>
      </c>
      <c r="L312" s="73">
        <v>1</v>
      </c>
      <c r="M312" s="73" t="s">
        <v>166</v>
      </c>
      <c r="N312" s="73">
        <v>12</v>
      </c>
      <c r="O312" s="73" t="s">
        <v>165</v>
      </c>
    </row>
    <row r="313" spans="1:15" x14ac:dyDescent="0.15">
      <c r="A313" s="73" t="s">
        <v>818</v>
      </c>
      <c r="B313" s="73" t="s">
        <v>759</v>
      </c>
      <c r="C313" s="73" t="s">
        <v>768</v>
      </c>
      <c r="D313" s="73" t="s">
        <v>765</v>
      </c>
      <c r="E313" s="73" t="s">
        <v>147</v>
      </c>
      <c r="F313" s="76">
        <v>1.18300306632928E-12</v>
      </c>
      <c r="G313" s="73">
        <v>7.94478552443627</v>
      </c>
      <c r="H313" s="76">
        <v>3.3572794512955899E-12</v>
      </c>
      <c r="I313" s="73">
        <v>17</v>
      </c>
      <c r="J313" s="73">
        <v>43912159</v>
      </c>
      <c r="K313" s="73" t="s">
        <v>766</v>
      </c>
      <c r="L313" s="73">
        <v>1</v>
      </c>
      <c r="M313" s="73" t="s">
        <v>166</v>
      </c>
      <c r="N313" s="73">
        <v>12</v>
      </c>
      <c r="O313" s="73" t="s">
        <v>165</v>
      </c>
    </row>
    <row r="314" spans="1:15" x14ac:dyDescent="0.15">
      <c r="A314" s="73" t="s">
        <v>818</v>
      </c>
      <c r="B314" s="73" t="s">
        <v>759</v>
      </c>
      <c r="C314" s="73" t="s">
        <v>768</v>
      </c>
      <c r="D314" s="73" t="s">
        <v>761</v>
      </c>
      <c r="E314" s="73" t="s">
        <v>147</v>
      </c>
      <c r="F314" s="73">
        <v>6.2272942238005098E-3</v>
      </c>
      <c r="G314" s="73">
        <v>-2.7847211948445101</v>
      </c>
      <c r="H314" s="73">
        <v>1.3170371430266401E-2</v>
      </c>
      <c r="I314" s="73">
        <v>17</v>
      </c>
      <c r="J314" s="73">
        <v>43912159</v>
      </c>
      <c r="K314" s="73" t="s">
        <v>762</v>
      </c>
      <c r="L314" s="73">
        <v>1</v>
      </c>
      <c r="M314" s="73" t="s">
        <v>166</v>
      </c>
      <c r="N314" s="73">
        <v>12</v>
      </c>
      <c r="O314" s="73" t="s">
        <v>165</v>
      </c>
    </row>
    <row r="315" spans="1:15" x14ac:dyDescent="0.15">
      <c r="A315" s="73" t="s">
        <v>818</v>
      </c>
      <c r="B315" s="73" t="s">
        <v>759</v>
      </c>
      <c r="C315" s="73" t="s">
        <v>782</v>
      </c>
      <c r="D315" s="73" t="s">
        <v>761</v>
      </c>
      <c r="E315" s="73" t="s">
        <v>147</v>
      </c>
      <c r="F315" s="76">
        <v>8.4430389699737505E-13</v>
      </c>
      <c r="G315" s="73">
        <v>7.99319246803719</v>
      </c>
      <c r="H315" s="76">
        <v>2.2033051450057701E-12</v>
      </c>
      <c r="I315" s="73">
        <v>17</v>
      </c>
      <c r="J315" s="73">
        <v>43912159</v>
      </c>
      <c r="K315" s="73" t="s">
        <v>762</v>
      </c>
      <c r="L315" s="73">
        <v>1</v>
      </c>
      <c r="M315" s="73" t="s">
        <v>166</v>
      </c>
      <c r="N315" s="73">
        <v>12</v>
      </c>
      <c r="O315" s="73" t="s">
        <v>165</v>
      </c>
    </row>
    <row r="316" spans="1:15" x14ac:dyDescent="0.15">
      <c r="A316" s="73" t="s">
        <v>818</v>
      </c>
      <c r="B316" s="73" t="s">
        <v>794</v>
      </c>
      <c r="C316" s="73" t="s">
        <v>801</v>
      </c>
      <c r="D316" s="73" t="s">
        <v>778</v>
      </c>
      <c r="E316" s="73" t="s">
        <v>27</v>
      </c>
      <c r="F316" s="76">
        <v>3.17055E-9</v>
      </c>
      <c r="G316" s="73">
        <v>0.71588300000000005</v>
      </c>
      <c r="H316" s="76">
        <v>5.4265500000000005E-23</v>
      </c>
      <c r="I316" s="73">
        <v>17</v>
      </c>
      <c r="J316" s="73">
        <v>43912159</v>
      </c>
      <c r="K316" s="73" t="s">
        <v>779</v>
      </c>
      <c r="L316" s="73">
        <v>1</v>
      </c>
      <c r="M316" s="73" t="s">
        <v>166</v>
      </c>
      <c r="N316" s="73">
        <v>12</v>
      </c>
      <c r="O316" s="73" t="s">
        <v>165</v>
      </c>
    </row>
    <row r="317" spans="1:15" x14ac:dyDescent="0.15">
      <c r="A317" s="73" t="s">
        <v>818</v>
      </c>
      <c r="B317" s="73" t="s">
        <v>794</v>
      </c>
      <c r="C317" s="73" t="s">
        <v>801</v>
      </c>
      <c r="D317" s="73" t="s">
        <v>761</v>
      </c>
      <c r="E317" s="73" t="s">
        <v>27</v>
      </c>
      <c r="F317" s="76">
        <v>9.3483799999999992E-34</v>
      </c>
      <c r="G317" s="73">
        <v>1.19171</v>
      </c>
      <c r="H317" s="76">
        <v>1.29741E-27</v>
      </c>
      <c r="I317" s="73">
        <v>17</v>
      </c>
      <c r="J317" s="73">
        <v>43912159</v>
      </c>
      <c r="K317" s="73" t="s">
        <v>762</v>
      </c>
      <c r="L317" s="73">
        <v>1</v>
      </c>
      <c r="M317" s="73" t="s">
        <v>166</v>
      </c>
      <c r="N317" s="73">
        <v>12</v>
      </c>
      <c r="O317" s="73" t="s">
        <v>165</v>
      </c>
    </row>
    <row r="318" spans="1:15" x14ac:dyDescent="0.15">
      <c r="A318" s="73" t="s">
        <v>818</v>
      </c>
      <c r="B318" s="73" t="s">
        <v>759</v>
      </c>
      <c r="C318" s="73" t="s">
        <v>782</v>
      </c>
      <c r="D318" s="73" t="s">
        <v>765</v>
      </c>
      <c r="E318" s="73" t="s">
        <v>147</v>
      </c>
      <c r="F318" s="76">
        <v>8.4430389699737505E-13</v>
      </c>
      <c r="G318" s="73">
        <v>7.99319246803719</v>
      </c>
      <c r="H318" s="76">
        <v>2.2033051450057701E-12</v>
      </c>
      <c r="I318" s="73">
        <v>17</v>
      </c>
      <c r="J318" s="73">
        <v>43912159</v>
      </c>
      <c r="K318" s="73" t="s">
        <v>766</v>
      </c>
      <c r="L318" s="73">
        <v>1</v>
      </c>
      <c r="M318" s="73" t="s">
        <v>166</v>
      </c>
      <c r="N318" s="73">
        <v>12</v>
      </c>
      <c r="O318" s="73" t="s">
        <v>165</v>
      </c>
    </row>
    <row r="319" spans="1:15" x14ac:dyDescent="0.15">
      <c r="A319" s="73" t="s">
        <v>818</v>
      </c>
      <c r="B319" s="73" t="s">
        <v>794</v>
      </c>
      <c r="C319" s="73" t="s">
        <v>795</v>
      </c>
      <c r="D319" s="73" t="s">
        <v>761</v>
      </c>
      <c r="E319" s="73" t="s">
        <v>27</v>
      </c>
      <c r="F319" s="76">
        <v>1.4053099999999999E-51</v>
      </c>
      <c r="G319" s="73">
        <v>1.18601</v>
      </c>
      <c r="H319" s="76">
        <v>7.9119000000000003E-44</v>
      </c>
      <c r="I319" s="73">
        <v>17</v>
      </c>
      <c r="J319" s="73">
        <v>43912159</v>
      </c>
      <c r="K319" s="73" t="s">
        <v>762</v>
      </c>
      <c r="L319" s="73">
        <v>1</v>
      </c>
      <c r="M319" s="73" t="s">
        <v>166</v>
      </c>
      <c r="N319" s="73">
        <v>12</v>
      </c>
      <c r="O319" s="73" t="s">
        <v>165</v>
      </c>
    </row>
    <row r="320" spans="1:15" x14ac:dyDescent="0.15">
      <c r="A320" s="73" t="s">
        <v>818</v>
      </c>
      <c r="B320" s="73" t="s">
        <v>794</v>
      </c>
      <c r="C320" s="73" t="s">
        <v>817</v>
      </c>
      <c r="D320" s="73" t="s">
        <v>771</v>
      </c>
      <c r="E320" s="73" t="s">
        <v>27</v>
      </c>
      <c r="F320" s="76">
        <v>7.9387799999999997E-21</v>
      </c>
      <c r="G320" s="73">
        <v>1.0354000000000001</v>
      </c>
      <c r="H320" s="76">
        <v>2.1721199999999999E-16</v>
      </c>
      <c r="I320" s="73">
        <v>17</v>
      </c>
      <c r="J320" s="73">
        <v>43912159</v>
      </c>
      <c r="K320" s="73" t="s">
        <v>772</v>
      </c>
      <c r="L320" s="73">
        <v>1</v>
      </c>
      <c r="M320" s="73" t="s">
        <v>166</v>
      </c>
      <c r="N320" s="73">
        <v>12</v>
      </c>
      <c r="O320" s="73" t="s">
        <v>165</v>
      </c>
    </row>
    <row r="321" spans="1:15" x14ac:dyDescent="0.15">
      <c r="A321" s="73" t="s">
        <v>818</v>
      </c>
      <c r="B321" s="73" t="s">
        <v>794</v>
      </c>
      <c r="C321" s="73" t="s">
        <v>806</v>
      </c>
      <c r="D321" s="73" t="s">
        <v>771</v>
      </c>
      <c r="E321" s="73" t="s">
        <v>27</v>
      </c>
      <c r="F321" s="76">
        <v>2.1958E-17</v>
      </c>
      <c r="G321" s="73">
        <v>0.85600799999999999</v>
      </c>
      <c r="H321" s="76">
        <v>8.6824099999999997E-14</v>
      </c>
      <c r="I321" s="73">
        <v>17</v>
      </c>
      <c r="J321" s="73">
        <v>43912159</v>
      </c>
      <c r="K321" s="73" t="s">
        <v>772</v>
      </c>
      <c r="L321" s="73">
        <v>1</v>
      </c>
      <c r="M321" s="73" t="s">
        <v>166</v>
      </c>
      <c r="N321" s="73">
        <v>12</v>
      </c>
      <c r="O321" s="73" t="s">
        <v>165</v>
      </c>
    </row>
    <row r="322" spans="1:15" x14ac:dyDescent="0.15">
      <c r="A322" s="73" t="s">
        <v>818</v>
      </c>
      <c r="B322" s="73" t="s">
        <v>759</v>
      </c>
      <c r="C322" s="73" t="s">
        <v>773</v>
      </c>
      <c r="D322" s="73" t="s">
        <v>785</v>
      </c>
      <c r="E322" s="73" t="s">
        <v>147</v>
      </c>
      <c r="F322" s="76">
        <v>4.1206524649488003E-5</v>
      </c>
      <c r="G322" s="73">
        <v>-4.2477867731480803</v>
      </c>
      <c r="H322" s="73">
        <v>2.9327677465731299E-4</v>
      </c>
      <c r="I322" s="73">
        <v>17</v>
      </c>
      <c r="J322" s="73">
        <v>43912159</v>
      </c>
      <c r="K322" s="73" t="s">
        <v>203</v>
      </c>
      <c r="L322" s="73">
        <v>1</v>
      </c>
      <c r="M322" s="73" t="s">
        <v>166</v>
      </c>
      <c r="N322" s="73">
        <v>12</v>
      </c>
      <c r="O322" s="73" t="s">
        <v>165</v>
      </c>
    </row>
    <row r="323" spans="1:15" x14ac:dyDescent="0.15">
      <c r="A323" s="73" t="s">
        <v>818</v>
      </c>
      <c r="B323" s="73" t="s">
        <v>759</v>
      </c>
      <c r="C323" s="73" t="s">
        <v>775</v>
      </c>
      <c r="D323" s="73" t="s">
        <v>787</v>
      </c>
      <c r="E323" s="73" t="s">
        <v>147</v>
      </c>
      <c r="F323" s="76">
        <v>8.2087546590654308E-6</v>
      </c>
      <c r="G323" s="73">
        <v>-4.6667524961419602</v>
      </c>
      <c r="H323" s="73">
        <v>1.5220520956071699E-4</v>
      </c>
      <c r="I323" s="73">
        <v>17</v>
      </c>
      <c r="J323" s="73">
        <v>43912159</v>
      </c>
      <c r="K323" s="73" t="s">
        <v>187</v>
      </c>
      <c r="L323" s="73">
        <v>1</v>
      </c>
      <c r="M323" s="73" t="s">
        <v>166</v>
      </c>
      <c r="N323" s="73">
        <v>12</v>
      </c>
      <c r="O323" s="73" t="s">
        <v>165</v>
      </c>
    </row>
    <row r="324" spans="1:15" x14ac:dyDescent="0.15">
      <c r="A324" s="73" t="s">
        <v>818</v>
      </c>
      <c r="B324" s="73" t="s">
        <v>759</v>
      </c>
      <c r="C324" s="73" t="s">
        <v>775</v>
      </c>
      <c r="D324" s="73" t="s">
        <v>761</v>
      </c>
      <c r="E324" s="73" t="s">
        <v>147</v>
      </c>
      <c r="F324" s="76">
        <v>1.34466422785179E-5</v>
      </c>
      <c r="G324" s="73">
        <v>-4.5453766635951602</v>
      </c>
      <c r="H324" s="76">
        <v>3.1139948138788803E-5</v>
      </c>
      <c r="I324" s="73">
        <v>17</v>
      </c>
      <c r="J324" s="73">
        <v>43912159</v>
      </c>
      <c r="K324" s="73" t="s">
        <v>762</v>
      </c>
      <c r="L324" s="73">
        <v>1</v>
      </c>
      <c r="M324" s="73" t="s">
        <v>166</v>
      </c>
      <c r="N324" s="73">
        <v>12</v>
      </c>
      <c r="O324" s="73" t="s">
        <v>165</v>
      </c>
    </row>
    <row r="325" spans="1:15" x14ac:dyDescent="0.15">
      <c r="A325" s="73" t="s">
        <v>818</v>
      </c>
      <c r="B325" s="73" t="s">
        <v>794</v>
      </c>
      <c r="C325" s="73" t="s">
        <v>800</v>
      </c>
      <c r="D325" s="73" t="s">
        <v>771</v>
      </c>
      <c r="E325" s="73" t="s">
        <v>27</v>
      </c>
      <c r="F325" s="76">
        <v>2.1585499999999999E-12</v>
      </c>
      <c r="G325" s="73">
        <v>0.77659400000000001</v>
      </c>
      <c r="H325" s="76">
        <v>8.9867900000000006E-9</v>
      </c>
      <c r="I325" s="73">
        <v>17</v>
      </c>
      <c r="J325" s="73">
        <v>43912159</v>
      </c>
      <c r="K325" s="73" t="s">
        <v>772</v>
      </c>
      <c r="L325" s="73">
        <v>1</v>
      </c>
      <c r="M325" s="73" t="s">
        <v>166</v>
      </c>
      <c r="N325" s="73">
        <v>12</v>
      </c>
      <c r="O325" s="73" t="s">
        <v>165</v>
      </c>
    </row>
    <row r="326" spans="1:15" x14ac:dyDescent="0.15">
      <c r="A326" s="73" t="s">
        <v>818</v>
      </c>
      <c r="B326" s="73" t="s">
        <v>763</v>
      </c>
      <c r="C326" s="73" t="s">
        <v>777</v>
      </c>
      <c r="D326" s="73" t="s">
        <v>771</v>
      </c>
      <c r="E326" s="73" t="s">
        <v>27</v>
      </c>
      <c r="F326" s="73" t="s">
        <v>147</v>
      </c>
      <c r="G326" s="73">
        <v>1</v>
      </c>
      <c r="H326" s="73">
        <v>8.9999999999999993E-3</v>
      </c>
      <c r="I326" s="73">
        <v>17</v>
      </c>
      <c r="J326" s="73">
        <v>43912159</v>
      </c>
      <c r="K326" s="73" t="s">
        <v>772</v>
      </c>
      <c r="L326" s="73">
        <v>1</v>
      </c>
      <c r="M326" s="73" t="s">
        <v>166</v>
      </c>
      <c r="N326" s="73">
        <v>12</v>
      </c>
      <c r="O326" s="73" t="s">
        <v>165</v>
      </c>
    </row>
    <row r="327" spans="1:15" x14ac:dyDescent="0.15">
      <c r="A327" s="73" t="s">
        <v>818</v>
      </c>
      <c r="B327" s="73" t="s">
        <v>759</v>
      </c>
      <c r="C327" s="73" t="s">
        <v>768</v>
      </c>
      <c r="D327" s="73" t="s">
        <v>780</v>
      </c>
      <c r="E327" s="73" t="s">
        <v>147</v>
      </c>
      <c r="F327" s="76">
        <v>5.3310314912878099E-5</v>
      </c>
      <c r="G327" s="73">
        <v>-4.1912553964982298</v>
      </c>
      <c r="H327" s="73">
        <v>3.8917050174491102E-4</v>
      </c>
      <c r="I327" s="73">
        <v>17</v>
      </c>
      <c r="J327" s="73">
        <v>43912159</v>
      </c>
      <c r="K327" s="73" t="s">
        <v>165</v>
      </c>
      <c r="L327" s="73">
        <v>1</v>
      </c>
      <c r="M327" s="73" t="s">
        <v>166</v>
      </c>
      <c r="N327" s="73">
        <v>12</v>
      </c>
      <c r="O327" s="73" t="s">
        <v>165</v>
      </c>
    </row>
    <row r="328" spans="1:15" x14ac:dyDescent="0.15">
      <c r="A328" s="73" t="s">
        <v>818</v>
      </c>
      <c r="B328" s="73" t="s">
        <v>759</v>
      </c>
      <c r="C328" s="73" t="s">
        <v>774</v>
      </c>
      <c r="D328" s="73" t="s">
        <v>761</v>
      </c>
      <c r="E328" s="73" t="s">
        <v>147</v>
      </c>
      <c r="F328" s="73">
        <v>1.59256555143612E-2</v>
      </c>
      <c r="G328" s="73">
        <v>-2.4438824108099402</v>
      </c>
      <c r="H328" s="73">
        <v>3.3425931283971699E-2</v>
      </c>
      <c r="I328" s="73">
        <v>17</v>
      </c>
      <c r="J328" s="73">
        <v>43912159</v>
      </c>
      <c r="K328" s="73" t="s">
        <v>762</v>
      </c>
      <c r="L328" s="73">
        <v>1</v>
      </c>
      <c r="M328" s="73" t="s">
        <v>166</v>
      </c>
      <c r="N328" s="73">
        <v>12</v>
      </c>
      <c r="O328" s="73" t="s">
        <v>165</v>
      </c>
    </row>
    <row r="329" spans="1:15" x14ac:dyDescent="0.15">
      <c r="A329" s="73" t="s">
        <v>818</v>
      </c>
      <c r="B329" s="73" t="s">
        <v>794</v>
      </c>
      <c r="C329" s="73" t="s">
        <v>805</v>
      </c>
      <c r="D329" s="73" t="s">
        <v>792</v>
      </c>
      <c r="E329" s="73" t="s">
        <v>27</v>
      </c>
      <c r="F329" s="76">
        <v>2.8219999999999998E-6</v>
      </c>
      <c r="G329" s="73">
        <v>0.31792900000000002</v>
      </c>
      <c r="H329" s="73">
        <v>1.8635599999999999E-4</v>
      </c>
      <c r="I329" s="73">
        <v>17</v>
      </c>
      <c r="J329" s="73">
        <v>43912159</v>
      </c>
      <c r="K329" s="73" t="s">
        <v>161</v>
      </c>
      <c r="L329" s="73">
        <v>1</v>
      </c>
      <c r="M329" s="73" t="s">
        <v>166</v>
      </c>
      <c r="N329" s="73">
        <v>12</v>
      </c>
      <c r="O329" s="73" t="s">
        <v>165</v>
      </c>
    </row>
    <row r="330" spans="1:15" x14ac:dyDescent="0.15">
      <c r="A330" s="73" t="s">
        <v>818</v>
      </c>
      <c r="B330" s="73" t="s">
        <v>759</v>
      </c>
      <c r="C330" s="73" t="s">
        <v>774</v>
      </c>
      <c r="D330" s="73" t="s">
        <v>765</v>
      </c>
      <c r="E330" s="73" t="s">
        <v>147</v>
      </c>
      <c r="F330" s="76">
        <v>4.1874330629857899E-12</v>
      </c>
      <c r="G330" s="73">
        <v>7.6709144613436502</v>
      </c>
      <c r="H330" s="76">
        <v>1.17569830145622E-11</v>
      </c>
      <c r="I330" s="73">
        <v>17</v>
      </c>
      <c r="J330" s="73">
        <v>43912159</v>
      </c>
      <c r="K330" s="73" t="s">
        <v>766</v>
      </c>
      <c r="L330" s="73">
        <v>1</v>
      </c>
      <c r="M330" s="73" t="s">
        <v>166</v>
      </c>
      <c r="N330" s="73">
        <v>12</v>
      </c>
      <c r="O330" s="73" t="s">
        <v>165</v>
      </c>
    </row>
    <row r="331" spans="1:15" x14ac:dyDescent="0.15">
      <c r="A331" s="73" t="s">
        <v>818</v>
      </c>
      <c r="B331" s="73" t="s">
        <v>759</v>
      </c>
      <c r="C331" s="73" t="s">
        <v>775</v>
      </c>
      <c r="D331" s="73" t="s">
        <v>790</v>
      </c>
      <c r="E331" s="73" t="s">
        <v>147</v>
      </c>
      <c r="F331" s="73">
        <v>2.1759262221231102E-3</v>
      </c>
      <c r="G331" s="73">
        <v>-3.13459490293104</v>
      </c>
      <c r="H331" s="73">
        <v>4.67071255351258E-3</v>
      </c>
      <c r="I331" s="73">
        <v>17</v>
      </c>
      <c r="J331" s="73">
        <v>43912159</v>
      </c>
      <c r="K331" s="73" t="s">
        <v>199</v>
      </c>
      <c r="L331" s="73">
        <v>1</v>
      </c>
      <c r="M331" s="73" t="s">
        <v>166</v>
      </c>
      <c r="N331" s="73">
        <v>12</v>
      </c>
      <c r="O331" s="73" t="s">
        <v>165</v>
      </c>
    </row>
    <row r="332" spans="1:15" x14ac:dyDescent="0.15">
      <c r="A332" s="73" t="s">
        <v>818</v>
      </c>
      <c r="B332" s="73" t="s">
        <v>759</v>
      </c>
      <c r="C332" s="73" t="s">
        <v>767</v>
      </c>
      <c r="D332" s="73" t="s">
        <v>765</v>
      </c>
      <c r="E332" s="73" t="s">
        <v>147</v>
      </c>
      <c r="F332" s="76">
        <v>1.21086795404778E-6</v>
      </c>
      <c r="G332" s="73">
        <v>5.09476695089689</v>
      </c>
      <c r="H332" s="76">
        <v>3.1396405995619199E-6</v>
      </c>
      <c r="I332" s="73">
        <v>17</v>
      </c>
      <c r="J332" s="73">
        <v>43912159</v>
      </c>
      <c r="K332" s="73" t="s">
        <v>766</v>
      </c>
      <c r="L332" s="73">
        <v>1</v>
      </c>
      <c r="M332" s="73" t="s">
        <v>166</v>
      </c>
      <c r="N332" s="73">
        <v>12</v>
      </c>
      <c r="O332" s="73" t="s">
        <v>165</v>
      </c>
    </row>
    <row r="333" spans="1:15" x14ac:dyDescent="0.15">
      <c r="A333" s="73" t="s">
        <v>818</v>
      </c>
      <c r="B333" s="73" t="s">
        <v>763</v>
      </c>
      <c r="C333" s="73" t="s">
        <v>764</v>
      </c>
      <c r="D333" s="73" t="s">
        <v>765</v>
      </c>
      <c r="E333" s="73" t="s">
        <v>27</v>
      </c>
      <c r="F333" s="73" t="s">
        <v>147</v>
      </c>
      <c r="G333" s="73">
        <v>1</v>
      </c>
      <c r="H333" s="73">
        <v>8.9999999999999993E-3</v>
      </c>
      <c r="I333" s="73">
        <v>17</v>
      </c>
      <c r="J333" s="73">
        <v>43912159</v>
      </c>
      <c r="K333" s="73" t="s">
        <v>766</v>
      </c>
      <c r="L333" s="73">
        <v>1</v>
      </c>
      <c r="M333" s="73" t="s">
        <v>166</v>
      </c>
      <c r="N333" s="73">
        <v>12</v>
      </c>
      <c r="O333" s="73" t="s">
        <v>165</v>
      </c>
    </row>
    <row r="334" spans="1:15" x14ac:dyDescent="0.15">
      <c r="A334" s="73" t="s">
        <v>818</v>
      </c>
      <c r="B334" s="73" t="s">
        <v>759</v>
      </c>
      <c r="C334" s="73" t="s">
        <v>768</v>
      </c>
      <c r="D334" s="73" t="s">
        <v>765</v>
      </c>
      <c r="E334" s="73" t="s">
        <v>147</v>
      </c>
      <c r="F334" s="73">
        <v>6.2272942238005098E-3</v>
      </c>
      <c r="G334" s="73">
        <v>-2.7847211948445101</v>
      </c>
      <c r="H334" s="73">
        <v>1.3170371430266401E-2</v>
      </c>
      <c r="I334" s="73">
        <v>17</v>
      </c>
      <c r="J334" s="73">
        <v>43912159</v>
      </c>
      <c r="K334" s="73" t="s">
        <v>766</v>
      </c>
      <c r="L334" s="73">
        <v>1</v>
      </c>
      <c r="M334" s="73" t="s">
        <v>166</v>
      </c>
      <c r="N334" s="73">
        <v>12</v>
      </c>
      <c r="O334" s="73" t="s">
        <v>165</v>
      </c>
    </row>
    <row r="335" spans="1:15" x14ac:dyDescent="0.15">
      <c r="A335" s="73" t="s">
        <v>818</v>
      </c>
      <c r="B335" s="73" t="s">
        <v>763</v>
      </c>
      <c r="C335" s="73" t="s">
        <v>786</v>
      </c>
      <c r="D335" s="73" t="s">
        <v>780</v>
      </c>
      <c r="E335" s="73" t="s">
        <v>27</v>
      </c>
      <c r="F335" s="73" t="s">
        <v>147</v>
      </c>
      <c r="G335" s="73">
        <v>1</v>
      </c>
      <c r="H335" s="73">
        <v>8.9999999999999993E-3</v>
      </c>
      <c r="I335" s="73">
        <v>17</v>
      </c>
      <c r="J335" s="73">
        <v>43912159</v>
      </c>
      <c r="K335" s="73" t="s">
        <v>165</v>
      </c>
      <c r="L335" s="73">
        <v>1</v>
      </c>
      <c r="M335" s="73" t="s">
        <v>166</v>
      </c>
      <c r="N335" s="73">
        <v>12</v>
      </c>
      <c r="O335" s="73" t="s">
        <v>165</v>
      </c>
    </row>
    <row r="336" spans="1:15" x14ac:dyDescent="0.15">
      <c r="A336" s="73" t="s">
        <v>818</v>
      </c>
      <c r="B336" s="73" t="s">
        <v>794</v>
      </c>
      <c r="C336" s="73" t="s">
        <v>802</v>
      </c>
      <c r="D336" s="73" t="s">
        <v>797</v>
      </c>
      <c r="E336" s="73" t="s">
        <v>27</v>
      </c>
      <c r="F336" s="76">
        <v>1.54788E-13</v>
      </c>
      <c r="G336" s="73">
        <v>0.40905599999999998</v>
      </c>
      <c r="H336" s="76">
        <v>3.42523E-13</v>
      </c>
      <c r="I336" s="73">
        <v>17</v>
      </c>
      <c r="J336" s="73">
        <v>43912159</v>
      </c>
      <c r="K336" s="73" t="s">
        <v>798</v>
      </c>
      <c r="L336" s="73">
        <v>1</v>
      </c>
      <c r="M336" s="73" t="s">
        <v>166</v>
      </c>
      <c r="N336" s="73">
        <v>12</v>
      </c>
      <c r="O336" s="73" t="s">
        <v>165</v>
      </c>
    </row>
    <row r="337" spans="1:15" x14ac:dyDescent="0.15">
      <c r="A337" s="73" t="s">
        <v>818</v>
      </c>
      <c r="B337" s="73" t="s">
        <v>794</v>
      </c>
      <c r="C337" s="73" t="s">
        <v>795</v>
      </c>
      <c r="D337" s="73" t="s">
        <v>808</v>
      </c>
      <c r="E337" s="73" t="s">
        <v>27</v>
      </c>
      <c r="F337" s="76">
        <v>1.5549199999999999E-22</v>
      </c>
      <c r="G337" s="73">
        <v>-0.70359499999999997</v>
      </c>
      <c r="H337" s="76">
        <v>7.8925700000000001E-19</v>
      </c>
      <c r="I337" s="73">
        <v>17</v>
      </c>
      <c r="J337" s="73">
        <v>43912159</v>
      </c>
      <c r="K337" s="73" t="s">
        <v>809</v>
      </c>
      <c r="L337" s="73">
        <v>1</v>
      </c>
      <c r="M337" s="73" t="s">
        <v>166</v>
      </c>
      <c r="N337" s="73">
        <v>12</v>
      </c>
      <c r="O337" s="73" t="s">
        <v>165</v>
      </c>
    </row>
    <row r="338" spans="1:15" x14ac:dyDescent="0.15">
      <c r="A338" s="73" t="s">
        <v>818</v>
      </c>
      <c r="B338" s="73" t="s">
        <v>794</v>
      </c>
      <c r="C338" s="73" t="s">
        <v>799</v>
      </c>
      <c r="D338" s="73" t="s">
        <v>808</v>
      </c>
      <c r="E338" s="73" t="s">
        <v>27</v>
      </c>
      <c r="F338" s="76">
        <v>5.1187500000000002E-19</v>
      </c>
      <c r="G338" s="73">
        <v>-0.64096600000000004</v>
      </c>
      <c r="H338" s="76">
        <v>1.7590500000000001E-15</v>
      </c>
      <c r="I338" s="73">
        <v>17</v>
      </c>
      <c r="J338" s="73">
        <v>43912159</v>
      </c>
      <c r="K338" s="73" t="s">
        <v>809</v>
      </c>
      <c r="L338" s="73">
        <v>1</v>
      </c>
      <c r="M338" s="73" t="s">
        <v>166</v>
      </c>
      <c r="N338" s="73">
        <v>12</v>
      </c>
      <c r="O338" s="73" t="s">
        <v>165</v>
      </c>
    </row>
    <row r="339" spans="1:15" x14ac:dyDescent="0.15">
      <c r="A339" s="73" t="s">
        <v>818</v>
      </c>
      <c r="B339" s="73" t="s">
        <v>763</v>
      </c>
      <c r="C339" s="73" t="s">
        <v>777</v>
      </c>
      <c r="D339" s="73" t="s">
        <v>778</v>
      </c>
      <c r="E339" s="73" t="s">
        <v>27</v>
      </c>
      <c r="F339" s="73" t="s">
        <v>147</v>
      </c>
      <c r="G339" s="73">
        <v>1</v>
      </c>
      <c r="H339" s="73">
        <v>8.9999999999999993E-3</v>
      </c>
      <c r="I339" s="73">
        <v>17</v>
      </c>
      <c r="J339" s="73">
        <v>43912159</v>
      </c>
      <c r="K339" s="73" t="s">
        <v>779</v>
      </c>
      <c r="L339" s="73">
        <v>1</v>
      </c>
      <c r="M339" s="73" t="s">
        <v>166</v>
      </c>
      <c r="N339" s="73">
        <v>12</v>
      </c>
      <c r="O339" s="73" t="s">
        <v>165</v>
      </c>
    </row>
    <row r="340" spans="1:15" x14ac:dyDescent="0.15">
      <c r="A340" s="73" t="s">
        <v>818</v>
      </c>
      <c r="B340" s="73" t="s">
        <v>794</v>
      </c>
      <c r="C340" s="73" t="s">
        <v>795</v>
      </c>
      <c r="D340" s="73" t="s">
        <v>797</v>
      </c>
      <c r="E340" s="73" t="s">
        <v>27</v>
      </c>
      <c r="F340" s="76">
        <v>5.4888199999999996E-40</v>
      </c>
      <c r="G340" s="73">
        <v>-1.0217000000000001</v>
      </c>
      <c r="H340" s="76">
        <v>8.7956800000000003E-35</v>
      </c>
      <c r="I340" s="73">
        <v>17</v>
      </c>
      <c r="J340" s="73">
        <v>43912159</v>
      </c>
      <c r="K340" s="73" t="s">
        <v>798</v>
      </c>
      <c r="L340" s="73">
        <v>1</v>
      </c>
      <c r="M340" s="73" t="s">
        <v>166</v>
      </c>
      <c r="N340" s="73">
        <v>12</v>
      </c>
      <c r="O340" s="73" t="s">
        <v>165</v>
      </c>
    </row>
    <row r="341" spans="1:15" x14ac:dyDescent="0.15">
      <c r="A341" s="73" t="s">
        <v>818</v>
      </c>
      <c r="B341" s="73" t="s">
        <v>794</v>
      </c>
      <c r="C341" s="73" t="s">
        <v>801</v>
      </c>
      <c r="D341" s="73" t="s">
        <v>780</v>
      </c>
      <c r="E341" s="73" t="s">
        <v>27</v>
      </c>
      <c r="F341" s="76">
        <v>7.4457500000000003E-5</v>
      </c>
      <c r="G341" s="73">
        <v>-0.22973099999999999</v>
      </c>
      <c r="H341" s="73">
        <v>1.37363E-2</v>
      </c>
      <c r="I341" s="73">
        <v>17</v>
      </c>
      <c r="J341" s="73">
        <v>43912159</v>
      </c>
      <c r="K341" s="73" t="s">
        <v>165</v>
      </c>
      <c r="L341" s="73">
        <v>1</v>
      </c>
      <c r="M341" s="73" t="s">
        <v>166</v>
      </c>
      <c r="N341" s="73">
        <v>12</v>
      </c>
      <c r="O341" s="73" t="s">
        <v>165</v>
      </c>
    </row>
    <row r="342" spans="1:15" x14ac:dyDescent="0.15">
      <c r="A342" s="73" t="s">
        <v>818</v>
      </c>
      <c r="B342" s="73" t="s">
        <v>759</v>
      </c>
      <c r="C342" s="73" t="s">
        <v>768</v>
      </c>
      <c r="D342" s="73" t="s">
        <v>785</v>
      </c>
      <c r="E342" s="73" t="s">
        <v>147</v>
      </c>
      <c r="F342" s="76">
        <v>1.1361934966350099E-6</v>
      </c>
      <c r="G342" s="73">
        <v>-5.12829179148624</v>
      </c>
      <c r="H342" s="76">
        <v>8.3863728205965204E-6</v>
      </c>
      <c r="I342" s="73">
        <v>17</v>
      </c>
      <c r="J342" s="73">
        <v>43912159</v>
      </c>
      <c r="K342" s="73" t="s">
        <v>203</v>
      </c>
      <c r="L342" s="73">
        <v>1</v>
      </c>
      <c r="M342" s="73" t="s">
        <v>166</v>
      </c>
      <c r="N342" s="73">
        <v>12</v>
      </c>
      <c r="O342" s="73" t="s">
        <v>165</v>
      </c>
    </row>
    <row r="343" spans="1:15" x14ac:dyDescent="0.15">
      <c r="A343" s="73" t="s">
        <v>818</v>
      </c>
      <c r="B343" s="73" t="s">
        <v>759</v>
      </c>
      <c r="C343" s="73" t="s">
        <v>773</v>
      </c>
      <c r="D343" s="73" t="s">
        <v>780</v>
      </c>
      <c r="E343" s="73" t="s">
        <v>147</v>
      </c>
      <c r="F343" s="73">
        <v>1.08062301749216E-3</v>
      </c>
      <c r="G343" s="73">
        <v>-3.3448131028547099</v>
      </c>
      <c r="H343" s="73">
        <v>7.2607655025525896E-3</v>
      </c>
      <c r="I343" s="73">
        <v>17</v>
      </c>
      <c r="J343" s="73">
        <v>43912159</v>
      </c>
      <c r="K343" s="73" t="s">
        <v>165</v>
      </c>
      <c r="L343" s="73">
        <v>1</v>
      </c>
      <c r="M343" s="73" t="s">
        <v>166</v>
      </c>
      <c r="N343" s="73">
        <v>12</v>
      </c>
      <c r="O343" s="73" t="s">
        <v>165</v>
      </c>
    </row>
    <row r="344" spans="1:15" x14ac:dyDescent="0.15">
      <c r="A344" s="73" t="s">
        <v>818</v>
      </c>
      <c r="B344" s="73" t="s">
        <v>759</v>
      </c>
      <c r="C344" s="73" t="s">
        <v>767</v>
      </c>
      <c r="D344" s="73" t="s">
        <v>761</v>
      </c>
      <c r="E344" s="73" t="s">
        <v>147</v>
      </c>
      <c r="F344" s="76">
        <v>1.21086795404778E-6</v>
      </c>
      <c r="G344" s="73">
        <v>5.09476695089689</v>
      </c>
      <c r="H344" s="76">
        <v>3.1396405995619199E-6</v>
      </c>
      <c r="I344" s="73">
        <v>17</v>
      </c>
      <c r="J344" s="73">
        <v>43912159</v>
      </c>
      <c r="K344" s="73" t="s">
        <v>762</v>
      </c>
      <c r="L344" s="73">
        <v>1</v>
      </c>
      <c r="M344" s="73" t="s">
        <v>166</v>
      </c>
      <c r="N344" s="73">
        <v>12</v>
      </c>
      <c r="O344" s="73" t="s">
        <v>165</v>
      </c>
    </row>
    <row r="345" spans="1:15" x14ac:dyDescent="0.15">
      <c r="A345" s="73" t="s">
        <v>818</v>
      </c>
      <c r="B345" s="73" t="s">
        <v>759</v>
      </c>
      <c r="C345" s="73" t="s">
        <v>773</v>
      </c>
      <c r="D345" s="73" t="s">
        <v>765</v>
      </c>
      <c r="E345" s="73" t="s">
        <v>147</v>
      </c>
      <c r="F345" s="76">
        <v>6.3736017024163904E-25</v>
      </c>
      <c r="G345" s="73">
        <v>12.9052775429383</v>
      </c>
      <c r="H345" s="76">
        <v>1.68413664289679E-24</v>
      </c>
      <c r="I345" s="73">
        <v>17</v>
      </c>
      <c r="J345" s="73">
        <v>43912159</v>
      </c>
      <c r="K345" s="73" t="s">
        <v>766</v>
      </c>
      <c r="L345" s="73">
        <v>1</v>
      </c>
      <c r="M345" s="73" t="s">
        <v>166</v>
      </c>
      <c r="N345" s="73">
        <v>12</v>
      </c>
      <c r="O345" s="73" t="s">
        <v>165</v>
      </c>
    </row>
    <row r="346" spans="1:15" x14ac:dyDescent="0.15">
      <c r="A346" s="73" t="s">
        <v>818</v>
      </c>
      <c r="B346" s="73" t="s">
        <v>794</v>
      </c>
      <c r="C346" s="73" t="s">
        <v>801</v>
      </c>
      <c r="D346" s="73" t="s">
        <v>771</v>
      </c>
      <c r="E346" s="73" t="s">
        <v>27</v>
      </c>
      <c r="F346" s="76">
        <v>3.7547100000000001E-10</v>
      </c>
      <c r="G346" s="73">
        <v>0.68339899999999998</v>
      </c>
      <c r="H346" s="76">
        <v>5.4461999999999996E-7</v>
      </c>
      <c r="I346" s="73">
        <v>17</v>
      </c>
      <c r="J346" s="73">
        <v>43912159</v>
      </c>
      <c r="K346" s="73" t="s">
        <v>772</v>
      </c>
      <c r="L346" s="73">
        <v>1</v>
      </c>
      <c r="M346" s="73" t="s">
        <v>166</v>
      </c>
      <c r="N346" s="73">
        <v>12</v>
      </c>
      <c r="O346" s="73" t="s">
        <v>165</v>
      </c>
    </row>
    <row r="347" spans="1:15" x14ac:dyDescent="0.15">
      <c r="A347" s="73" t="s">
        <v>818</v>
      </c>
      <c r="B347" s="73" t="s">
        <v>759</v>
      </c>
      <c r="C347" s="73" t="s">
        <v>760</v>
      </c>
      <c r="D347" s="73" t="s">
        <v>765</v>
      </c>
      <c r="E347" s="73" t="s">
        <v>147</v>
      </c>
      <c r="F347" s="76">
        <v>1.43451463703268E-8</v>
      </c>
      <c r="G347" s="73">
        <v>6.09632009249394</v>
      </c>
      <c r="H347" s="76">
        <v>3.6222432904010197E-8</v>
      </c>
      <c r="I347" s="73">
        <v>17</v>
      </c>
      <c r="J347" s="73">
        <v>43912159</v>
      </c>
      <c r="K347" s="73" t="s">
        <v>766</v>
      </c>
      <c r="L347" s="73">
        <v>1</v>
      </c>
      <c r="M347" s="73" t="s">
        <v>166</v>
      </c>
      <c r="N347" s="73">
        <v>12</v>
      </c>
      <c r="O347" s="73" t="s">
        <v>165</v>
      </c>
    </row>
    <row r="348" spans="1:15" x14ac:dyDescent="0.15">
      <c r="A348" s="73" t="s">
        <v>818</v>
      </c>
      <c r="B348" s="73" t="s">
        <v>759</v>
      </c>
      <c r="C348" s="73" t="s">
        <v>768</v>
      </c>
      <c r="D348" s="73" t="s">
        <v>778</v>
      </c>
      <c r="E348" s="73" t="s">
        <v>147</v>
      </c>
      <c r="F348" s="73">
        <v>6.2272942238005098E-3</v>
      </c>
      <c r="G348" s="73">
        <v>-2.7847211948445101</v>
      </c>
      <c r="H348" s="73">
        <v>1.3170371430266401E-2</v>
      </c>
      <c r="I348" s="73">
        <v>17</v>
      </c>
      <c r="J348" s="73">
        <v>43912159</v>
      </c>
      <c r="K348" s="73" t="s">
        <v>779</v>
      </c>
      <c r="L348" s="73">
        <v>1</v>
      </c>
      <c r="M348" s="73" t="s">
        <v>166</v>
      </c>
      <c r="N348" s="73">
        <v>12</v>
      </c>
      <c r="O348" s="73" t="s">
        <v>165</v>
      </c>
    </row>
    <row r="349" spans="1:15" x14ac:dyDescent="0.15">
      <c r="A349" s="73" t="s">
        <v>818</v>
      </c>
      <c r="B349" s="73" t="s">
        <v>794</v>
      </c>
      <c r="C349" s="73" t="s">
        <v>817</v>
      </c>
      <c r="D349" s="73" t="s">
        <v>778</v>
      </c>
      <c r="E349" s="73" t="s">
        <v>27</v>
      </c>
      <c r="F349" s="76">
        <v>7.3480299999999997E-13</v>
      </c>
      <c r="G349" s="73">
        <v>0.89317800000000003</v>
      </c>
      <c r="H349" s="76">
        <v>3.0090500000000002E-29</v>
      </c>
      <c r="I349" s="73">
        <v>17</v>
      </c>
      <c r="J349" s="73">
        <v>43912159</v>
      </c>
      <c r="K349" s="73" t="s">
        <v>779</v>
      </c>
      <c r="L349" s="73">
        <v>1</v>
      </c>
      <c r="M349" s="73" t="s">
        <v>166</v>
      </c>
      <c r="N349" s="73">
        <v>12</v>
      </c>
      <c r="O349" s="73" t="s">
        <v>165</v>
      </c>
    </row>
    <row r="350" spans="1:15" x14ac:dyDescent="0.15">
      <c r="A350" s="73" t="s">
        <v>818</v>
      </c>
      <c r="B350" s="73" t="s">
        <v>759</v>
      </c>
      <c r="C350" s="73" t="s">
        <v>784</v>
      </c>
      <c r="D350" s="73" t="s">
        <v>790</v>
      </c>
      <c r="E350" s="73" t="s">
        <v>147</v>
      </c>
      <c r="F350" s="73">
        <v>2.8262938014814699E-2</v>
      </c>
      <c r="G350" s="73">
        <v>-2.21940442080898</v>
      </c>
      <c r="H350" s="73">
        <v>4.8151299262692897E-2</v>
      </c>
      <c r="I350" s="73">
        <v>17</v>
      </c>
      <c r="J350" s="73">
        <v>43912159</v>
      </c>
      <c r="K350" s="73" t="s">
        <v>199</v>
      </c>
      <c r="L350" s="73">
        <v>1</v>
      </c>
      <c r="M350" s="73" t="s">
        <v>166</v>
      </c>
      <c r="N350" s="73">
        <v>12</v>
      </c>
      <c r="O350" s="73" t="s">
        <v>165</v>
      </c>
    </row>
    <row r="351" spans="1:15" x14ac:dyDescent="0.15">
      <c r="A351" s="73" t="s">
        <v>819</v>
      </c>
      <c r="B351" s="73" t="s">
        <v>763</v>
      </c>
      <c r="C351" s="73" t="s">
        <v>777</v>
      </c>
      <c r="D351" s="73" t="s">
        <v>761</v>
      </c>
      <c r="E351" s="73" t="s">
        <v>27</v>
      </c>
      <c r="F351" s="73" t="s">
        <v>147</v>
      </c>
      <c r="G351" s="73">
        <v>1</v>
      </c>
      <c r="H351" s="73">
        <v>8.9999999999999993E-3</v>
      </c>
      <c r="I351" s="73">
        <v>17</v>
      </c>
      <c r="J351" s="73">
        <v>43922942</v>
      </c>
      <c r="K351" s="73" t="s">
        <v>762</v>
      </c>
      <c r="L351" s="73">
        <v>1</v>
      </c>
      <c r="M351" s="73" t="s">
        <v>169</v>
      </c>
      <c r="N351" s="73">
        <v>12</v>
      </c>
      <c r="O351" s="73" t="s">
        <v>172</v>
      </c>
    </row>
    <row r="352" spans="1:15" x14ac:dyDescent="0.15">
      <c r="A352" s="73" t="s">
        <v>819</v>
      </c>
      <c r="B352" s="73" t="s">
        <v>759</v>
      </c>
      <c r="C352" s="73" t="s">
        <v>773</v>
      </c>
      <c r="D352" s="73" t="s">
        <v>787</v>
      </c>
      <c r="E352" s="73" t="s">
        <v>147</v>
      </c>
      <c r="F352" s="73">
        <v>9.3076999754724296E-4</v>
      </c>
      <c r="G352" s="73">
        <v>-3.3896618772719398</v>
      </c>
      <c r="H352" s="73">
        <v>7.1845865261372403E-3</v>
      </c>
      <c r="I352" s="73">
        <v>17</v>
      </c>
      <c r="J352" s="73">
        <v>43922942</v>
      </c>
      <c r="K352" s="73" t="s">
        <v>187</v>
      </c>
      <c r="L352" s="73">
        <v>1</v>
      </c>
      <c r="M352" s="73" t="s">
        <v>169</v>
      </c>
      <c r="N352" s="73">
        <v>12</v>
      </c>
      <c r="O352" s="73" t="s">
        <v>172</v>
      </c>
    </row>
    <row r="353" spans="1:15" x14ac:dyDescent="0.15">
      <c r="A353" s="73" t="s">
        <v>819</v>
      </c>
      <c r="B353" s="73" t="s">
        <v>763</v>
      </c>
      <c r="C353" s="73" t="s">
        <v>777</v>
      </c>
      <c r="D353" s="73" t="s">
        <v>771</v>
      </c>
      <c r="E353" s="73" t="s">
        <v>27</v>
      </c>
      <c r="F353" s="73" t="s">
        <v>147</v>
      </c>
      <c r="G353" s="73">
        <v>1</v>
      </c>
      <c r="H353" s="73">
        <v>8.9999999999999993E-3</v>
      </c>
      <c r="I353" s="73">
        <v>17</v>
      </c>
      <c r="J353" s="73">
        <v>43922942</v>
      </c>
      <c r="K353" s="73" t="s">
        <v>772</v>
      </c>
      <c r="L353" s="73">
        <v>1</v>
      </c>
      <c r="M353" s="73" t="s">
        <v>169</v>
      </c>
      <c r="N353" s="73">
        <v>12</v>
      </c>
      <c r="O353" s="73" t="s">
        <v>172</v>
      </c>
    </row>
    <row r="354" spans="1:15" x14ac:dyDescent="0.15">
      <c r="A354" s="73" t="s">
        <v>819</v>
      </c>
      <c r="B354" s="73" t="s">
        <v>759</v>
      </c>
      <c r="C354" s="73" t="s">
        <v>768</v>
      </c>
      <c r="D354" s="73" t="s">
        <v>765</v>
      </c>
      <c r="E354" s="73" t="s">
        <v>147</v>
      </c>
      <c r="F354" s="76">
        <v>1.18300306632928E-12</v>
      </c>
      <c r="G354" s="73">
        <v>7.94478552443627</v>
      </c>
      <c r="H354" s="76">
        <v>3.3572794512955899E-12</v>
      </c>
      <c r="I354" s="73">
        <v>17</v>
      </c>
      <c r="J354" s="73">
        <v>43922942</v>
      </c>
      <c r="K354" s="73" t="s">
        <v>766</v>
      </c>
      <c r="L354" s="73">
        <v>1</v>
      </c>
      <c r="M354" s="73" t="s">
        <v>169</v>
      </c>
      <c r="N354" s="73">
        <v>12</v>
      </c>
      <c r="O354" s="73" t="s">
        <v>172</v>
      </c>
    </row>
    <row r="355" spans="1:15" x14ac:dyDescent="0.15">
      <c r="A355" s="73" t="s">
        <v>819</v>
      </c>
      <c r="B355" s="73" t="s">
        <v>794</v>
      </c>
      <c r="C355" s="73" t="s">
        <v>805</v>
      </c>
      <c r="D355" s="73" t="s">
        <v>792</v>
      </c>
      <c r="E355" s="73" t="s">
        <v>27</v>
      </c>
      <c r="F355" s="76">
        <v>2.8219999999999998E-6</v>
      </c>
      <c r="G355" s="73">
        <v>0.31792900000000002</v>
      </c>
      <c r="H355" s="73">
        <v>1.8635599999999999E-4</v>
      </c>
      <c r="I355" s="73">
        <v>17</v>
      </c>
      <c r="J355" s="73">
        <v>43922942</v>
      </c>
      <c r="K355" s="73" t="s">
        <v>161</v>
      </c>
      <c r="L355" s="73">
        <v>1</v>
      </c>
      <c r="M355" s="73" t="s">
        <v>169</v>
      </c>
      <c r="N355" s="73">
        <v>12</v>
      </c>
      <c r="O355" s="73" t="s">
        <v>172</v>
      </c>
    </row>
    <row r="356" spans="1:15" x14ac:dyDescent="0.15">
      <c r="A356" s="73" t="s">
        <v>819</v>
      </c>
      <c r="B356" s="73" t="s">
        <v>759</v>
      </c>
      <c r="C356" s="73" t="s">
        <v>784</v>
      </c>
      <c r="D356" s="73" t="s">
        <v>761</v>
      </c>
      <c r="E356" s="73" t="s">
        <v>147</v>
      </c>
      <c r="F356" s="76">
        <v>4.1874330629857899E-12</v>
      </c>
      <c r="G356" s="73">
        <v>7.6709144613436502</v>
      </c>
      <c r="H356" s="76">
        <v>1.17569830145622E-11</v>
      </c>
      <c r="I356" s="73">
        <v>17</v>
      </c>
      <c r="J356" s="73">
        <v>43922942</v>
      </c>
      <c r="K356" s="73" t="s">
        <v>762</v>
      </c>
      <c r="L356" s="73">
        <v>1</v>
      </c>
      <c r="M356" s="73" t="s">
        <v>169</v>
      </c>
      <c r="N356" s="73">
        <v>12</v>
      </c>
      <c r="O356" s="73" t="s">
        <v>172</v>
      </c>
    </row>
    <row r="357" spans="1:15" x14ac:dyDescent="0.15">
      <c r="A357" s="73" t="s">
        <v>819</v>
      </c>
      <c r="B357" s="73" t="s">
        <v>763</v>
      </c>
      <c r="C357" s="73" t="s">
        <v>777</v>
      </c>
      <c r="D357" s="73" t="s">
        <v>771</v>
      </c>
      <c r="E357" s="73" t="s">
        <v>27</v>
      </c>
      <c r="F357" s="73" t="s">
        <v>147</v>
      </c>
      <c r="G357" s="73">
        <v>1</v>
      </c>
      <c r="H357" s="73">
        <v>8.9999999999999993E-3</v>
      </c>
      <c r="I357" s="73">
        <v>17</v>
      </c>
      <c r="J357" s="73">
        <v>43922942</v>
      </c>
      <c r="K357" s="73" t="s">
        <v>772</v>
      </c>
      <c r="L357" s="73">
        <v>1</v>
      </c>
      <c r="M357" s="73" t="s">
        <v>169</v>
      </c>
      <c r="N357" s="73">
        <v>12</v>
      </c>
      <c r="O357" s="73" t="s">
        <v>172</v>
      </c>
    </row>
    <row r="358" spans="1:15" x14ac:dyDescent="0.15">
      <c r="A358" s="73" t="s">
        <v>819</v>
      </c>
      <c r="B358" s="73" t="s">
        <v>794</v>
      </c>
      <c r="C358" s="73" t="s">
        <v>799</v>
      </c>
      <c r="D358" s="73" t="s">
        <v>778</v>
      </c>
      <c r="E358" s="73" t="s">
        <v>27</v>
      </c>
      <c r="F358" s="76">
        <v>2.81441E-25</v>
      </c>
      <c r="G358" s="73">
        <v>1.12453</v>
      </c>
      <c r="H358" s="76">
        <v>1.15957E-23</v>
      </c>
      <c r="I358" s="73">
        <v>17</v>
      </c>
      <c r="J358" s="73">
        <v>43922942</v>
      </c>
      <c r="K358" s="73" t="s">
        <v>779</v>
      </c>
      <c r="L358" s="73">
        <v>1</v>
      </c>
      <c r="M358" s="73" t="s">
        <v>169</v>
      </c>
      <c r="N358" s="73">
        <v>12</v>
      </c>
      <c r="O358" s="73" t="s">
        <v>172</v>
      </c>
    </row>
    <row r="359" spans="1:15" x14ac:dyDescent="0.15">
      <c r="A359" s="73" t="s">
        <v>819</v>
      </c>
      <c r="B359" s="73" t="s">
        <v>759</v>
      </c>
      <c r="C359" s="73" t="s">
        <v>782</v>
      </c>
      <c r="D359" s="73" t="s">
        <v>785</v>
      </c>
      <c r="E359" s="73" t="s">
        <v>147</v>
      </c>
      <c r="F359" s="73">
        <v>2.6246579333227302E-3</v>
      </c>
      <c r="G359" s="73">
        <v>-3.0717472007281099</v>
      </c>
      <c r="H359" s="73">
        <v>1.50664304087704E-2</v>
      </c>
      <c r="I359" s="73">
        <v>17</v>
      </c>
      <c r="J359" s="73">
        <v>43922942</v>
      </c>
      <c r="K359" s="73" t="s">
        <v>203</v>
      </c>
      <c r="L359" s="73">
        <v>1</v>
      </c>
      <c r="M359" s="73" t="s">
        <v>169</v>
      </c>
      <c r="N359" s="73">
        <v>12</v>
      </c>
      <c r="O359" s="73" t="s">
        <v>172</v>
      </c>
    </row>
    <row r="360" spans="1:15" x14ac:dyDescent="0.15">
      <c r="A360" s="73" t="s">
        <v>819</v>
      </c>
      <c r="B360" s="73" t="s">
        <v>759</v>
      </c>
      <c r="C360" s="73" t="s">
        <v>773</v>
      </c>
      <c r="D360" s="73" t="s">
        <v>797</v>
      </c>
      <c r="E360" s="73" t="s">
        <v>147</v>
      </c>
      <c r="F360" s="73">
        <v>1.12517750863798E-3</v>
      </c>
      <c r="G360" s="73">
        <v>3.3326010423033199</v>
      </c>
      <c r="H360" s="73">
        <v>9.8553071518898798E-3</v>
      </c>
      <c r="I360" s="73">
        <v>17</v>
      </c>
      <c r="J360" s="73">
        <v>43922942</v>
      </c>
      <c r="K360" s="73" t="s">
        <v>798</v>
      </c>
      <c r="L360" s="73">
        <v>1</v>
      </c>
      <c r="M360" s="73" t="s">
        <v>169</v>
      </c>
      <c r="N360" s="73">
        <v>12</v>
      </c>
      <c r="O360" s="73" t="s">
        <v>172</v>
      </c>
    </row>
    <row r="361" spans="1:15" x14ac:dyDescent="0.15">
      <c r="A361" s="73" t="s">
        <v>819</v>
      </c>
      <c r="B361" s="73" t="s">
        <v>763</v>
      </c>
      <c r="C361" s="73" t="s">
        <v>786</v>
      </c>
      <c r="D361" s="73" t="s">
        <v>778</v>
      </c>
      <c r="E361" s="73" t="s">
        <v>27</v>
      </c>
      <c r="F361" s="73" t="s">
        <v>147</v>
      </c>
      <c r="G361" s="73">
        <v>1</v>
      </c>
      <c r="H361" s="73">
        <v>8.9999999999999993E-3</v>
      </c>
      <c r="I361" s="73">
        <v>17</v>
      </c>
      <c r="J361" s="73">
        <v>43922942</v>
      </c>
      <c r="K361" s="73" t="s">
        <v>779</v>
      </c>
      <c r="L361" s="73">
        <v>1</v>
      </c>
      <c r="M361" s="73" t="s">
        <v>169</v>
      </c>
      <c r="N361" s="73">
        <v>12</v>
      </c>
      <c r="O361" s="73" t="s">
        <v>172</v>
      </c>
    </row>
    <row r="362" spans="1:15" x14ac:dyDescent="0.15">
      <c r="A362" s="73" t="s">
        <v>819</v>
      </c>
      <c r="B362" s="73" t="s">
        <v>759</v>
      </c>
      <c r="C362" s="73" t="s">
        <v>773</v>
      </c>
      <c r="D362" s="73" t="s">
        <v>788</v>
      </c>
      <c r="E362" s="73" t="s">
        <v>147</v>
      </c>
      <c r="F362" s="76">
        <v>2.4874105607182199E-5</v>
      </c>
      <c r="G362" s="73">
        <v>-4.3756576443714401</v>
      </c>
      <c r="H362" s="76">
        <v>5.1223479948505601E-5</v>
      </c>
      <c r="I362" s="73">
        <v>17</v>
      </c>
      <c r="J362" s="73">
        <v>43922942</v>
      </c>
      <c r="K362" s="73" t="s">
        <v>789</v>
      </c>
      <c r="L362" s="73">
        <v>1</v>
      </c>
      <c r="M362" s="73" t="s">
        <v>169</v>
      </c>
      <c r="N362" s="73">
        <v>12</v>
      </c>
      <c r="O362" s="73" t="s">
        <v>172</v>
      </c>
    </row>
    <row r="363" spans="1:15" x14ac:dyDescent="0.15">
      <c r="A363" s="73" t="s">
        <v>819</v>
      </c>
      <c r="B363" s="73" t="s">
        <v>759</v>
      </c>
      <c r="C363" s="73" t="s">
        <v>768</v>
      </c>
      <c r="D363" s="73" t="s">
        <v>765</v>
      </c>
      <c r="E363" s="73" t="s">
        <v>147</v>
      </c>
      <c r="F363" s="73">
        <v>6.2272942238005098E-3</v>
      </c>
      <c r="G363" s="73">
        <v>-2.7847211948445101</v>
      </c>
      <c r="H363" s="73">
        <v>1.3170371430266401E-2</v>
      </c>
      <c r="I363" s="73">
        <v>17</v>
      </c>
      <c r="J363" s="73">
        <v>43922942</v>
      </c>
      <c r="K363" s="73" t="s">
        <v>766</v>
      </c>
      <c r="L363" s="73">
        <v>1</v>
      </c>
      <c r="M363" s="73" t="s">
        <v>169</v>
      </c>
      <c r="N363" s="73">
        <v>12</v>
      </c>
      <c r="O363" s="73" t="s">
        <v>172</v>
      </c>
    </row>
    <row r="364" spans="1:15" x14ac:dyDescent="0.15">
      <c r="A364" s="73" t="s">
        <v>819</v>
      </c>
      <c r="B364" s="73" t="s">
        <v>794</v>
      </c>
      <c r="C364" s="73" t="s">
        <v>800</v>
      </c>
      <c r="D364" s="73" t="s">
        <v>797</v>
      </c>
      <c r="E364" s="73" t="s">
        <v>27</v>
      </c>
      <c r="F364" s="76">
        <v>2.3013399999999999E-7</v>
      </c>
      <c r="G364" s="73">
        <v>0.33884799999999998</v>
      </c>
      <c r="H364" s="76">
        <v>7.9181899999999998E-7</v>
      </c>
      <c r="I364" s="73">
        <v>17</v>
      </c>
      <c r="J364" s="73">
        <v>43922942</v>
      </c>
      <c r="K364" s="73" t="s">
        <v>798</v>
      </c>
      <c r="L364" s="73">
        <v>1</v>
      </c>
      <c r="M364" s="73" t="s">
        <v>169</v>
      </c>
      <c r="N364" s="73">
        <v>12</v>
      </c>
      <c r="O364" s="73" t="s">
        <v>172</v>
      </c>
    </row>
    <row r="365" spans="1:15" x14ac:dyDescent="0.15">
      <c r="A365" s="73" t="s">
        <v>819</v>
      </c>
      <c r="B365" s="73" t="s">
        <v>794</v>
      </c>
      <c r="C365" s="73" t="s">
        <v>799</v>
      </c>
      <c r="D365" s="73" t="s">
        <v>761</v>
      </c>
      <c r="E365" s="73" t="s">
        <v>27</v>
      </c>
      <c r="F365" s="76">
        <v>2.0819800000000001E-42</v>
      </c>
      <c r="G365" s="73">
        <v>1.30629</v>
      </c>
      <c r="H365" s="76">
        <v>1.0493999999999999E-34</v>
      </c>
      <c r="I365" s="73">
        <v>17</v>
      </c>
      <c r="J365" s="73">
        <v>43922942</v>
      </c>
      <c r="K365" s="73" t="s">
        <v>762</v>
      </c>
      <c r="L365" s="73">
        <v>1</v>
      </c>
      <c r="M365" s="73" t="s">
        <v>169</v>
      </c>
      <c r="N365" s="73">
        <v>12</v>
      </c>
      <c r="O365" s="73" t="s">
        <v>172</v>
      </c>
    </row>
    <row r="366" spans="1:15" x14ac:dyDescent="0.15">
      <c r="A366" s="73" t="s">
        <v>819</v>
      </c>
      <c r="B366" s="73" t="s">
        <v>794</v>
      </c>
      <c r="C366" s="73" t="s">
        <v>810</v>
      </c>
      <c r="D366" s="73" t="s">
        <v>771</v>
      </c>
      <c r="E366" s="73" t="s">
        <v>27</v>
      </c>
      <c r="F366" s="76">
        <v>6.1872000000000001E-10</v>
      </c>
      <c r="G366" s="73">
        <v>0.81661099999999998</v>
      </c>
      <c r="H366" s="76">
        <v>1.19361E-6</v>
      </c>
      <c r="I366" s="73">
        <v>17</v>
      </c>
      <c r="J366" s="73">
        <v>43922942</v>
      </c>
      <c r="K366" s="73" t="s">
        <v>772</v>
      </c>
      <c r="L366" s="73">
        <v>1</v>
      </c>
      <c r="M366" s="73" t="s">
        <v>169</v>
      </c>
      <c r="N366" s="73">
        <v>12</v>
      </c>
      <c r="O366" s="73" t="s">
        <v>172</v>
      </c>
    </row>
    <row r="367" spans="1:15" x14ac:dyDescent="0.15">
      <c r="A367" s="73" t="s">
        <v>819</v>
      </c>
      <c r="B367" s="73" t="s">
        <v>794</v>
      </c>
      <c r="C367" s="73" t="s">
        <v>799</v>
      </c>
      <c r="D367" s="73" t="s">
        <v>791</v>
      </c>
      <c r="E367" s="73" t="s">
        <v>27</v>
      </c>
      <c r="F367" s="76">
        <v>8.27023E-20</v>
      </c>
      <c r="G367" s="73">
        <v>0.67928999999999995</v>
      </c>
      <c r="H367" s="76">
        <v>1.3882799999999999E-15</v>
      </c>
      <c r="I367" s="73">
        <v>17</v>
      </c>
      <c r="J367" s="73">
        <v>43922942</v>
      </c>
      <c r="K367" s="73" t="s">
        <v>172</v>
      </c>
      <c r="L367" s="73">
        <v>1</v>
      </c>
      <c r="M367" s="73" t="s">
        <v>169</v>
      </c>
      <c r="N367" s="73">
        <v>12</v>
      </c>
      <c r="O367" s="73" t="s">
        <v>172</v>
      </c>
    </row>
    <row r="368" spans="1:15" x14ac:dyDescent="0.15">
      <c r="A368" s="73" t="s">
        <v>819</v>
      </c>
      <c r="B368" s="73" t="s">
        <v>794</v>
      </c>
      <c r="C368" s="73" t="s">
        <v>810</v>
      </c>
      <c r="D368" s="73" t="s">
        <v>761</v>
      </c>
      <c r="E368" s="73" t="s">
        <v>27</v>
      </c>
      <c r="F368" s="76">
        <v>9.01135E-26</v>
      </c>
      <c r="G368" s="73">
        <v>1.10433</v>
      </c>
      <c r="H368" s="76">
        <v>7.1246200000000001E-22</v>
      </c>
      <c r="I368" s="73">
        <v>17</v>
      </c>
      <c r="J368" s="73">
        <v>43922942</v>
      </c>
      <c r="K368" s="73" t="s">
        <v>762</v>
      </c>
      <c r="L368" s="73">
        <v>1</v>
      </c>
      <c r="M368" s="73" t="s">
        <v>169</v>
      </c>
      <c r="N368" s="73">
        <v>12</v>
      </c>
      <c r="O368" s="73" t="s">
        <v>172</v>
      </c>
    </row>
    <row r="369" spans="1:15" x14ac:dyDescent="0.15">
      <c r="A369" s="73" t="s">
        <v>819</v>
      </c>
      <c r="B369" s="73" t="s">
        <v>794</v>
      </c>
      <c r="C369" s="73" t="s">
        <v>801</v>
      </c>
      <c r="D369" s="73" t="s">
        <v>771</v>
      </c>
      <c r="E369" s="73" t="s">
        <v>27</v>
      </c>
      <c r="F369" s="76">
        <v>3.7547100000000001E-10</v>
      </c>
      <c r="G369" s="73">
        <v>0.68339899999999998</v>
      </c>
      <c r="H369" s="76">
        <v>5.4461999999999996E-7</v>
      </c>
      <c r="I369" s="73">
        <v>17</v>
      </c>
      <c r="J369" s="73">
        <v>43922942</v>
      </c>
      <c r="K369" s="73" t="s">
        <v>772</v>
      </c>
      <c r="L369" s="73">
        <v>1</v>
      </c>
      <c r="M369" s="73" t="s">
        <v>169</v>
      </c>
      <c r="N369" s="73">
        <v>12</v>
      </c>
      <c r="O369" s="73" t="s">
        <v>172</v>
      </c>
    </row>
    <row r="370" spans="1:15" x14ac:dyDescent="0.15">
      <c r="A370" s="73" t="s">
        <v>819</v>
      </c>
      <c r="B370" s="73" t="s">
        <v>759</v>
      </c>
      <c r="C370" s="73" t="s">
        <v>760</v>
      </c>
      <c r="D370" s="73" t="s">
        <v>765</v>
      </c>
      <c r="E370" s="73" t="s">
        <v>147</v>
      </c>
      <c r="F370" s="76">
        <v>1.43451463703268E-8</v>
      </c>
      <c r="G370" s="73">
        <v>6.09632009249394</v>
      </c>
      <c r="H370" s="76">
        <v>3.6222432904010197E-8</v>
      </c>
      <c r="I370" s="73">
        <v>17</v>
      </c>
      <c r="J370" s="73">
        <v>43922942</v>
      </c>
      <c r="K370" s="73" t="s">
        <v>766</v>
      </c>
      <c r="L370" s="73">
        <v>1</v>
      </c>
      <c r="M370" s="73" t="s">
        <v>169</v>
      </c>
      <c r="N370" s="73">
        <v>12</v>
      </c>
      <c r="O370" s="73" t="s">
        <v>172</v>
      </c>
    </row>
    <row r="371" spans="1:15" x14ac:dyDescent="0.15">
      <c r="A371" s="73" t="s">
        <v>819</v>
      </c>
      <c r="B371" s="73" t="s">
        <v>759</v>
      </c>
      <c r="C371" s="73" t="s">
        <v>773</v>
      </c>
      <c r="D371" s="73" t="s">
        <v>780</v>
      </c>
      <c r="E371" s="73" t="s">
        <v>147</v>
      </c>
      <c r="F371" s="73">
        <v>1.08062301749216E-3</v>
      </c>
      <c r="G371" s="73">
        <v>-3.3448131028547099</v>
      </c>
      <c r="H371" s="73">
        <v>7.2607655025525896E-3</v>
      </c>
      <c r="I371" s="73">
        <v>17</v>
      </c>
      <c r="J371" s="73">
        <v>43922942</v>
      </c>
      <c r="K371" s="73" t="s">
        <v>165</v>
      </c>
      <c r="L371" s="73">
        <v>1</v>
      </c>
      <c r="M371" s="73" t="s">
        <v>169</v>
      </c>
      <c r="N371" s="73">
        <v>12</v>
      </c>
      <c r="O371" s="73" t="s">
        <v>172</v>
      </c>
    </row>
    <row r="372" spans="1:15" x14ac:dyDescent="0.15">
      <c r="A372" s="73" t="s">
        <v>819</v>
      </c>
      <c r="B372" s="73" t="s">
        <v>794</v>
      </c>
      <c r="C372" s="73" t="s">
        <v>801</v>
      </c>
      <c r="D372" s="73" t="s">
        <v>778</v>
      </c>
      <c r="E372" s="73" t="s">
        <v>27</v>
      </c>
      <c r="F372" s="76">
        <v>3.17055E-9</v>
      </c>
      <c r="G372" s="73">
        <v>0.71588300000000005</v>
      </c>
      <c r="H372" s="76">
        <v>5.4265500000000005E-23</v>
      </c>
      <c r="I372" s="73">
        <v>17</v>
      </c>
      <c r="J372" s="73">
        <v>43922942</v>
      </c>
      <c r="K372" s="73" t="s">
        <v>779</v>
      </c>
      <c r="L372" s="73">
        <v>1</v>
      </c>
      <c r="M372" s="73" t="s">
        <v>169</v>
      </c>
      <c r="N372" s="73">
        <v>12</v>
      </c>
      <c r="O372" s="73" t="s">
        <v>172</v>
      </c>
    </row>
    <row r="373" spans="1:15" x14ac:dyDescent="0.15">
      <c r="A373" s="73" t="s">
        <v>819</v>
      </c>
      <c r="B373" s="73" t="s">
        <v>794</v>
      </c>
      <c r="C373" s="73" t="s">
        <v>804</v>
      </c>
      <c r="D373" s="73" t="s">
        <v>761</v>
      </c>
      <c r="E373" s="73" t="s">
        <v>27</v>
      </c>
      <c r="F373" s="76">
        <v>2.5239900000000001E-20</v>
      </c>
      <c r="G373" s="73">
        <v>1.24082</v>
      </c>
      <c r="H373" s="76">
        <v>3.09413E-15</v>
      </c>
      <c r="I373" s="73">
        <v>17</v>
      </c>
      <c r="J373" s="73">
        <v>43922942</v>
      </c>
      <c r="K373" s="73" t="s">
        <v>762</v>
      </c>
      <c r="L373" s="73">
        <v>1</v>
      </c>
      <c r="M373" s="73" t="s">
        <v>169</v>
      </c>
      <c r="N373" s="73">
        <v>12</v>
      </c>
      <c r="O373" s="73" t="s">
        <v>172</v>
      </c>
    </row>
    <row r="374" spans="1:15" x14ac:dyDescent="0.15">
      <c r="A374" s="73" t="s">
        <v>819</v>
      </c>
      <c r="B374" s="73" t="s">
        <v>794</v>
      </c>
      <c r="C374" s="73" t="s">
        <v>803</v>
      </c>
      <c r="D374" s="73" t="s">
        <v>797</v>
      </c>
      <c r="E374" s="73" t="s">
        <v>27</v>
      </c>
      <c r="F374" s="76">
        <v>8.0105099999999996E-7</v>
      </c>
      <c r="G374" s="73">
        <v>0.32429799999999998</v>
      </c>
      <c r="H374" s="76">
        <v>3.2641000000000001E-5</v>
      </c>
      <c r="I374" s="73">
        <v>17</v>
      </c>
      <c r="J374" s="73">
        <v>43922942</v>
      </c>
      <c r="K374" s="73" t="s">
        <v>798</v>
      </c>
      <c r="L374" s="73">
        <v>1</v>
      </c>
      <c r="M374" s="73" t="s">
        <v>169</v>
      </c>
      <c r="N374" s="73">
        <v>12</v>
      </c>
      <c r="O374" s="73" t="s">
        <v>172</v>
      </c>
    </row>
    <row r="375" spans="1:15" x14ac:dyDescent="0.15">
      <c r="A375" s="73" t="s">
        <v>819</v>
      </c>
      <c r="B375" s="73" t="s">
        <v>759</v>
      </c>
      <c r="C375" s="73" t="s">
        <v>782</v>
      </c>
      <c r="D375" s="73" t="s">
        <v>761</v>
      </c>
      <c r="E375" s="73" t="s">
        <v>147</v>
      </c>
      <c r="F375" s="76">
        <v>8.4430389699737505E-13</v>
      </c>
      <c r="G375" s="73">
        <v>7.99319246803719</v>
      </c>
      <c r="H375" s="76">
        <v>2.2033051450057701E-12</v>
      </c>
      <c r="I375" s="73">
        <v>17</v>
      </c>
      <c r="J375" s="73">
        <v>43922942</v>
      </c>
      <c r="K375" s="73" t="s">
        <v>762</v>
      </c>
      <c r="L375" s="73">
        <v>1</v>
      </c>
      <c r="M375" s="73" t="s">
        <v>169</v>
      </c>
      <c r="N375" s="73">
        <v>12</v>
      </c>
      <c r="O375" s="73" t="s">
        <v>172</v>
      </c>
    </row>
    <row r="376" spans="1:15" x14ac:dyDescent="0.15">
      <c r="A376" s="73" t="s">
        <v>819</v>
      </c>
      <c r="B376" s="73" t="s">
        <v>759</v>
      </c>
      <c r="C376" s="73" t="s">
        <v>767</v>
      </c>
      <c r="D376" s="73" t="s">
        <v>761</v>
      </c>
      <c r="E376" s="73" t="s">
        <v>147</v>
      </c>
      <c r="F376" s="76">
        <v>1.21086795404778E-6</v>
      </c>
      <c r="G376" s="73">
        <v>5.09476695089689</v>
      </c>
      <c r="H376" s="76">
        <v>3.1396405995619199E-6</v>
      </c>
      <c r="I376" s="73">
        <v>17</v>
      </c>
      <c r="J376" s="73">
        <v>43922942</v>
      </c>
      <c r="K376" s="73" t="s">
        <v>762</v>
      </c>
      <c r="L376" s="73">
        <v>1</v>
      </c>
      <c r="M376" s="73" t="s">
        <v>169</v>
      </c>
      <c r="N376" s="73">
        <v>12</v>
      </c>
      <c r="O376" s="73" t="s">
        <v>172</v>
      </c>
    </row>
    <row r="377" spans="1:15" x14ac:dyDescent="0.15">
      <c r="A377" s="73" t="s">
        <v>819</v>
      </c>
      <c r="B377" s="73" t="s">
        <v>759</v>
      </c>
      <c r="C377" s="73" t="s">
        <v>767</v>
      </c>
      <c r="D377" s="73" t="s">
        <v>780</v>
      </c>
      <c r="E377" s="73" t="s">
        <v>147</v>
      </c>
      <c r="F377" s="73">
        <v>1.05127159482707E-4</v>
      </c>
      <c r="G377" s="73">
        <v>-4.0024316083072797</v>
      </c>
      <c r="H377" s="73">
        <v>6.7628578781558295E-4</v>
      </c>
      <c r="I377" s="73">
        <v>17</v>
      </c>
      <c r="J377" s="73">
        <v>43922942</v>
      </c>
      <c r="K377" s="73" t="s">
        <v>165</v>
      </c>
      <c r="L377" s="73">
        <v>1</v>
      </c>
      <c r="M377" s="73" t="s">
        <v>169</v>
      </c>
      <c r="N377" s="73">
        <v>12</v>
      </c>
      <c r="O377" s="73" t="s">
        <v>172</v>
      </c>
    </row>
    <row r="378" spans="1:15" x14ac:dyDescent="0.15">
      <c r="A378" s="73" t="s">
        <v>819</v>
      </c>
      <c r="B378" s="73" t="s">
        <v>759</v>
      </c>
      <c r="C378" s="73" t="s">
        <v>767</v>
      </c>
      <c r="D378" s="73" t="s">
        <v>765</v>
      </c>
      <c r="E378" s="73" t="s">
        <v>147</v>
      </c>
      <c r="F378" s="76">
        <v>1.21086795404778E-6</v>
      </c>
      <c r="G378" s="73">
        <v>5.09476695089689</v>
      </c>
      <c r="H378" s="76">
        <v>3.1396405995619199E-6</v>
      </c>
      <c r="I378" s="73">
        <v>17</v>
      </c>
      <c r="J378" s="73">
        <v>43922942</v>
      </c>
      <c r="K378" s="73" t="s">
        <v>766</v>
      </c>
      <c r="L378" s="73">
        <v>1</v>
      </c>
      <c r="M378" s="73" t="s">
        <v>169</v>
      </c>
      <c r="N378" s="73">
        <v>12</v>
      </c>
      <c r="O378" s="73" t="s">
        <v>172</v>
      </c>
    </row>
    <row r="379" spans="1:15" x14ac:dyDescent="0.15">
      <c r="A379" s="73" t="s">
        <v>819</v>
      </c>
      <c r="B379" s="73" t="s">
        <v>794</v>
      </c>
      <c r="C379" s="73" t="s">
        <v>805</v>
      </c>
      <c r="D379" s="73" t="s">
        <v>771</v>
      </c>
      <c r="E379" s="73" t="s">
        <v>27</v>
      </c>
      <c r="F379" s="76">
        <v>8.9430699999999991E-28</v>
      </c>
      <c r="G379" s="73">
        <v>1.0605800000000001</v>
      </c>
      <c r="H379" s="76">
        <v>8.50282E-24</v>
      </c>
      <c r="I379" s="73">
        <v>17</v>
      </c>
      <c r="J379" s="73">
        <v>43922942</v>
      </c>
      <c r="K379" s="73" t="s">
        <v>772</v>
      </c>
      <c r="L379" s="73">
        <v>1</v>
      </c>
      <c r="M379" s="73" t="s">
        <v>169</v>
      </c>
      <c r="N379" s="73">
        <v>12</v>
      </c>
      <c r="O379" s="73" t="s">
        <v>172</v>
      </c>
    </row>
    <row r="380" spans="1:15" x14ac:dyDescent="0.15">
      <c r="A380" s="73" t="s">
        <v>819</v>
      </c>
      <c r="B380" s="73" t="s">
        <v>759</v>
      </c>
      <c r="C380" s="73" t="s">
        <v>781</v>
      </c>
      <c r="D380" s="73" t="s">
        <v>761</v>
      </c>
      <c r="E380" s="73" t="s">
        <v>147</v>
      </c>
      <c r="F380" s="76">
        <v>9.28444135284638E-8</v>
      </c>
      <c r="G380" s="73">
        <v>5.66670070267869</v>
      </c>
      <c r="H380" s="76">
        <v>2.50842060975799E-7</v>
      </c>
      <c r="I380" s="73">
        <v>17</v>
      </c>
      <c r="J380" s="73">
        <v>43922942</v>
      </c>
      <c r="K380" s="73" t="s">
        <v>762</v>
      </c>
      <c r="L380" s="73">
        <v>1</v>
      </c>
      <c r="M380" s="73" t="s">
        <v>169</v>
      </c>
      <c r="N380" s="73">
        <v>12</v>
      </c>
      <c r="O380" s="73" t="s">
        <v>172</v>
      </c>
    </row>
    <row r="381" spans="1:15" x14ac:dyDescent="0.15">
      <c r="A381" s="73" t="s">
        <v>819</v>
      </c>
      <c r="B381" s="73" t="s">
        <v>763</v>
      </c>
      <c r="C381" s="73" t="s">
        <v>786</v>
      </c>
      <c r="D381" s="73" t="s">
        <v>792</v>
      </c>
      <c r="E381" s="73" t="s">
        <v>27</v>
      </c>
      <c r="F381" s="73" t="s">
        <v>147</v>
      </c>
      <c r="G381" s="73">
        <v>1</v>
      </c>
      <c r="H381" s="73">
        <v>8.9999999999999993E-3</v>
      </c>
      <c r="I381" s="73">
        <v>17</v>
      </c>
      <c r="J381" s="73">
        <v>43922942</v>
      </c>
      <c r="K381" s="73" t="s">
        <v>161</v>
      </c>
      <c r="L381" s="73">
        <v>1</v>
      </c>
      <c r="M381" s="73" t="s">
        <v>169</v>
      </c>
      <c r="N381" s="73">
        <v>12</v>
      </c>
      <c r="O381" s="73" t="s">
        <v>172</v>
      </c>
    </row>
    <row r="382" spans="1:15" x14ac:dyDescent="0.15">
      <c r="A382" s="73" t="s">
        <v>819</v>
      </c>
      <c r="B382" s="73" t="s">
        <v>794</v>
      </c>
      <c r="C382" s="73" t="s">
        <v>800</v>
      </c>
      <c r="D382" s="73" t="s">
        <v>771</v>
      </c>
      <c r="E382" s="73" t="s">
        <v>27</v>
      </c>
      <c r="F382" s="76">
        <v>2.1585499999999999E-12</v>
      </c>
      <c r="G382" s="73">
        <v>0.77659400000000001</v>
      </c>
      <c r="H382" s="76">
        <v>8.9867900000000006E-9</v>
      </c>
      <c r="I382" s="73">
        <v>17</v>
      </c>
      <c r="J382" s="73">
        <v>43922942</v>
      </c>
      <c r="K382" s="73" t="s">
        <v>772</v>
      </c>
      <c r="L382" s="73">
        <v>1</v>
      </c>
      <c r="M382" s="73" t="s">
        <v>169</v>
      </c>
      <c r="N382" s="73">
        <v>12</v>
      </c>
      <c r="O382" s="73" t="s">
        <v>172</v>
      </c>
    </row>
    <row r="383" spans="1:15" x14ac:dyDescent="0.15">
      <c r="A383" s="73" t="s">
        <v>819</v>
      </c>
      <c r="B383" s="73" t="s">
        <v>759</v>
      </c>
      <c r="C383" s="73" t="s">
        <v>784</v>
      </c>
      <c r="D383" s="73" t="s">
        <v>765</v>
      </c>
      <c r="E383" s="73" t="s">
        <v>147</v>
      </c>
      <c r="F383" s="76">
        <v>4.1874330629857899E-12</v>
      </c>
      <c r="G383" s="73">
        <v>7.6709144613436502</v>
      </c>
      <c r="H383" s="76">
        <v>1.17569830145622E-11</v>
      </c>
      <c r="I383" s="73">
        <v>17</v>
      </c>
      <c r="J383" s="73">
        <v>43922942</v>
      </c>
      <c r="K383" s="73" t="s">
        <v>766</v>
      </c>
      <c r="L383" s="73">
        <v>1</v>
      </c>
      <c r="M383" s="73" t="s">
        <v>169</v>
      </c>
      <c r="N383" s="73">
        <v>12</v>
      </c>
      <c r="O383" s="73" t="s">
        <v>172</v>
      </c>
    </row>
    <row r="384" spans="1:15" x14ac:dyDescent="0.15">
      <c r="A384" s="73" t="s">
        <v>819</v>
      </c>
      <c r="B384" s="73" t="s">
        <v>794</v>
      </c>
      <c r="C384" s="73" t="s">
        <v>817</v>
      </c>
      <c r="D384" s="73" t="s">
        <v>771</v>
      </c>
      <c r="E384" s="73" t="s">
        <v>27</v>
      </c>
      <c r="F384" s="76">
        <v>7.9387799999999997E-21</v>
      </c>
      <c r="G384" s="73">
        <v>1.0354000000000001</v>
      </c>
      <c r="H384" s="76">
        <v>2.1721199999999999E-16</v>
      </c>
      <c r="I384" s="73">
        <v>17</v>
      </c>
      <c r="J384" s="73">
        <v>43922942</v>
      </c>
      <c r="K384" s="73" t="s">
        <v>772</v>
      </c>
      <c r="L384" s="73">
        <v>1</v>
      </c>
      <c r="M384" s="73" t="s">
        <v>169</v>
      </c>
      <c r="N384" s="73">
        <v>12</v>
      </c>
      <c r="O384" s="73" t="s">
        <v>172</v>
      </c>
    </row>
    <row r="385" spans="1:15" x14ac:dyDescent="0.15">
      <c r="A385" s="73" t="s">
        <v>819</v>
      </c>
      <c r="B385" s="73" t="s">
        <v>794</v>
      </c>
      <c r="C385" s="73" t="s">
        <v>804</v>
      </c>
      <c r="D385" s="73" t="s">
        <v>778</v>
      </c>
      <c r="E385" s="73" t="s">
        <v>27</v>
      </c>
      <c r="F385" s="76">
        <v>2.0004999999999999E-8</v>
      </c>
      <c r="G385" s="73">
        <v>0.91418600000000005</v>
      </c>
      <c r="H385" s="76">
        <v>1.2136999999999999E-10</v>
      </c>
      <c r="I385" s="73">
        <v>17</v>
      </c>
      <c r="J385" s="73">
        <v>43922942</v>
      </c>
      <c r="K385" s="73" t="s">
        <v>779</v>
      </c>
      <c r="L385" s="73">
        <v>1</v>
      </c>
      <c r="M385" s="73" t="s">
        <v>169</v>
      </c>
      <c r="N385" s="73">
        <v>12</v>
      </c>
      <c r="O385" s="73" t="s">
        <v>172</v>
      </c>
    </row>
    <row r="386" spans="1:15" x14ac:dyDescent="0.15">
      <c r="A386" s="73" t="s">
        <v>819</v>
      </c>
      <c r="B386" s="73" t="s">
        <v>759</v>
      </c>
      <c r="C386" s="73" t="s">
        <v>773</v>
      </c>
      <c r="D386" s="73" t="s">
        <v>785</v>
      </c>
      <c r="E386" s="73" t="s">
        <v>147</v>
      </c>
      <c r="F386" s="76">
        <v>4.1206524649488003E-5</v>
      </c>
      <c r="G386" s="73">
        <v>-4.2477867731480803</v>
      </c>
      <c r="H386" s="73">
        <v>2.9327677465731299E-4</v>
      </c>
      <c r="I386" s="73">
        <v>17</v>
      </c>
      <c r="J386" s="73">
        <v>43922942</v>
      </c>
      <c r="K386" s="73" t="s">
        <v>203</v>
      </c>
      <c r="L386" s="73">
        <v>1</v>
      </c>
      <c r="M386" s="73" t="s">
        <v>169</v>
      </c>
      <c r="N386" s="73">
        <v>12</v>
      </c>
      <c r="O386" s="73" t="s">
        <v>172</v>
      </c>
    </row>
    <row r="387" spans="1:15" x14ac:dyDescent="0.15">
      <c r="A387" s="73" t="s">
        <v>819</v>
      </c>
      <c r="B387" s="73" t="s">
        <v>759</v>
      </c>
      <c r="C387" s="73" t="s">
        <v>773</v>
      </c>
      <c r="D387" s="73" t="s">
        <v>765</v>
      </c>
      <c r="E387" s="73" t="s">
        <v>147</v>
      </c>
      <c r="F387" s="76">
        <v>6.3736017024163904E-25</v>
      </c>
      <c r="G387" s="73">
        <v>12.9052775429383</v>
      </c>
      <c r="H387" s="76">
        <v>1.68413664289679E-24</v>
      </c>
      <c r="I387" s="73">
        <v>17</v>
      </c>
      <c r="J387" s="73">
        <v>43922942</v>
      </c>
      <c r="K387" s="73" t="s">
        <v>766</v>
      </c>
      <c r="L387" s="73">
        <v>1</v>
      </c>
      <c r="M387" s="73" t="s">
        <v>169</v>
      </c>
      <c r="N387" s="73">
        <v>12</v>
      </c>
      <c r="O387" s="73" t="s">
        <v>172</v>
      </c>
    </row>
    <row r="388" spans="1:15" x14ac:dyDescent="0.15">
      <c r="A388" s="73" t="s">
        <v>819</v>
      </c>
      <c r="B388" s="73" t="s">
        <v>794</v>
      </c>
      <c r="C388" s="73" t="s">
        <v>805</v>
      </c>
      <c r="D388" s="73" t="s">
        <v>761</v>
      </c>
      <c r="E388" s="73" t="s">
        <v>27</v>
      </c>
      <c r="F388" s="76">
        <v>6.7551499999999999E-42</v>
      </c>
      <c r="G388" s="73">
        <v>1.20536</v>
      </c>
      <c r="H388" s="76">
        <v>4.81353E-35</v>
      </c>
      <c r="I388" s="73">
        <v>17</v>
      </c>
      <c r="J388" s="73">
        <v>43922942</v>
      </c>
      <c r="K388" s="73" t="s">
        <v>762</v>
      </c>
      <c r="L388" s="73">
        <v>1</v>
      </c>
      <c r="M388" s="73" t="s">
        <v>169</v>
      </c>
      <c r="N388" s="73">
        <v>12</v>
      </c>
      <c r="O388" s="73" t="s">
        <v>172</v>
      </c>
    </row>
    <row r="389" spans="1:15" x14ac:dyDescent="0.15">
      <c r="A389" s="73" t="s">
        <v>819</v>
      </c>
      <c r="B389" s="73" t="s">
        <v>759</v>
      </c>
      <c r="C389" s="73" t="s">
        <v>768</v>
      </c>
      <c r="D389" s="73" t="s">
        <v>780</v>
      </c>
      <c r="E389" s="73" t="s">
        <v>147</v>
      </c>
      <c r="F389" s="76">
        <v>5.3310314912878099E-5</v>
      </c>
      <c r="G389" s="73">
        <v>-4.1912553964982298</v>
      </c>
      <c r="H389" s="73">
        <v>3.8917050174491102E-4</v>
      </c>
      <c r="I389" s="73">
        <v>17</v>
      </c>
      <c r="J389" s="73">
        <v>43922942</v>
      </c>
      <c r="K389" s="73" t="s">
        <v>165</v>
      </c>
      <c r="L389" s="73">
        <v>1</v>
      </c>
      <c r="M389" s="73" t="s">
        <v>169</v>
      </c>
      <c r="N389" s="73">
        <v>12</v>
      </c>
      <c r="O389" s="73" t="s">
        <v>172</v>
      </c>
    </row>
    <row r="390" spans="1:15" x14ac:dyDescent="0.15">
      <c r="A390" s="73" t="s">
        <v>819</v>
      </c>
      <c r="B390" s="73" t="s">
        <v>759</v>
      </c>
      <c r="C390" s="73" t="s">
        <v>768</v>
      </c>
      <c r="D390" s="73" t="s">
        <v>778</v>
      </c>
      <c r="E390" s="73" t="s">
        <v>147</v>
      </c>
      <c r="F390" s="73">
        <v>6.2272942238005098E-3</v>
      </c>
      <c r="G390" s="73">
        <v>-2.7847211948445101</v>
      </c>
      <c r="H390" s="73">
        <v>1.3170371430266401E-2</v>
      </c>
      <c r="I390" s="73">
        <v>17</v>
      </c>
      <c r="J390" s="73">
        <v>43922942</v>
      </c>
      <c r="K390" s="73" t="s">
        <v>779</v>
      </c>
      <c r="L390" s="73">
        <v>1</v>
      </c>
      <c r="M390" s="73" t="s">
        <v>169</v>
      </c>
      <c r="N390" s="73">
        <v>12</v>
      </c>
      <c r="O390" s="73" t="s">
        <v>172</v>
      </c>
    </row>
    <row r="391" spans="1:15" x14ac:dyDescent="0.15">
      <c r="A391" s="73" t="s">
        <v>819</v>
      </c>
      <c r="B391" s="73" t="s">
        <v>794</v>
      </c>
      <c r="C391" s="73" t="s">
        <v>807</v>
      </c>
      <c r="D391" s="73" t="s">
        <v>778</v>
      </c>
      <c r="E391" s="73" t="s">
        <v>27</v>
      </c>
      <c r="F391" s="76">
        <v>7.1935400000000004E-10</v>
      </c>
      <c r="G391" s="73">
        <v>0.90800499999999995</v>
      </c>
      <c r="H391" s="76">
        <v>1.09702E-10</v>
      </c>
      <c r="I391" s="73">
        <v>17</v>
      </c>
      <c r="J391" s="73">
        <v>43922942</v>
      </c>
      <c r="K391" s="73" t="s">
        <v>779</v>
      </c>
      <c r="L391" s="73">
        <v>1</v>
      </c>
      <c r="M391" s="73" t="s">
        <v>169</v>
      </c>
      <c r="N391" s="73">
        <v>12</v>
      </c>
      <c r="O391" s="73" t="s">
        <v>172</v>
      </c>
    </row>
    <row r="392" spans="1:15" x14ac:dyDescent="0.15">
      <c r="A392" s="73" t="s">
        <v>819</v>
      </c>
      <c r="B392" s="73" t="s">
        <v>763</v>
      </c>
      <c r="C392" s="73" t="s">
        <v>777</v>
      </c>
      <c r="D392" s="73" t="s">
        <v>778</v>
      </c>
      <c r="E392" s="73" t="s">
        <v>27</v>
      </c>
      <c r="F392" s="73" t="s">
        <v>147</v>
      </c>
      <c r="G392" s="73">
        <v>1</v>
      </c>
      <c r="H392" s="73">
        <v>8.9999999999999993E-3</v>
      </c>
      <c r="I392" s="73">
        <v>17</v>
      </c>
      <c r="J392" s="73">
        <v>43922942</v>
      </c>
      <c r="K392" s="73" t="s">
        <v>779</v>
      </c>
      <c r="L392" s="73">
        <v>1</v>
      </c>
      <c r="M392" s="73" t="s">
        <v>169</v>
      </c>
      <c r="N392" s="73">
        <v>12</v>
      </c>
      <c r="O392" s="73" t="s">
        <v>172</v>
      </c>
    </row>
    <row r="393" spans="1:15" x14ac:dyDescent="0.15">
      <c r="A393" s="73" t="s">
        <v>819</v>
      </c>
      <c r="B393" s="73" t="s">
        <v>763</v>
      </c>
      <c r="C393" s="73" t="s">
        <v>777</v>
      </c>
      <c r="D393" s="73" t="s">
        <v>783</v>
      </c>
      <c r="E393" s="73" t="s">
        <v>27</v>
      </c>
      <c r="F393" s="73" t="s">
        <v>147</v>
      </c>
      <c r="G393" s="73">
        <v>1</v>
      </c>
      <c r="H393" s="73">
        <v>8.9999999999999993E-3</v>
      </c>
      <c r="I393" s="73">
        <v>17</v>
      </c>
      <c r="J393" s="73">
        <v>43922942</v>
      </c>
      <c r="K393" s="73" t="s">
        <v>249</v>
      </c>
      <c r="L393" s="73">
        <v>1</v>
      </c>
      <c r="M393" s="73" t="s">
        <v>169</v>
      </c>
      <c r="N393" s="73">
        <v>12</v>
      </c>
      <c r="O393" s="73" t="s">
        <v>172</v>
      </c>
    </row>
    <row r="394" spans="1:15" x14ac:dyDescent="0.15">
      <c r="A394" s="73" t="s">
        <v>819</v>
      </c>
      <c r="B394" s="73" t="s">
        <v>759</v>
      </c>
      <c r="C394" s="73" t="s">
        <v>768</v>
      </c>
      <c r="D394" s="73" t="s">
        <v>785</v>
      </c>
      <c r="E394" s="73" t="s">
        <v>147</v>
      </c>
      <c r="F394" s="76">
        <v>1.1361934966350099E-6</v>
      </c>
      <c r="G394" s="73">
        <v>-5.12829179148624</v>
      </c>
      <c r="H394" s="76">
        <v>8.3863728205965204E-6</v>
      </c>
      <c r="I394" s="73">
        <v>17</v>
      </c>
      <c r="J394" s="73">
        <v>43922942</v>
      </c>
      <c r="K394" s="73" t="s">
        <v>203</v>
      </c>
      <c r="L394" s="73">
        <v>1</v>
      </c>
      <c r="M394" s="73" t="s">
        <v>169</v>
      </c>
      <c r="N394" s="73">
        <v>12</v>
      </c>
      <c r="O394" s="73" t="s">
        <v>172</v>
      </c>
    </row>
    <row r="395" spans="1:15" x14ac:dyDescent="0.15">
      <c r="A395" s="73" t="s">
        <v>819</v>
      </c>
      <c r="B395" s="73" t="s">
        <v>759</v>
      </c>
      <c r="C395" s="73" t="s">
        <v>773</v>
      </c>
      <c r="D395" s="73" t="s">
        <v>791</v>
      </c>
      <c r="E395" s="73" t="s">
        <v>147</v>
      </c>
      <c r="F395" s="73">
        <v>8.9247960953092297E-4</v>
      </c>
      <c r="G395" s="73">
        <v>-3.4022067014082</v>
      </c>
      <c r="H395" s="73">
        <v>5.12742424713899E-3</v>
      </c>
      <c r="I395" s="73">
        <v>17</v>
      </c>
      <c r="J395" s="73">
        <v>43922942</v>
      </c>
      <c r="K395" s="73" t="s">
        <v>172</v>
      </c>
      <c r="L395" s="73">
        <v>1</v>
      </c>
      <c r="M395" s="73" t="s">
        <v>169</v>
      </c>
      <c r="N395" s="73">
        <v>12</v>
      </c>
      <c r="O395" s="73" t="s">
        <v>172</v>
      </c>
    </row>
    <row r="396" spans="1:15" x14ac:dyDescent="0.15">
      <c r="A396" s="73" t="s">
        <v>819</v>
      </c>
      <c r="B396" s="73" t="s">
        <v>763</v>
      </c>
      <c r="C396" s="73" t="s">
        <v>777</v>
      </c>
      <c r="D396" s="73" t="s">
        <v>785</v>
      </c>
      <c r="E396" s="73" t="s">
        <v>27</v>
      </c>
      <c r="F396" s="73" t="s">
        <v>147</v>
      </c>
      <c r="G396" s="73">
        <v>1</v>
      </c>
      <c r="H396" s="73">
        <v>8.9999999999999993E-3</v>
      </c>
      <c r="I396" s="73">
        <v>17</v>
      </c>
      <c r="J396" s="73">
        <v>43922942</v>
      </c>
      <c r="K396" s="73" t="s">
        <v>203</v>
      </c>
      <c r="L396" s="73">
        <v>1</v>
      </c>
      <c r="M396" s="73" t="s">
        <v>169</v>
      </c>
      <c r="N396" s="73">
        <v>12</v>
      </c>
      <c r="O396" s="73" t="s">
        <v>172</v>
      </c>
    </row>
    <row r="397" spans="1:15" x14ac:dyDescent="0.15">
      <c r="A397" s="73" t="s">
        <v>819</v>
      </c>
      <c r="B397" s="73" t="s">
        <v>763</v>
      </c>
      <c r="C397" s="73" t="s">
        <v>770</v>
      </c>
      <c r="D397" s="73" t="s">
        <v>765</v>
      </c>
      <c r="E397" s="73" t="s">
        <v>27</v>
      </c>
      <c r="F397" s="73" t="s">
        <v>147</v>
      </c>
      <c r="G397" s="73">
        <v>1</v>
      </c>
      <c r="H397" s="73">
        <v>8.9999999999999993E-3</v>
      </c>
      <c r="I397" s="73">
        <v>17</v>
      </c>
      <c r="J397" s="73">
        <v>43922942</v>
      </c>
      <c r="K397" s="73" t="s">
        <v>766</v>
      </c>
      <c r="L397" s="73">
        <v>1</v>
      </c>
      <c r="M397" s="73" t="s">
        <v>169</v>
      </c>
      <c r="N397" s="73">
        <v>12</v>
      </c>
      <c r="O397" s="73" t="s">
        <v>172</v>
      </c>
    </row>
    <row r="398" spans="1:15" x14ac:dyDescent="0.15">
      <c r="A398" s="73" t="s">
        <v>819</v>
      </c>
      <c r="B398" s="73" t="s">
        <v>794</v>
      </c>
      <c r="C398" s="73" t="s">
        <v>801</v>
      </c>
      <c r="D398" s="73" t="s">
        <v>780</v>
      </c>
      <c r="E398" s="73" t="s">
        <v>27</v>
      </c>
      <c r="F398" s="76">
        <v>7.4457500000000003E-5</v>
      </c>
      <c r="G398" s="73">
        <v>-0.22973099999999999</v>
      </c>
      <c r="H398" s="73">
        <v>1.37363E-2</v>
      </c>
      <c r="I398" s="73">
        <v>17</v>
      </c>
      <c r="J398" s="73">
        <v>43922942</v>
      </c>
      <c r="K398" s="73" t="s">
        <v>165</v>
      </c>
      <c r="L398" s="73">
        <v>1</v>
      </c>
      <c r="M398" s="73" t="s">
        <v>169</v>
      </c>
      <c r="N398" s="73">
        <v>12</v>
      </c>
      <c r="O398" s="73" t="s">
        <v>172</v>
      </c>
    </row>
    <row r="399" spans="1:15" x14ac:dyDescent="0.15">
      <c r="A399" s="73" t="s">
        <v>819</v>
      </c>
      <c r="B399" s="73" t="s">
        <v>794</v>
      </c>
      <c r="C399" s="73" t="s">
        <v>810</v>
      </c>
      <c r="D399" s="73" t="s">
        <v>778</v>
      </c>
      <c r="E399" s="73" t="s">
        <v>27</v>
      </c>
      <c r="F399" s="76">
        <v>6.3257999999999996E-7</v>
      </c>
      <c r="G399" s="73">
        <v>0.67956700000000003</v>
      </c>
      <c r="H399" s="76">
        <v>2.4924000000000001E-20</v>
      </c>
      <c r="I399" s="73">
        <v>17</v>
      </c>
      <c r="J399" s="73">
        <v>43922942</v>
      </c>
      <c r="K399" s="73" t="s">
        <v>779</v>
      </c>
      <c r="L399" s="73">
        <v>1</v>
      </c>
      <c r="M399" s="73" t="s">
        <v>169</v>
      </c>
      <c r="N399" s="73">
        <v>12</v>
      </c>
      <c r="O399" s="73" t="s">
        <v>172</v>
      </c>
    </row>
    <row r="400" spans="1:15" x14ac:dyDescent="0.15">
      <c r="A400" s="73" t="s">
        <v>819</v>
      </c>
      <c r="B400" s="73" t="s">
        <v>794</v>
      </c>
      <c r="C400" s="73" t="s">
        <v>803</v>
      </c>
      <c r="D400" s="73" t="s">
        <v>761</v>
      </c>
      <c r="E400" s="73" t="s">
        <v>27</v>
      </c>
      <c r="F400" s="76">
        <v>4.3104699999999997E-35</v>
      </c>
      <c r="G400" s="73">
        <v>1.23549</v>
      </c>
      <c r="H400" s="76">
        <v>1.9458100000000001E-30</v>
      </c>
      <c r="I400" s="73">
        <v>17</v>
      </c>
      <c r="J400" s="73">
        <v>43922942</v>
      </c>
      <c r="K400" s="73" t="s">
        <v>762</v>
      </c>
      <c r="L400" s="73">
        <v>1</v>
      </c>
      <c r="M400" s="73" t="s">
        <v>169</v>
      </c>
      <c r="N400" s="73">
        <v>12</v>
      </c>
      <c r="O400" s="73" t="s">
        <v>172</v>
      </c>
    </row>
    <row r="401" spans="1:15" x14ac:dyDescent="0.15">
      <c r="A401" s="73" t="s">
        <v>819</v>
      </c>
      <c r="B401" s="73" t="s">
        <v>794</v>
      </c>
      <c r="C401" s="73" t="s">
        <v>795</v>
      </c>
      <c r="D401" s="73" t="s">
        <v>797</v>
      </c>
      <c r="E401" s="73" t="s">
        <v>27</v>
      </c>
      <c r="F401" s="76">
        <v>5.4888199999999996E-40</v>
      </c>
      <c r="G401" s="73">
        <v>-1.0217000000000001</v>
      </c>
      <c r="H401" s="76">
        <v>8.7956800000000003E-35</v>
      </c>
      <c r="I401" s="73">
        <v>17</v>
      </c>
      <c r="J401" s="73">
        <v>43922942</v>
      </c>
      <c r="K401" s="73" t="s">
        <v>798</v>
      </c>
      <c r="L401" s="73">
        <v>1</v>
      </c>
      <c r="M401" s="73" t="s">
        <v>169</v>
      </c>
      <c r="N401" s="73">
        <v>12</v>
      </c>
      <c r="O401" s="73" t="s">
        <v>172</v>
      </c>
    </row>
    <row r="402" spans="1:15" x14ac:dyDescent="0.15">
      <c r="A402" s="73" t="s">
        <v>819</v>
      </c>
      <c r="B402" s="73" t="s">
        <v>794</v>
      </c>
      <c r="C402" s="73" t="s">
        <v>795</v>
      </c>
      <c r="D402" s="73" t="s">
        <v>785</v>
      </c>
      <c r="E402" s="73" t="s">
        <v>27</v>
      </c>
      <c r="F402" s="76">
        <v>1.05344E-5</v>
      </c>
      <c r="G402" s="73">
        <v>0.33101700000000001</v>
      </c>
      <c r="H402" s="76">
        <v>1.35458E-8</v>
      </c>
      <c r="I402" s="73">
        <v>17</v>
      </c>
      <c r="J402" s="73">
        <v>43922942</v>
      </c>
      <c r="K402" s="73" t="s">
        <v>203</v>
      </c>
      <c r="L402" s="73">
        <v>1</v>
      </c>
      <c r="M402" s="73" t="s">
        <v>169</v>
      </c>
      <c r="N402" s="73">
        <v>12</v>
      </c>
      <c r="O402" s="73" t="s">
        <v>172</v>
      </c>
    </row>
    <row r="403" spans="1:15" x14ac:dyDescent="0.15">
      <c r="A403" s="73" t="s">
        <v>819</v>
      </c>
      <c r="B403" s="73" t="s">
        <v>759</v>
      </c>
      <c r="C403" s="73" t="s">
        <v>773</v>
      </c>
      <c r="D403" s="73" t="s">
        <v>761</v>
      </c>
      <c r="E403" s="73" t="s">
        <v>147</v>
      </c>
      <c r="F403" s="76">
        <v>6.3736017024163904E-25</v>
      </c>
      <c r="G403" s="73">
        <v>12.9052775429383</v>
      </c>
      <c r="H403" s="76">
        <v>1.68413664289679E-24</v>
      </c>
      <c r="I403" s="73">
        <v>17</v>
      </c>
      <c r="J403" s="73">
        <v>43922942</v>
      </c>
      <c r="K403" s="73" t="s">
        <v>762</v>
      </c>
      <c r="L403" s="73">
        <v>1</v>
      </c>
      <c r="M403" s="73" t="s">
        <v>169</v>
      </c>
      <c r="N403" s="73">
        <v>12</v>
      </c>
      <c r="O403" s="73" t="s">
        <v>172</v>
      </c>
    </row>
    <row r="404" spans="1:15" x14ac:dyDescent="0.15">
      <c r="A404" s="73" t="s">
        <v>819</v>
      </c>
      <c r="B404" s="73" t="s">
        <v>759</v>
      </c>
      <c r="C404" s="73" t="s">
        <v>768</v>
      </c>
      <c r="D404" s="73" t="s">
        <v>761</v>
      </c>
      <c r="E404" s="73" t="s">
        <v>147</v>
      </c>
      <c r="F404" s="73">
        <v>6.2272942238005098E-3</v>
      </c>
      <c r="G404" s="73">
        <v>-2.7847211948445101</v>
      </c>
      <c r="H404" s="73">
        <v>1.3170371430266401E-2</v>
      </c>
      <c r="I404" s="73">
        <v>17</v>
      </c>
      <c r="J404" s="73">
        <v>43922942</v>
      </c>
      <c r="K404" s="73" t="s">
        <v>762</v>
      </c>
      <c r="L404" s="73">
        <v>1</v>
      </c>
      <c r="M404" s="73" t="s">
        <v>169</v>
      </c>
      <c r="N404" s="73">
        <v>12</v>
      </c>
      <c r="O404" s="73" t="s">
        <v>172</v>
      </c>
    </row>
    <row r="405" spans="1:15" x14ac:dyDescent="0.15">
      <c r="A405" s="73" t="s">
        <v>819</v>
      </c>
      <c r="B405" s="73" t="s">
        <v>763</v>
      </c>
      <c r="C405" s="73" t="s">
        <v>764</v>
      </c>
      <c r="D405" s="73" t="s">
        <v>765</v>
      </c>
      <c r="E405" s="73" t="s">
        <v>27</v>
      </c>
      <c r="F405" s="73" t="s">
        <v>147</v>
      </c>
      <c r="G405" s="73">
        <v>1</v>
      </c>
      <c r="H405" s="73">
        <v>8.9999999999999993E-3</v>
      </c>
      <c r="I405" s="73">
        <v>17</v>
      </c>
      <c r="J405" s="73">
        <v>43922942</v>
      </c>
      <c r="K405" s="73" t="s">
        <v>766</v>
      </c>
      <c r="L405" s="73">
        <v>1</v>
      </c>
      <c r="M405" s="73" t="s">
        <v>169</v>
      </c>
      <c r="N405" s="73">
        <v>12</v>
      </c>
      <c r="O405" s="73" t="s">
        <v>172</v>
      </c>
    </row>
    <row r="406" spans="1:15" x14ac:dyDescent="0.15">
      <c r="A406" s="73" t="s">
        <v>819</v>
      </c>
      <c r="B406" s="73" t="s">
        <v>794</v>
      </c>
      <c r="C406" s="73" t="s">
        <v>799</v>
      </c>
      <c r="D406" s="73" t="s">
        <v>811</v>
      </c>
      <c r="E406" s="73" t="s">
        <v>27</v>
      </c>
      <c r="F406" s="76">
        <v>7.9223799999999999E-5</v>
      </c>
      <c r="G406" s="73">
        <v>-0.22773699999999999</v>
      </c>
      <c r="H406" s="73">
        <v>2.5869600000000001E-3</v>
      </c>
      <c r="I406" s="73">
        <v>17</v>
      </c>
      <c r="J406" s="73">
        <v>43922942</v>
      </c>
      <c r="K406" s="73" t="s">
        <v>812</v>
      </c>
      <c r="L406" s="73">
        <v>1</v>
      </c>
      <c r="M406" s="73" t="s">
        <v>169</v>
      </c>
      <c r="N406" s="73">
        <v>12</v>
      </c>
      <c r="O406" s="73" t="s">
        <v>172</v>
      </c>
    </row>
    <row r="407" spans="1:15" x14ac:dyDescent="0.15">
      <c r="A407" s="73" t="s">
        <v>819</v>
      </c>
      <c r="B407" s="73" t="s">
        <v>759</v>
      </c>
      <c r="C407" s="73" t="s">
        <v>782</v>
      </c>
      <c r="D407" s="73" t="s">
        <v>765</v>
      </c>
      <c r="E407" s="73" t="s">
        <v>147</v>
      </c>
      <c r="F407" s="76">
        <v>8.4430389699737505E-13</v>
      </c>
      <c r="G407" s="73">
        <v>7.99319246803719</v>
      </c>
      <c r="H407" s="76">
        <v>2.2033051450057701E-12</v>
      </c>
      <c r="I407" s="73">
        <v>17</v>
      </c>
      <c r="J407" s="73">
        <v>43922942</v>
      </c>
      <c r="K407" s="73" t="s">
        <v>766</v>
      </c>
      <c r="L407" s="73">
        <v>1</v>
      </c>
      <c r="M407" s="73" t="s">
        <v>169</v>
      </c>
      <c r="N407" s="73">
        <v>12</v>
      </c>
      <c r="O407" s="73" t="s">
        <v>172</v>
      </c>
    </row>
    <row r="408" spans="1:15" x14ac:dyDescent="0.15">
      <c r="A408" s="73" t="s">
        <v>819</v>
      </c>
      <c r="B408" s="73" t="s">
        <v>763</v>
      </c>
      <c r="C408" s="73" t="s">
        <v>777</v>
      </c>
      <c r="D408" s="73" t="s">
        <v>785</v>
      </c>
      <c r="E408" s="73" t="s">
        <v>27</v>
      </c>
      <c r="F408" s="73" t="s">
        <v>147</v>
      </c>
      <c r="G408" s="73">
        <v>1</v>
      </c>
      <c r="H408" s="73">
        <v>8.9999999999999993E-3</v>
      </c>
      <c r="I408" s="73">
        <v>17</v>
      </c>
      <c r="J408" s="73">
        <v>43922942</v>
      </c>
      <c r="K408" s="73" t="s">
        <v>203</v>
      </c>
      <c r="L408" s="73">
        <v>1</v>
      </c>
      <c r="M408" s="73" t="s">
        <v>169</v>
      </c>
      <c r="N408" s="73">
        <v>12</v>
      </c>
      <c r="O408" s="73" t="s">
        <v>172</v>
      </c>
    </row>
    <row r="409" spans="1:15" x14ac:dyDescent="0.15">
      <c r="A409" s="73" t="s">
        <v>819</v>
      </c>
      <c r="B409" s="73" t="s">
        <v>794</v>
      </c>
      <c r="C409" s="73" t="s">
        <v>800</v>
      </c>
      <c r="D409" s="73" t="s">
        <v>778</v>
      </c>
      <c r="E409" s="73" t="s">
        <v>27</v>
      </c>
      <c r="F409" s="76">
        <v>8.5807299999999998E-8</v>
      </c>
      <c r="G409" s="73">
        <v>0.681975</v>
      </c>
      <c r="H409" s="76">
        <v>1.6220199999999999E-31</v>
      </c>
      <c r="I409" s="73">
        <v>17</v>
      </c>
      <c r="J409" s="73">
        <v>43922942</v>
      </c>
      <c r="K409" s="73" t="s">
        <v>779</v>
      </c>
      <c r="L409" s="73">
        <v>1</v>
      </c>
      <c r="M409" s="73" t="s">
        <v>169</v>
      </c>
      <c r="N409" s="73">
        <v>12</v>
      </c>
      <c r="O409" s="73" t="s">
        <v>172</v>
      </c>
    </row>
    <row r="410" spans="1:15" x14ac:dyDescent="0.15">
      <c r="A410" s="73" t="s">
        <v>819</v>
      </c>
      <c r="B410" s="73" t="s">
        <v>794</v>
      </c>
      <c r="C410" s="73" t="s">
        <v>806</v>
      </c>
      <c r="D410" s="73" t="s">
        <v>780</v>
      </c>
      <c r="E410" s="73" t="s">
        <v>27</v>
      </c>
      <c r="F410" s="76">
        <v>6.5744899999999995E-5</v>
      </c>
      <c r="G410" s="73">
        <v>-0.263963</v>
      </c>
      <c r="H410" s="73">
        <v>4.1038000000000003E-3</v>
      </c>
      <c r="I410" s="73">
        <v>17</v>
      </c>
      <c r="J410" s="73">
        <v>43922942</v>
      </c>
      <c r="K410" s="73" t="s">
        <v>165</v>
      </c>
      <c r="L410" s="73">
        <v>1</v>
      </c>
      <c r="M410" s="73" t="s">
        <v>169</v>
      </c>
      <c r="N410" s="73">
        <v>12</v>
      </c>
      <c r="O410" s="73" t="s">
        <v>172</v>
      </c>
    </row>
    <row r="411" spans="1:15" x14ac:dyDescent="0.15">
      <c r="A411" s="73" t="s">
        <v>819</v>
      </c>
      <c r="B411" s="73" t="s">
        <v>794</v>
      </c>
      <c r="C411" s="73" t="s">
        <v>802</v>
      </c>
      <c r="D411" s="73" t="s">
        <v>780</v>
      </c>
      <c r="E411" s="73" t="s">
        <v>27</v>
      </c>
      <c r="F411" s="76">
        <v>9.4788400000000002E-5</v>
      </c>
      <c r="G411" s="73">
        <v>-0.256662</v>
      </c>
      <c r="H411" s="73">
        <v>1.1754700000000001E-3</v>
      </c>
      <c r="I411" s="73">
        <v>17</v>
      </c>
      <c r="J411" s="73">
        <v>43922942</v>
      </c>
      <c r="K411" s="73" t="s">
        <v>165</v>
      </c>
      <c r="L411" s="73">
        <v>1</v>
      </c>
      <c r="M411" s="73" t="s">
        <v>169</v>
      </c>
      <c r="N411" s="73">
        <v>12</v>
      </c>
      <c r="O411" s="73" t="s">
        <v>172</v>
      </c>
    </row>
    <row r="412" spans="1:15" x14ac:dyDescent="0.15">
      <c r="A412" s="73" t="s">
        <v>819</v>
      </c>
      <c r="B412" s="73" t="s">
        <v>794</v>
      </c>
      <c r="C412" s="73" t="s">
        <v>806</v>
      </c>
      <c r="D412" s="73" t="s">
        <v>771</v>
      </c>
      <c r="E412" s="73" t="s">
        <v>27</v>
      </c>
      <c r="F412" s="76">
        <v>2.1958E-17</v>
      </c>
      <c r="G412" s="73">
        <v>0.85600799999999999</v>
      </c>
      <c r="H412" s="76">
        <v>8.6824099999999997E-14</v>
      </c>
      <c r="I412" s="73">
        <v>17</v>
      </c>
      <c r="J412" s="73">
        <v>43922942</v>
      </c>
      <c r="K412" s="73" t="s">
        <v>772</v>
      </c>
      <c r="L412" s="73">
        <v>1</v>
      </c>
      <c r="M412" s="73" t="s">
        <v>169</v>
      </c>
      <c r="N412" s="73">
        <v>12</v>
      </c>
      <c r="O412" s="73" t="s">
        <v>172</v>
      </c>
    </row>
    <row r="413" spans="1:15" x14ac:dyDescent="0.15">
      <c r="A413" s="73" t="s">
        <v>819</v>
      </c>
      <c r="B413" s="73" t="s">
        <v>794</v>
      </c>
      <c r="C413" s="73" t="s">
        <v>817</v>
      </c>
      <c r="D413" s="73" t="s">
        <v>761</v>
      </c>
      <c r="E413" s="73" t="s">
        <v>27</v>
      </c>
      <c r="F413" s="76">
        <v>6.6439600000000002E-41</v>
      </c>
      <c r="G413" s="73">
        <v>1.3035300000000001</v>
      </c>
      <c r="H413" s="76">
        <v>2.4881100000000001E-35</v>
      </c>
      <c r="I413" s="73">
        <v>17</v>
      </c>
      <c r="J413" s="73">
        <v>43922942</v>
      </c>
      <c r="K413" s="73" t="s">
        <v>762</v>
      </c>
      <c r="L413" s="73">
        <v>1</v>
      </c>
      <c r="M413" s="73" t="s">
        <v>169</v>
      </c>
      <c r="N413" s="73">
        <v>12</v>
      </c>
      <c r="O413" s="73" t="s">
        <v>172</v>
      </c>
    </row>
    <row r="414" spans="1:15" x14ac:dyDescent="0.15">
      <c r="A414" s="73" t="s">
        <v>819</v>
      </c>
      <c r="B414" s="73" t="s">
        <v>759</v>
      </c>
      <c r="C414" s="73" t="s">
        <v>768</v>
      </c>
      <c r="D414" s="73" t="s">
        <v>761</v>
      </c>
      <c r="E414" s="73" t="s">
        <v>147</v>
      </c>
      <c r="F414" s="76">
        <v>1.18300306632928E-12</v>
      </c>
      <c r="G414" s="73">
        <v>7.94478552443627</v>
      </c>
      <c r="H414" s="76">
        <v>3.3572794512955899E-12</v>
      </c>
      <c r="I414" s="73">
        <v>17</v>
      </c>
      <c r="J414" s="73">
        <v>43922942</v>
      </c>
      <c r="K414" s="73" t="s">
        <v>762</v>
      </c>
      <c r="L414" s="73">
        <v>1</v>
      </c>
      <c r="M414" s="73" t="s">
        <v>169</v>
      </c>
      <c r="N414" s="73">
        <v>12</v>
      </c>
      <c r="O414" s="73" t="s">
        <v>172</v>
      </c>
    </row>
    <row r="415" spans="1:15" x14ac:dyDescent="0.15">
      <c r="A415" s="73" t="s">
        <v>819</v>
      </c>
      <c r="B415" s="73" t="s">
        <v>794</v>
      </c>
      <c r="C415" s="73" t="s">
        <v>800</v>
      </c>
      <c r="D415" s="73" t="s">
        <v>761</v>
      </c>
      <c r="E415" s="73" t="s">
        <v>27</v>
      </c>
      <c r="F415" s="76">
        <v>1.5385E-35</v>
      </c>
      <c r="G415" s="73">
        <v>1.2033400000000001</v>
      </c>
      <c r="H415" s="76">
        <v>1.78933E-29</v>
      </c>
      <c r="I415" s="73">
        <v>17</v>
      </c>
      <c r="J415" s="73">
        <v>43922942</v>
      </c>
      <c r="K415" s="73" t="s">
        <v>762</v>
      </c>
      <c r="L415" s="73">
        <v>1</v>
      </c>
      <c r="M415" s="73" t="s">
        <v>169</v>
      </c>
      <c r="N415" s="73">
        <v>12</v>
      </c>
      <c r="O415" s="73" t="s">
        <v>172</v>
      </c>
    </row>
    <row r="416" spans="1:15" x14ac:dyDescent="0.15">
      <c r="A416" s="73" t="s">
        <v>819</v>
      </c>
      <c r="B416" s="73" t="s">
        <v>759</v>
      </c>
      <c r="C416" s="73" t="s">
        <v>769</v>
      </c>
      <c r="D416" s="73" t="s">
        <v>761</v>
      </c>
      <c r="E416" s="73" t="s">
        <v>147</v>
      </c>
      <c r="F416" s="76">
        <v>4.6514790949888302E-13</v>
      </c>
      <c r="G416" s="73">
        <v>8.0675101405493503</v>
      </c>
      <c r="H416" s="76">
        <v>1.2519737590318499E-12</v>
      </c>
      <c r="I416" s="73">
        <v>17</v>
      </c>
      <c r="J416" s="73">
        <v>43922942</v>
      </c>
      <c r="K416" s="73" t="s">
        <v>762</v>
      </c>
      <c r="L416" s="73">
        <v>1</v>
      </c>
      <c r="M416" s="73" t="s">
        <v>169</v>
      </c>
      <c r="N416" s="73">
        <v>12</v>
      </c>
      <c r="O416" s="73" t="s">
        <v>172</v>
      </c>
    </row>
    <row r="417" spans="1:15" x14ac:dyDescent="0.15">
      <c r="A417" s="73" t="s">
        <v>819</v>
      </c>
      <c r="B417" s="73" t="s">
        <v>794</v>
      </c>
      <c r="C417" s="73" t="s">
        <v>799</v>
      </c>
      <c r="D417" s="73" t="s">
        <v>797</v>
      </c>
      <c r="E417" s="73" t="s">
        <v>27</v>
      </c>
      <c r="F417" s="76">
        <v>1.3346599999999999E-27</v>
      </c>
      <c r="G417" s="73">
        <v>-0.839202</v>
      </c>
      <c r="H417" s="76">
        <v>4.68594E-23</v>
      </c>
      <c r="I417" s="73">
        <v>17</v>
      </c>
      <c r="J417" s="73">
        <v>43922942</v>
      </c>
      <c r="K417" s="73" t="s">
        <v>798</v>
      </c>
      <c r="L417" s="73">
        <v>1</v>
      </c>
      <c r="M417" s="73" t="s">
        <v>169</v>
      </c>
      <c r="N417" s="73">
        <v>12</v>
      </c>
      <c r="O417" s="73" t="s">
        <v>172</v>
      </c>
    </row>
    <row r="418" spans="1:15" x14ac:dyDescent="0.15">
      <c r="A418" s="73" t="s">
        <v>819</v>
      </c>
      <c r="B418" s="73" t="s">
        <v>794</v>
      </c>
      <c r="C418" s="73" t="s">
        <v>806</v>
      </c>
      <c r="D418" s="73" t="s">
        <v>778</v>
      </c>
      <c r="E418" s="73" t="s">
        <v>27</v>
      </c>
      <c r="F418" s="76">
        <v>4.7706899999999998E-10</v>
      </c>
      <c r="G418" s="73">
        <v>0.71521199999999996</v>
      </c>
      <c r="H418" s="76">
        <v>3.0766199999999999E-32</v>
      </c>
      <c r="I418" s="73">
        <v>17</v>
      </c>
      <c r="J418" s="73">
        <v>43922942</v>
      </c>
      <c r="K418" s="73" t="s">
        <v>779</v>
      </c>
      <c r="L418" s="73">
        <v>1</v>
      </c>
      <c r="M418" s="73" t="s">
        <v>169</v>
      </c>
      <c r="N418" s="73">
        <v>12</v>
      </c>
      <c r="O418" s="73" t="s">
        <v>172</v>
      </c>
    </row>
    <row r="419" spans="1:15" x14ac:dyDescent="0.15">
      <c r="A419" s="73" t="s">
        <v>819</v>
      </c>
      <c r="B419" s="73" t="s">
        <v>794</v>
      </c>
      <c r="C419" s="73" t="s">
        <v>806</v>
      </c>
      <c r="D419" s="73" t="s">
        <v>797</v>
      </c>
      <c r="E419" s="73" t="s">
        <v>27</v>
      </c>
      <c r="F419" s="76">
        <v>4.6571400000000002E-8</v>
      </c>
      <c r="G419" s="73">
        <v>0.31310500000000002</v>
      </c>
      <c r="H419" s="76">
        <v>3.8311899999999998E-7</v>
      </c>
      <c r="I419" s="73">
        <v>17</v>
      </c>
      <c r="J419" s="73">
        <v>43922942</v>
      </c>
      <c r="K419" s="73" t="s">
        <v>798</v>
      </c>
      <c r="L419" s="73">
        <v>1</v>
      </c>
      <c r="M419" s="73" t="s">
        <v>169</v>
      </c>
      <c r="N419" s="73">
        <v>12</v>
      </c>
      <c r="O419" s="73" t="s">
        <v>172</v>
      </c>
    </row>
    <row r="420" spans="1:15" x14ac:dyDescent="0.15">
      <c r="A420" s="73" t="s">
        <v>819</v>
      </c>
      <c r="B420" s="73" t="s">
        <v>794</v>
      </c>
      <c r="C420" s="73" t="s">
        <v>810</v>
      </c>
      <c r="D420" s="73" t="s">
        <v>797</v>
      </c>
      <c r="E420" s="73" t="s">
        <v>27</v>
      </c>
      <c r="F420" s="76">
        <v>1.7410300000000002E-5</v>
      </c>
      <c r="G420" s="73">
        <v>0.33738299999999999</v>
      </c>
      <c r="H420" s="73">
        <v>2.2551799999999999E-3</v>
      </c>
      <c r="I420" s="73">
        <v>17</v>
      </c>
      <c r="J420" s="73">
        <v>43922942</v>
      </c>
      <c r="K420" s="73" t="s">
        <v>798</v>
      </c>
      <c r="L420" s="73">
        <v>1</v>
      </c>
      <c r="M420" s="73" t="s">
        <v>169</v>
      </c>
      <c r="N420" s="73">
        <v>12</v>
      </c>
      <c r="O420" s="73" t="s">
        <v>172</v>
      </c>
    </row>
    <row r="421" spans="1:15" x14ac:dyDescent="0.15">
      <c r="A421" s="73" t="s">
        <v>819</v>
      </c>
      <c r="B421" s="73" t="s">
        <v>759</v>
      </c>
      <c r="C421" s="73" t="s">
        <v>775</v>
      </c>
      <c r="D421" s="73" t="s">
        <v>788</v>
      </c>
      <c r="E421" s="73" t="s">
        <v>147</v>
      </c>
      <c r="F421" s="73">
        <v>2.6365396738083399E-2</v>
      </c>
      <c r="G421" s="73">
        <v>-2.2492825540487602</v>
      </c>
      <c r="H421" s="73">
        <v>4.6809863962936703E-2</v>
      </c>
      <c r="I421" s="73">
        <v>17</v>
      </c>
      <c r="J421" s="73">
        <v>43922942</v>
      </c>
      <c r="K421" s="73" t="s">
        <v>789</v>
      </c>
      <c r="L421" s="73">
        <v>1</v>
      </c>
      <c r="M421" s="73" t="s">
        <v>169</v>
      </c>
      <c r="N421" s="73">
        <v>12</v>
      </c>
      <c r="O421" s="73" t="s">
        <v>172</v>
      </c>
    </row>
    <row r="422" spans="1:15" x14ac:dyDescent="0.15">
      <c r="A422" s="73" t="s">
        <v>819</v>
      </c>
      <c r="B422" s="73" t="s">
        <v>763</v>
      </c>
      <c r="C422" s="73" t="s">
        <v>777</v>
      </c>
      <c r="D422" s="73" t="s">
        <v>761</v>
      </c>
      <c r="E422" s="73" t="s">
        <v>27</v>
      </c>
      <c r="F422" s="73" t="s">
        <v>147</v>
      </c>
      <c r="G422" s="73">
        <v>1</v>
      </c>
      <c r="H422" s="73">
        <v>8.9999999999999993E-3</v>
      </c>
      <c r="I422" s="73">
        <v>17</v>
      </c>
      <c r="J422" s="73">
        <v>43922942</v>
      </c>
      <c r="K422" s="73" t="s">
        <v>762</v>
      </c>
      <c r="L422" s="73">
        <v>1</v>
      </c>
      <c r="M422" s="73" t="s">
        <v>169</v>
      </c>
      <c r="N422" s="73">
        <v>12</v>
      </c>
      <c r="O422" s="73" t="s">
        <v>172</v>
      </c>
    </row>
    <row r="423" spans="1:15" x14ac:dyDescent="0.15">
      <c r="A423" s="73" t="s">
        <v>819</v>
      </c>
      <c r="B423" s="73" t="s">
        <v>759</v>
      </c>
      <c r="C423" s="73" t="s">
        <v>784</v>
      </c>
      <c r="D423" s="73" t="s">
        <v>761</v>
      </c>
      <c r="E423" s="73" t="s">
        <v>147</v>
      </c>
      <c r="F423" s="73">
        <v>1.59256555143612E-2</v>
      </c>
      <c r="G423" s="73">
        <v>-2.4438824108099402</v>
      </c>
      <c r="H423" s="73">
        <v>3.3425931283971699E-2</v>
      </c>
      <c r="I423" s="73">
        <v>17</v>
      </c>
      <c r="J423" s="73">
        <v>43922942</v>
      </c>
      <c r="K423" s="73" t="s">
        <v>762</v>
      </c>
      <c r="L423" s="73">
        <v>1</v>
      </c>
      <c r="M423" s="73" t="s">
        <v>169</v>
      </c>
      <c r="N423" s="73">
        <v>12</v>
      </c>
      <c r="O423" s="73" t="s">
        <v>172</v>
      </c>
    </row>
    <row r="424" spans="1:15" x14ac:dyDescent="0.15">
      <c r="A424" s="73" t="s">
        <v>819</v>
      </c>
      <c r="B424" s="73" t="s">
        <v>794</v>
      </c>
      <c r="C424" s="73" t="s">
        <v>795</v>
      </c>
      <c r="D424" s="73" t="s">
        <v>791</v>
      </c>
      <c r="E424" s="73" t="s">
        <v>27</v>
      </c>
      <c r="F424" s="76">
        <v>5.4745099999999998E-24</v>
      </c>
      <c r="G424" s="73">
        <v>0.76089200000000001</v>
      </c>
      <c r="H424" s="76">
        <v>5.4418099999999999E-19</v>
      </c>
      <c r="I424" s="73">
        <v>17</v>
      </c>
      <c r="J424" s="73">
        <v>43922942</v>
      </c>
      <c r="K424" s="73" t="s">
        <v>172</v>
      </c>
      <c r="L424" s="73">
        <v>1</v>
      </c>
      <c r="M424" s="73" t="s">
        <v>169</v>
      </c>
      <c r="N424" s="73">
        <v>12</v>
      </c>
      <c r="O424" s="73" t="s">
        <v>172</v>
      </c>
    </row>
    <row r="425" spans="1:15" x14ac:dyDescent="0.15">
      <c r="A425" s="73" t="s">
        <v>819</v>
      </c>
      <c r="B425" s="73" t="s">
        <v>759</v>
      </c>
      <c r="C425" s="73" t="s">
        <v>767</v>
      </c>
      <c r="D425" s="73" t="s">
        <v>785</v>
      </c>
      <c r="E425" s="73" t="s">
        <v>147</v>
      </c>
      <c r="F425" s="73">
        <v>3.7088969969213703E-4</v>
      </c>
      <c r="G425" s="73">
        <v>-3.6565997570168398</v>
      </c>
      <c r="H425" s="73">
        <v>2.2022146997838902E-3</v>
      </c>
      <c r="I425" s="73">
        <v>17</v>
      </c>
      <c r="J425" s="73">
        <v>43922942</v>
      </c>
      <c r="K425" s="73" t="s">
        <v>203</v>
      </c>
      <c r="L425" s="73">
        <v>1</v>
      </c>
      <c r="M425" s="73" t="s">
        <v>169</v>
      </c>
      <c r="N425" s="73">
        <v>12</v>
      </c>
      <c r="O425" s="73" t="s">
        <v>172</v>
      </c>
    </row>
    <row r="426" spans="1:15" x14ac:dyDescent="0.15">
      <c r="A426" s="73" t="s">
        <v>819</v>
      </c>
      <c r="B426" s="73" t="s">
        <v>794</v>
      </c>
      <c r="C426" s="73" t="s">
        <v>795</v>
      </c>
      <c r="D426" s="73" t="s">
        <v>771</v>
      </c>
      <c r="E426" s="73" t="s">
        <v>27</v>
      </c>
      <c r="F426" s="76">
        <v>1.76181E-36</v>
      </c>
      <c r="G426" s="73">
        <v>1.1195299999999999</v>
      </c>
      <c r="H426" s="76">
        <v>7.4181199999999999E-31</v>
      </c>
      <c r="I426" s="73">
        <v>17</v>
      </c>
      <c r="J426" s="73">
        <v>43922942</v>
      </c>
      <c r="K426" s="73" t="s">
        <v>772</v>
      </c>
      <c r="L426" s="73">
        <v>1</v>
      </c>
      <c r="M426" s="73" t="s">
        <v>169</v>
      </c>
      <c r="N426" s="73">
        <v>12</v>
      </c>
      <c r="O426" s="73" t="s">
        <v>172</v>
      </c>
    </row>
    <row r="427" spans="1:15" x14ac:dyDescent="0.15">
      <c r="A427" s="73" t="s">
        <v>819</v>
      </c>
      <c r="B427" s="73" t="s">
        <v>759</v>
      </c>
      <c r="C427" s="73" t="s">
        <v>781</v>
      </c>
      <c r="D427" s="73" t="s">
        <v>765</v>
      </c>
      <c r="E427" s="73" t="s">
        <v>147</v>
      </c>
      <c r="F427" s="76">
        <v>9.28444135284638E-8</v>
      </c>
      <c r="G427" s="73">
        <v>5.66670070267869</v>
      </c>
      <c r="H427" s="76">
        <v>2.50842060975799E-7</v>
      </c>
      <c r="I427" s="73">
        <v>17</v>
      </c>
      <c r="J427" s="73">
        <v>43922942</v>
      </c>
      <c r="K427" s="73" t="s">
        <v>766</v>
      </c>
      <c r="L427" s="73">
        <v>1</v>
      </c>
      <c r="M427" s="73" t="s">
        <v>169</v>
      </c>
      <c r="N427" s="73">
        <v>12</v>
      </c>
      <c r="O427" s="73" t="s">
        <v>172</v>
      </c>
    </row>
    <row r="428" spans="1:15" x14ac:dyDescent="0.15">
      <c r="A428" s="73" t="s">
        <v>819</v>
      </c>
      <c r="B428" s="73" t="s">
        <v>759</v>
      </c>
      <c r="C428" s="73" t="s">
        <v>782</v>
      </c>
      <c r="D428" s="73" t="s">
        <v>761</v>
      </c>
      <c r="E428" s="73" t="s">
        <v>147</v>
      </c>
      <c r="F428" s="73">
        <v>1.5166035696165999E-2</v>
      </c>
      <c r="G428" s="73">
        <v>-2.4631767735925698</v>
      </c>
      <c r="H428" s="73">
        <v>3.3424948498396799E-2</v>
      </c>
      <c r="I428" s="73">
        <v>17</v>
      </c>
      <c r="J428" s="73">
        <v>43922942</v>
      </c>
      <c r="K428" s="73" t="s">
        <v>762</v>
      </c>
      <c r="L428" s="73">
        <v>1</v>
      </c>
      <c r="M428" s="73" t="s">
        <v>169</v>
      </c>
      <c r="N428" s="73">
        <v>12</v>
      </c>
      <c r="O428" s="73" t="s">
        <v>172</v>
      </c>
    </row>
    <row r="429" spans="1:15" x14ac:dyDescent="0.15">
      <c r="A429" s="73" t="s">
        <v>819</v>
      </c>
      <c r="B429" s="73" t="s">
        <v>759</v>
      </c>
      <c r="C429" s="73" t="s">
        <v>767</v>
      </c>
      <c r="D429" s="73" t="s">
        <v>761</v>
      </c>
      <c r="E429" s="73" t="s">
        <v>147</v>
      </c>
      <c r="F429" s="73">
        <v>4.1793660088032701E-3</v>
      </c>
      <c r="G429" s="73">
        <v>-2.9162435066476302</v>
      </c>
      <c r="H429" s="73">
        <v>9.5537088305657804E-3</v>
      </c>
      <c r="I429" s="73">
        <v>17</v>
      </c>
      <c r="J429" s="73">
        <v>43922942</v>
      </c>
      <c r="K429" s="73" t="s">
        <v>762</v>
      </c>
      <c r="L429" s="73">
        <v>1</v>
      </c>
      <c r="M429" s="73" t="s">
        <v>169</v>
      </c>
      <c r="N429" s="73">
        <v>12</v>
      </c>
      <c r="O429" s="73" t="s">
        <v>172</v>
      </c>
    </row>
    <row r="430" spans="1:15" x14ac:dyDescent="0.15">
      <c r="A430" s="73" t="s">
        <v>819</v>
      </c>
      <c r="B430" s="73" t="s">
        <v>794</v>
      </c>
      <c r="C430" s="73" t="s">
        <v>803</v>
      </c>
      <c r="D430" s="73" t="s">
        <v>791</v>
      </c>
      <c r="E430" s="73" t="s">
        <v>27</v>
      </c>
      <c r="F430" s="76">
        <v>9.0455899999999996E-6</v>
      </c>
      <c r="G430" s="73">
        <v>0.37080000000000002</v>
      </c>
      <c r="H430" s="73">
        <v>2.24603E-3</v>
      </c>
      <c r="I430" s="73">
        <v>17</v>
      </c>
      <c r="J430" s="73">
        <v>43922942</v>
      </c>
      <c r="K430" s="73" t="s">
        <v>172</v>
      </c>
      <c r="L430" s="73">
        <v>1</v>
      </c>
      <c r="M430" s="73" t="s">
        <v>169</v>
      </c>
      <c r="N430" s="73">
        <v>12</v>
      </c>
      <c r="O430" s="73" t="s">
        <v>172</v>
      </c>
    </row>
    <row r="431" spans="1:15" x14ac:dyDescent="0.15">
      <c r="A431" s="73" t="s">
        <v>819</v>
      </c>
      <c r="B431" s="73" t="s">
        <v>763</v>
      </c>
      <c r="C431" s="73" t="s">
        <v>786</v>
      </c>
      <c r="D431" s="73" t="s">
        <v>771</v>
      </c>
      <c r="E431" s="73" t="s">
        <v>27</v>
      </c>
      <c r="F431" s="73" t="s">
        <v>147</v>
      </c>
      <c r="G431" s="73">
        <v>1</v>
      </c>
      <c r="H431" s="73">
        <v>8.9999999999999993E-3</v>
      </c>
      <c r="I431" s="73">
        <v>17</v>
      </c>
      <c r="J431" s="73">
        <v>43922942</v>
      </c>
      <c r="K431" s="73" t="s">
        <v>772</v>
      </c>
      <c r="L431" s="73">
        <v>1</v>
      </c>
      <c r="M431" s="73" t="s">
        <v>169</v>
      </c>
      <c r="N431" s="73">
        <v>12</v>
      </c>
      <c r="O431" s="73" t="s">
        <v>172</v>
      </c>
    </row>
    <row r="432" spans="1:15" x14ac:dyDescent="0.15">
      <c r="A432" s="73" t="s">
        <v>819</v>
      </c>
      <c r="B432" s="73" t="s">
        <v>759</v>
      </c>
      <c r="C432" s="73" t="s">
        <v>776</v>
      </c>
      <c r="D432" s="73" t="s">
        <v>761</v>
      </c>
      <c r="E432" s="73" t="s">
        <v>147</v>
      </c>
      <c r="F432" s="76">
        <v>1.8874129442745499E-11</v>
      </c>
      <c r="G432" s="73">
        <v>7.5795445962371701</v>
      </c>
      <c r="H432" s="76">
        <v>5.1829150414293802E-11</v>
      </c>
      <c r="I432" s="73">
        <v>17</v>
      </c>
      <c r="J432" s="73">
        <v>43922942</v>
      </c>
      <c r="K432" s="73" t="s">
        <v>762</v>
      </c>
      <c r="L432" s="73">
        <v>1</v>
      </c>
      <c r="M432" s="73" t="s">
        <v>169</v>
      </c>
      <c r="N432" s="73">
        <v>12</v>
      </c>
      <c r="O432" s="73" t="s">
        <v>172</v>
      </c>
    </row>
    <row r="433" spans="1:15" x14ac:dyDescent="0.15">
      <c r="A433" s="73" t="s">
        <v>819</v>
      </c>
      <c r="B433" s="73" t="s">
        <v>794</v>
      </c>
      <c r="C433" s="73" t="s">
        <v>795</v>
      </c>
      <c r="D433" s="73" t="s">
        <v>808</v>
      </c>
      <c r="E433" s="73" t="s">
        <v>27</v>
      </c>
      <c r="F433" s="76">
        <v>1.5549199999999999E-22</v>
      </c>
      <c r="G433" s="73">
        <v>-0.70359499999999997</v>
      </c>
      <c r="H433" s="76">
        <v>7.8925700000000001E-19</v>
      </c>
      <c r="I433" s="73">
        <v>17</v>
      </c>
      <c r="J433" s="73">
        <v>43922942</v>
      </c>
      <c r="K433" s="73" t="s">
        <v>809</v>
      </c>
      <c r="L433" s="73">
        <v>1</v>
      </c>
      <c r="M433" s="73" t="s">
        <v>169</v>
      </c>
      <c r="N433" s="73">
        <v>12</v>
      </c>
      <c r="O433" s="73" t="s">
        <v>172</v>
      </c>
    </row>
    <row r="434" spans="1:15" x14ac:dyDescent="0.15">
      <c r="A434" s="73" t="s">
        <v>819</v>
      </c>
      <c r="B434" s="73" t="s">
        <v>759</v>
      </c>
      <c r="C434" s="73" t="s">
        <v>776</v>
      </c>
      <c r="D434" s="73" t="s">
        <v>765</v>
      </c>
      <c r="E434" s="73" t="s">
        <v>147</v>
      </c>
      <c r="F434" s="76">
        <v>1.8874129442745499E-11</v>
      </c>
      <c r="G434" s="73">
        <v>7.5795445962371701</v>
      </c>
      <c r="H434" s="76">
        <v>5.1829150414293802E-11</v>
      </c>
      <c r="I434" s="73">
        <v>17</v>
      </c>
      <c r="J434" s="73">
        <v>43922942</v>
      </c>
      <c r="K434" s="73" t="s">
        <v>766</v>
      </c>
      <c r="L434" s="73">
        <v>1</v>
      </c>
      <c r="M434" s="73" t="s">
        <v>169</v>
      </c>
      <c r="N434" s="73">
        <v>12</v>
      </c>
      <c r="O434" s="73" t="s">
        <v>172</v>
      </c>
    </row>
    <row r="435" spans="1:15" x14ac:dyDescent="0.15">
      <c r="A435" s="73" t="s">
        <v>819</v>
      </c>
      <c r="B435" s="73" t="s">
        <v>759</v>
      </c>
      <c r="C435" s="73" t="s">
        <v>760</v>
      </c>
      <c r="D435" s="73" t="s">
        <v>788</v>
      </c>
      <c r="E435" s="73" t="s">
        <v>147</v>
      </c>
      <c r="F435" s="73">
        <v>2.4549227090629E-3</v>
      </c>
      <c r="G435" s="73">
        <v>-3.09602248499248</v>
      </c>
      <c r="H435" s="73">
        <v>4.6690850999490802E-3</v>
      </c>
      <c r="I435" s="73">
        <v>17</v>
      </c>
      <c r="J435" s="73">
        <v>43922942</v>
      </c>
      <c r="K435" s="73" t="s">
        <v>789</v>
      </c>
      <c r="L435" s="73">
        <v>1</v>
      </c>
      <c r="M435" s="73" t="s">
        <v>169</v>
      </c>
      <c r="N435" s="73">
        <v>12</v>
      </c>
      <c r="O435" s="73" t="s">
        <v>172</v>
      </c>
    </row>
    <row r="436" spans="1:15" x14ac:dyDescent="0.15">
      <c r="A436" s="73" t="s">
        <v>819</v>
      </c>
      <c r="B436" s="73" t="s">
        <v>763</v>
      </c>
      <c r="C436" s="73" t="s">
        <v>777</v>
      </c>
      <c r="D436" s="73" t="s">
        <v>778</v>
      </c>
      <c r="E436" s="73" t="s">
        <v>27</v>
      </c>
      <c r="F436" s="73" t="s">
        <v>147</v>
      </c>
      <c r="G436" s="73">
        <v>1</v>
      </c>
      <c r="H436" s="73">
        <v>8.9999999999999993E-3</v>
      </c>
      <c r="I436" s="73">
        <v>17</v>
      </c>
      <c r="J436" s="73">
        <v>43922942</v>
      </c>
      <c r="K436" s="73" t="s">
        <v>779</v>
      </c>
      <c r="L436" s="73">
        <v>1</v>
      </c>
      <c r="M436" s="73" t="s">
        <v>169</v>
      </c>
      <c r="N436" s="73">
        <v>12</v>
      </c>
      <c r="O436" s="73" t="s">
        <v>172</v>
      </c>
    </row>
    <row r="437" spans="1:15" x14ac:dyDescent="0.15">
      <c r="A437" s="73" t="s">
        <v>819</v>
      </c>
      <c r="B437" s="73" t="s">
        <v>794</v>
      </c>
      <c r="C437" s="73" t="s">
        <v>801</v>
      </c>
      <c r="D437" s="73" t="s">
        <v>761</v>
      </c>
      <c r="E437" s="73" t="s">
        <v>27</v>
      </c>
      <c r="F437" s="76">
        <v>9.3483799999999992E-34</v>
      </c>
      <c r="G437" s="73">
        <v>1.19171</v>
      </c>
      <c r="H437" s="76">
        <v>1.29741E-27</v>
      </c>
      <c r="I437" s="73">
        <v>17</v>
      </c>
      <c r="J437" s="73">
        <v>43922942</v>
      </c>
      <c r="K437" s="73" t="s">
        <v>762</v>
      </c>
      <c r="L437" s="73">
        <v>1</v>
      </c>
      <c r="M437" s="73" t="s">
        <v>169</v>
      </c>
      <c r="N437" s="73">
        <v>12</v>
      </c>
      <c r="O437" s="73" t="s">
        <v>172</v>
      </c>
    </row>
    <row r="438" spans="1:15" x14ac:dyDescent="0.15">
      <c r="A438" s="73" t="s">
        <v>819</v>
      </c>
      <c r="B438" s="73" t="s">
        <v>794</v>
      </c>
      <c r="C438" s="73" t="s">
        <v>802</v>
      </c>
      <c r="D438" s="73" t="s">
        <v>761</v>
      </c>
      <c r="E438" s="73" t="s">
        <v>27</v>
      </c>
      <c r="F438" s="76">
        <v>1.9877700000000001E-44</v>
      </c>
      <c r="G438" s="73">
        <v>1.2052799999999999</v>
      </c>
      <c r="H438" s="76">
        <v>4.1493599999999999E-37</v>
      </c>
      <c r="I438" s="73">
        <v>17</v>
      </c>
      <c r="J438" s="73">
        <v>43922942</v>
      </c>
      <c r="K438" s="73" t="s">
        <v>762</v>
      </c>
      <c r="L438" s="73">
        <v>1</v>
      </c>
      <c r="M438" s="73" t="s">
        <v>169</v>
      </c>
      <c r="N438" s="73">
        <v>12</v>
      </c>
      <c r="O438" s="73" t="s">
        <v>172</v>
      </c>
    </row>
    <row r="439" spans="1:15" x14ac:dyDescent="0.15">
      <c r="A439" s="73" t="s">
        <v>819</v>
      </c>
      <c r="B439" s="73" t="s">
        <v>759</v>
      </c>
      <c r="C439" s="73" t="s">
        <v>760</v>
      </c>
      <c r="D439" s="73" t="s">
        <v>761</v>
      </c>
      <c r="E439" s="73" t="s">
        <v>147</v>
      </c>
      <c r="F439" s="73">
        <v>1.3721105097637899E-3</v>
      </c>
      <c r="G439" s="73">
        <v>-3.2790522943847198</v>
      </c>
      <c r="H439" s="73">
        <v>3.27020888786481E-3</v>
      </c>
      <c r="I439" s="73">
        <v>17</v>
      </c>
      <c r="J439" s="73">
        <v>43922942</v>
      </c>
      <c r="K439" s="73" t="s">
        <v>762</v>
      </c>
      <c r="L439" s="73">
        <v>1</v>
      </c>
      <c r="M439" s="73" t="s">
        <v>169</v>
      </c>
      <c r="N439" s="73">
        <v>12</v>
      </c>
      <c r="O439" s="73" t="s">
        <v>172</v>
      </c>
    </row>
    <row r="440" spans="1:15" x14ac:dyDescent="0.15">
      <c r="A440" s="73" t="s">
        <v>819</v>
      </c>
      <c r="B440" s="73" t="s">
        <v>794</v>
      </c>
      <c r="C440" s="73" t="s">
        <v>817</v>
      </c>
      <c r="D440" s="73" t="s">
        <v>778</v>
      </c>
      <c r="E440" s="73" t="s">
        <v>27</v>
      </c>
      <c r="F440" s="76">
        <v>7.3480299999999997E-13</v>
      </c>
      <c r="G440" s="73">
        <v>0.89317800000000003</v>
      </c>
      <c r="H440" s="76">
        <v>3.0090500000000002E-29</v>
      </c>
      <c r="I440" s="73">
        <v>17</v>
      </c>
      <c r="J440" s="73">
        <v>43922942</v>
      </c>
      <c r="K440" s="73" t="s">
        <v>779</v>
      </c>
      <c r="L440" s="73">
        <v>1</v>
      </c>
      <c r="M440" s="73" t="s">
        <v>169</v>
      </c>
      <c r="N440" s="73">
        <v>12</v>
      </c>
      <c r="O440" s="73" t="s">
        <v>172</v>
      </c>
    </row>
    <row r="441" spans="1:15" x14ac:dyDescent="0.15">
      <c r="A441" s="73" t="s">
        <v>819</v>
      </c>
      <c r="B441" s="73" t="s">
        <v>763</v>
      </c>
      <c r="C441" s="73" t="s">
        <v>786</v>
      </c>
      <c r="D441" s="73" t="s">
        <v>815</v>
      </c>
      <c r="E441" s="73" t="s">
        <v>27</v>
      </c>
      <c r="F441" s="73" t="s">
        <v>147</v>
      </c>
      <c r="G441" s="73">
        <v>1</v>
      </c>
      <c r="H441" s="73">
        <v>8.9999999999999993E-3</v>
      </c>
      <c r="I441" s="73">
        <v>17</v>
      </c>
      <c r="J441" s="73">
        <v>43922942</v>
      </c>
      <c r="K441" s="73" t="s">
        <v>816</v>
      </c>
      <c r="L441" s="73">
        <v>1</v>
      </c>
      <c r="M441" s="73" t="s">
        <v>169</v>
      </c>
      <c r="N441" s="73">
        <v>12</v>
      </c>
      <c r="O441" s="73" t="s">
        <v>172</v>
      </c>
    </row>
    <row r="442" spans="1:15" x14ac:dyDescent="0.15">
      <c r="A442" s="73" t="s">
        <v>819</v>
      </c>
      <c r="B442" s="73" t="s">
        <v>794</v>
      </c>
      <c r="C442" s="73" t="s">
        <v>799</v>
      </c>
      <c r="D442" s="73" t="s">
        <v>785</v>
      </c>
      <c r="E442" s="73" t="s">
        <v>27</v>
      </c>
      <c r="F442" s="76">
        <v>1.27275E-5</v>
      </c>
      <c r="G442" s="73">
        <v>0.353543</v>
      </c>
      <c r="H442" s="76">
        <v>1.08545E-9</v>
      </c>
      <c r="I442" s="73">
        <v>17</v>
      </c>
      <c r="J442" s="73">
        <v>43922942</v>
      </c>
      <c r="K442" s="73" t="s">
        <v>203</v>
      </c>
      <c r="L442" s="73">
        <v>1</v>
      </c>
      <c r="M442" s="73" t="s">
        <v>169</v>
      </c>
      <c r="N442" s="73">
        <v>12</v>
      </c>
      <c r="O442" s="73" t="s">
        <v>172</v>
      </c>
    </row>
    <row r="443" spans="1:15" x14ac:dyDescent="0.15">
      <c r="A443" s="73" t="s">
        <v>819</v>
      </c>
      <c r="B443" s="73" t="s">
        <v>759</v>
      </c>
      <c r="C443" s="73" t="s">
        <v>768</v>
      </c>
      <c r="D443" s="73" t="s">
        <v>761</v>
      </c>
      <c r="E443" s="73" t="s">
        <v>147</v>
      </c>
      <c r="F443" s="73">
        <v>8.1659441432479496E-3</v>
      </c>
      <c r="G443" s="73">
        <v>-2.68989438809129</v>
      </c>
      <c r="H443" s="73">
        <v>1.9025512288638899E-2</v>
      </c>
      <c r="I443" s="73">
        <v>17</v>
      </c>
      <c r="J443" s="73">
        <v>43922942</v>
      </c>
      <c r="K443" s="73" t="s">
        <v>762</v>
      </c>
      <c r="L443" s="73">
        <v>1</v>
      </c>
      <c r="M443" s="73" t="s">
        <v>169</v>
      </c>
      <c r="N443" s="73">
        <v>12</v>
      </c>
      <c r="O443" s="73" t="s">
        <v>172</v>
      </c>
    </row>
    <row r="444" spans="1:15" x14ac:dyDescent="0.15">
      <c r="A444" s="73" t="s">
        <v>819</v>
      </c>
      <c r="B444" s="73" t="s">
        <v>763</v>
      </c>
      <c r="C444" s="73" t="s">
        <v>777</v>
      </c>
      <c r="D444" s="73" t="s">
        <v>783</v>
      </c>
      <c r="E444" s="73" t="s">
        <v>27</v>
      </c>
      <c r="F444" s="73" t="s">
        <v>147</v>
      </c>
      <c r="G444" s="73">
        <v>1</v>
      </c>
      <c r="H444" s="73">
        <v>8.9999999999999993E-3</v>
      </c>
      <c r="I444" s="73">
        <v>17</v>
      </c>
      <c r="J444" s="73">
        <v>43922942</v>
      </c>
      <c r="K444" s="73" t="s">
        <v>249</v>
      </c>
      <c r="L444" s="73">
        <v>1</v>
      </c>
      <c r="M444" s="73" t="s">
        <v>169</v>
      </c>
      <c r="N444" s="73">
        <v>12</v>
      </c>
      <c r="O444" s="73" t="s">
        <v>172</v>
      </c>
    </row>
    <row r="445" spans="1:15" x14ac:dyDescent="0.15">
      <c r="A445" s="73" t="s">
        <v>819</v>
      </c>
      <c r="B445" s="73" t="s">
        <v>759</v>
      </c>
      <c r="C445" s="73" t="s">
        <v>769</v>
      </c>
      <c r="D445" s="73" t="s">
        <v>765</v>
      </c>
      <c r="E445" s="73" t="s">
        <v>147</v>
      </c>
      <c r="F445" s="76">
        <v>4.6514790949888302E-13</v>
      </c>
      <c r="G445" s="73">
        <v>8.0675101405493503</v>
      </c>
      <c r="H445" s="76">
        <v>1.2519737590318499E-12</v>
      </c>
      <c r="I445" s="73">
        <v>17</v>
      </c>
      <c r="J445" s="73">
        <v>43922942</v>
      </c>
      <c r="K445" s="73" t="s">
        <v>766</v>
      </c>
      <c r="L445" s="73">
        <v>1</v>
      </c>
      <c r="M445" s="73" t="s">
        <v>169</v>
      </c>
      <c r="N445" s="73">
        <v>12</v>
      </c>
      <c r="O445" s="73" t="s">
        <v>172</v>
      </c>
    </row>
    <row r="446" spans="1:15" x14ac:dyDescent="0.15">
      <c r="A446" s="73" t="s">
        <v>819</v>
      </c>
      <c r="B446" s="73" t="s">
        <v>759</v>
      </c>
      <c r="C446" s="73" t="s">
        <v>774</v>
      </c>
      <c r="D446" s="73" t="s">
        <v>790</v>
      </c>
      <c r="E446" s="73" t="s">
        <v>147</v>
      </c>
      <c r="F446" s="73">
        <v>2.8262938014814699E-2</v>
      </c>
      <c r="G446" s="73">
        <v>-2.21940442080898</v>
      </c>
      <c r="H446" s="73">
        <v>4.8151299262692897E-2</v>
      </c>
      <c r="I446" s="73">
        <v>17</v>
      </c>
      <c r="J446" s="73">
        <v>43922942</v>
      </c>
      <c r="K446" s="73" t="s">
        <v>199</v>
      </c>
      <c r="L446" s="73">
        <v>1</v>
      </c>
      <c r="M446" s="73" t="s">
        <v>169</v>
      </c>
      <c r="N446" s="73">
        <v>12</v>
      </c>
      <c r="O446" s="73" t="s">
        <v>172</v>
      </c>
    </row>
    <row r="447" spans="1:15" x14ac:dyDescent="0.15">
      <c r="A447" s="73" t="s">
        <v>819</v>
      </c>
      <c r="B447" s="73" t="s">
        <v>794</v>
      </c>
      <c r="C447" s="73" t="s">
        <v>796</v>
      </c>
      <c r="D447" s="73" t="s">
        <v>771</v>
      </c>
      <c r="E447" s="73" t="s">
        <v>27</v>
      </c>
      <c r="F447" s="76">
        <v>4.5979900000000005E-13</v>
      </c>
      <c r="G447" s="73">
        <v>0.89239100000000005</v>
      </c>
      <c r="H447" s="76">
        <v>1.03581E-9</v>
      </c>
      <c r="I447" s="73">
        <v>17</v>
      </c>
      <c r="J447" s="73">
        <v>43922942</v>
      </c>
      <c r="K447" s="73" t="s">
        <v>772</v>
      </c>
      <c r="L447" s="73">
        <v>1</v>
      </c>
      <c r="M447" s="73" t="s">
        <v>169</v>
      </c>
      <c r="N447" s="73">
        <v>12</v>
      </c>
      <c r="O447" s="73" t="s">
        <v>172</v>
      </c>
    </row>
    <row r="448" spans="1:15" x14ac:dyDescent="0.15">
      <c r="A448" s="73" t="s">
        <v>819</v>
      </c>
      <c r="B448" s="73" t="s">
        <v>794</v>
      </c>
      <c r="C448" s="73" t="s">
        <v>802</v>
      </c>
      <c r="D448" s="73" t="s">
        <v>771</v>
      </c>
      <c r="E448" s="73" t="s">
        <v>27</v>
      </c>
      <c r="F448" s="76">
        <v>2.5528099999999999E-23</v>
      </c>
      <c r="G448" s="73">
        <v>0.989819</v>
      </c>
      <c r="H448" s="76">
        <v>2.05259E-18</v>
      </c>
      <c r="I448" s="73">
        <v>17</v>
      </c>
      <c r="J448" s="73">
        <v>43922942</v>
      </c>
      <c r="K448" s="73" t="s">
        <v>772</v>
      </c>
      <c r="L448" s="73">
        <v>1</v>
      </c>
      <c r="M448" s="73" t="s">
        <v>169</v>
      </c>
      <c r="N448" s="73">
        <v>12</v>
      </c>
      <c r="O448" s="73" t="s">
        <v>172</v>
      </c>
    </row>
    <row r="449" spans="1:15" x14ac:dyDescent="0.15">
      <c r="A449" s="73" t="s">
        <v>819</v>
      </c>
      <c r="B449" s="73" t="s">
        <v>759</v>
      </c>
      <c r="C449" s="73" t="s">
        <v>775</v>
      </c>
      <c r="D449" s="73" t="s">
        <v>785</v>
      </c>
      <c r="E449" s="73" t="s">
        <v>147</v>
      </c>
      <c r="F449" s="76">
        <v>2.1480522568863901E-5</v>
      </c>
      <c r="G449" s="73">
        <v>-4.4282837069194301</v>
      </c>
      <c r="H449" s="73">
        <v>1.2905835401782101E-4</v>
      </c>
      <c r="I449" s="73">
        <v>17</v>
      </c>
      <c r="J449" s="73">
        <v>43922942</v>
      </c>
      <c r="K449" s="73" t="s">
        <v>203</v>
      </c>
      <c r="L449" s="73">
        <v>1</v>
      </c>
      <c r="M449" s="73" t="s">
        <v>169</v>
      </c>
      <c r="N449" s="73">
        <v>12</v>
      </c>
      <c r="O449" s="73" t="s">
        <v>172</v>
      </c>
    </row>
    <row r="450" spans="1:15" x14ac:dyDescent="0.15">
      <c r="A450" s="73" t="s">
        <v>819</v>
      </c>
      <c r="B450" s="73" t="s">
        <v>794</v>
      </c>
      <c r="C450" s="73" t="s">
        <v>802</v>
      </c>
      <c r="D450" s="73" t="s">
        <v>792</v>
      </c>
      <c r="E450" s="73" t="s">
        <v>27</v>
      </c>
      <c r="F450" s="76">
        <v>4.0584200000000002E-18</v>
      </c>
      <c r="G450" s="73">
        <v>0.42750199999999999</v>
      </c>
      <c r="H450" s="76">
        <v>7.2331299999999999E-14</v>
      </c>
      <c r="I450" s="73">
        <v>17</v>
      </c>
      <c r="J450" s="73">
        <v>43922942</v>
      </c>
      <c r="K450" s="73" t="s">
        <v>161</v>
      </c>
      <c r="L450" s="73">
        <v>1</v>
      </c>
      <c r="M450" s="73" t="s">
        <v>169</v>
      </c>
      <c r="N450" s="73">
        <v>12</v>
      </c>
      <c r="O450" s="73" t="s">
        <v>172</v>
      </c>
    </row>
    <row r="451" spans="1:15" x14ac:dyDescent="0.15">
      <c r="A451" s="73" t="s">
        <v>819</v>
      </c>
      <c r="B451" s="73" t="s">
        <v>759</v>
      </c>
      <c r="C451" s="73" t="s">
        <v>775</v>
      </c>
      <c r="D451" s="73" t="s">
        <v>761</v>
      </c>
      <c r="E451" s="73" t="s">
        <v>147</v>
      </c>
      <c r="F451" s="76">
        <v>7.1512713881338198E-15</v>
      </c>
      <c r="G451" s="73">
        <v>8.9295517746533104</v>
      </c>
      <c r="H451" s="76">
        <v>1.9176891446073202E-14</v>
      </c>
      <c r="I451" s="73">
        <v>17</v>
      </c>
      <c r="J451" s="73">
        <v>43922942</v>
      </c>
      <c r="K451" s="73" t="s">
        <v>762</v>
      </c>
      <c r="L451" s="73">
        <v>1</v>
      </c>
      <c r="M451" s="73" t="s">
        <v>169</v>
      </c>
      <c r="N451" s="73">
        <v>12</v>
      </c>
      <c r="O451" s="73" t="s">
        <v>172</v>
      </c>
    </row>
    <row r="452" spans="1:15" x14ac:dyDescent="0.15">
      <c r="A452" s="73" t="s">
        <v>819</v>
      </c>
      <c r="B452" s="73" t="s">
        <v>794</v>
      </c>
      <c r="C452" s="73" t="s">
        <v>795</v>
      </c>
      <c r="D452" s="73" t="s">
        <v>813</v>
      </c>
      <c r="E452" s="73" t="s">
        <v>27</v>
      </c>
      <c r="F452" s="73">
        <v>1.7186600000000001E-4</v>
      </c>
      <c r="G452" s="73">
        <v>-0.14865</v>
      </c>
      <c r="H452" s="76">
        <v>2.1445899999999999E-10</v>
      </c>
      <c r="I452" s="73">
        <v>17</v>
      </c>
      <c r="J452" s="73">
        <v>43922942</v>
      </c>
      <c r="K452" s="73" t="s">
        <v>814</v>
      </c>
      <c r="L452" s="73">
        <v>1</v>
      </c>
      <c r="M452" s="73" t="s">
        <v>169</v>
      </c>
      <c r="N452" s="73">
        <v>12</v>
      </c>
      <c r="O452" s="73" t="s">
        <v>172</v>
      </c>
    </row>
    <row r="453" spans="1:15" x14ac:dyDescent="0.15">
      <c r="A453" s="73" t="s">
        <v>819</v>
      </c>
      <c r="B453" s="73" t="s">
        <v>794</v>
      </c>
      <c r="C453" s="73" t="s">
        <v>796</v>
      </c>
      <c r="D453" s="73" t="s">
        <v>797</v>
      </c>
      <c r="E453" s="73" t="s">
        <v>27</v>
      </c>
      <c r="F453" s="76">
        <v>6.1726299999999996E-8</v>
      </c>
      <c r="G453" s="73">
        <v>0.38664199999999999</v>
      </c>
      <c r="H453" s="76">
        <v>9.3476300000000005E-5</v>
      </c>
      <c r="I453" s="73">
        <v>17</v>
      </c>
      <c r="J453" s="73">
        <v>43922942</v>
      </c>
      <c r="K453" s="73" t="s">
        <v>798</v>
      </c>
      <c r="L453" s="73">
        <v>1</v>
      </c>
      <c r="M453" s="73" t="s">
        <v>169</v>
      </c>
      <c r="N453" s="73">
        <v>12</v>
      </c>
      <c r="O453" s="73" t="s">
        <v>172</v>
      </c>
    </row>
    <row r="454" spans="1:15" x14ac:dyDescent="0.15">
      <c r="A454" s="73" t="s">
        <v>819</v>
      </c>
      <c r="B454" s="73" t="s">
        <v>759</v>
      </c>
      <c r="C454" s="73" t="s">
        <v>784</v>
      </c>
      <c r="D454" s="73" t="s">
        <v>790</v>
      </c>
      <c r="E454" s="73" t="s">
        <v>147</v>
      </c>
      <c r="F454" s="73">
        <v>2.8262938014814699E-2</v>
      </c>
      <c r="G454" s="73">
        <v>-2.21940442080898</v>
      </c>
      <c r="H454" s="73">
        <v>4.8151299262692897E-2</v>
      </c>
      <c r="I454" s="73">
        <v>17</v>
      </c>
      <c r="J454" s="73">
        <v>43922942</v>
      </c>
      <c r="K454" s="73" t="s">
        <v>199</v>
      </c>
      <c r="L454" s="73">
        <v>1</v>
      </c>
      <c r="M454" s="73" t="s">
        <v>169</v>
      </c>
      <c r="N454" s="73">
        <v>12</v>
      </c>
      <c r="O454" s="73" t="s">
        <v>172</v>
      </c>
    </row>
    <row r="455" spans="1:15" x14ac:dyDescent="0.15">
      <c r="A455" s="73" t="s">
        <v>819</v>
      </c>
      <c r="B455" s="73" t="s">
        <v>794</v>
      </c>
      <c r="C455" s="73" t="s">
        <v>799</v>
      </c>
      <c r="D455" s="73" t="s">
        <v>771</v>
      </c>
      <c r="E455" s="73" t="s">
        <v>27</v>
      </c>
      <c r="F455" s="76">
        <v>8.2477700000000006E-33</v>
      </c>
      <c r="G455" s="73">
        <v>1.1078600000000001</v>
      </c>
      <c r="H455" s="76">
        <v>8.4096700000000006E-27</v>
      </c>
      <c r="I455" s="73">
        <v>17</v>
      </c>
      <c r="J455" s="73">
        <v>43922942</v>
      </c>
      <c r="K455" s="73" t="s">
        <v>772</v>
      </c>
      <c r="L455" s="73">
        <v>1</v>
      </c>
      <c r="M455" s="73" t="s">
        <v>169</v>
      </c>
      <c r="N455" s="73">
        <v>12</v>
      </c>
      <c r="O455" s="73" t="s">
        <v>172</v>
      </c>
    </row>
    <row r="456" spans="1:15" x14ac:dyDescent="0.15">
      <c r="A456" s="73" t="s">
        <v>819</v>
      </c>
      <c r="B456" s="73" t="s">
        <v>759</v>
      </c>
      <c r="C456" s="73" t="s">
        <v>775</v>
      </c>
      <c r="D456" s="73" t="s">
        <v>765</v>
      </c>
      <c r="E456" s="73" t="s">
        <v>147</v>
      </c>
      <c r="F456" s="76">
        <v>7.1512713881338198E-15</v>
      </c>
      <c r="G456" s="73">
        <v>8.9295517746533104</v>
      </c>
      <c r="H456" s="76">
        <v>1.9176891446073202E-14</v>
      </c>
      <c r="I456" s="73">
        <v>17</v>
      </c>
      <c r="J456" s="73">
        <v>43922942</v>
      </c>
      <c r="K456" s="73" t="s">
        <v>766</v>
      </c>
      <c r="L456" s="73">
        <v>1</v>
      </c>
      <c r="M456" s="73" t="s">
        <v>169</v>
      </c>
      <c r="N456" s="73">
        <v>12</v>
      </c>
      <c r="O456" s="73" t="s">
        <v>172</v>
      </c>
    </row>
    <row r="457" spans="1:15" x14ac:dyDescent="0.15">
      <c r="A457" s="73" t="s">
        <v>819</v>
      </c>
      <c r="B457" s="73" t="s">
        <v>759</v>
      </c>
      <c r="C457" s="73" t="s">
        <v>775</v>
      </c>
      <c r="D457" s="73" t="s">
        <v>761</v>
      </c>
      <c r="E457" s="73" t="s">
        <v>147</v>
      </c>
      <c r="F457" s="76">
        <v>1.34466422785179E-5</v>
      </c>
      <c r="G457" s="73">
        <v>-4.5453766635951602</v>
      </c>
      <c r="H457" s="76">
        <v>3.1139948138788803E-5</v>
      </c>
      <c r="I457" s="73">
        <v>17</v>
      </c>
      <c r="J457" s="73">
        <v>43922942</v>
      </c>
      <c r="K457" s="73" t="s">
        <v>762</v>
      </c>
      <c r="L457" s="73">
        <v>1</v>
      </c>
      <c r="M457" s="73" t="s">
        <v>169</v>
      </c>
      <c r="N457" s="73">
        <v>12</v>
      </c>
      <c r="O457" s="73" t="s">
        <v>172</v>
      </c>
    </row>
    <row r="458" spans="1:15" x14ac:dyDescent="0.15">
      <c r="A458" s="73" t="s">
        <v>819</v>
      </c>
      <c r="B458" s="73" t="s">
        <v>759</v>
      </c>
      <c r="C458" s="73" t="s">
        <v>774</v>
      </c>
      <c r="D458" s="73" t="s">
        <v>765</v>
      </c>
      <c r="E458" s="73" t="s">
        <v>147</v>
      </c>
      <c r="F458" s="76">
        <v>4.1874330629857899E-12</v>
      </c>
      <c r="G458" s="73">
        <v>7.6709144613436502</v>
      </c>
      <c r="H458" s="76">
        <v>1.17569830145622E-11</v>
      </c>
      <c r="I458" s="73">
        <v>17</v>
      </c>
      <c r="J458" s="73">
        <v>43922942</v>
      </c>
      <c r="K458" s="73" t="s">
        <v>766</v>
      </c>
      <c r="L458" s="73">
        <v>1</v>
      </c>
      <c r="M458" s="73" t="s">
        <v>169</v>
      </c>
      <c r="N458" s="73">
        <v>12</v>
      </c>
      <c r="O458" s="73" t="s">
        <v>172</v>
      </c>
    </row>
    <row r="459" spans="1:15" x14ac:dyDescent="0.15">
      <c r="A459" s="73" t="s">
        <v>819</v>
      </c>
      <c r="B459" s="73" t="s">
        <v>763</v>
      </c>
      <c r="C459" s="73" t="s">
        <v>786</v>
      </c>
      <c r="D459" s="73" t="s">
        <v>785</v>
      </c>
      <c r="E459" s="73" t="s">
        <v>27</v>
      </c>
      <c r="F459" s="73" t="s">
        <v>147</v>
      </c>
      <c r="G459" s="73">
        <v>1</v>
      </c>
      <c r="H459" s="73">
        <v>8.9999999999999993E-3</v>
      </c>
      <c r="I459" s="73">
        <v>17</v>
      </c>
      <c r="J459" s="73">
        <v>43922942</v>
      </c>
      <c r="K459" s="73" t="s">
        <v>203</v>
      </c>
      <c r="L459" s="73">
        <v>1</v>
      </c>
      <c r="M459" s="73" t="s">
        <v>169</v>
      </c>
      <c r="N459" s="73">
        <v>12</v>
      </c>
      <c r="O459" s="73" t="s">
        <v>172</v>
      </c>
    </row>
    <row r="460" spans="1:15" x14ac:dyDescent="0.15">
      <c r="A460" s="73" t="s">
        <v>819</v>
      </c>
      <c r="B460" s="73" t="s">
        <v>763</v>
      </c>
      <c r="C460" s="73" t="s">
        <v>786</v>
      </c>
      <c r="D460" s="73" t="s">
        <v>787</v>
      </c>
      <c r="E460" s="73" t="s">
        <v>26</v>
      </c>
      <c r="F460" s="73" t="s">
        <v>147</v>
      </c>
      <c r="G460" s="73">
        <v>1</v>
      </c>
      <c r="H460" s="73">
        <v>8.9999999999999993E-3</v>
      </c>
      <c r="I460" s="73">
        <v>17</v>
      </c>
      <c r="J460" s="73">
        <v>43922942</v>
      </c>
      <c r="K460" s="73" t="s">
        <v>187</v>
      </c>
      <c r="L460" s="73">
        <v>1</v>
      </c>
      <c r="M460" s="73" t="s">
        <v>169</v>
      </c>
      <c r="N460" s="73">
        <v>12</v>
      </c>
      <c r="O460" s="73" t="s">
        <v>172</v>
      </c>
    </row>
    <row r="461" spans="1:15" x14ac:dyDescent="0.15">
      <c r="A461" s="73" t="s">
        <v>819</v>
      </c>
      <c r="B461" s="73" t="s">
        <v>763</v>
      </c>
      <c r="C461" s="73" t="s">
        <v>786</v>
      </c>
      <c r="D461" s="73" t="s">
        <v>761</v>
      </c>
      <c r="E461" s="73" t="s">
        <v>27</v>
      </c>
      <c r="F461" s="73" t="s">
        <v>147</v>
      </c>
      <c r="G461" s="73">
        <v>1</v>
      </c>
      <c r="H461" s="73">
        <v>8.9999999999999993E-3</v>
      </c>
      <c r="I461" s="73">
        <v>17</v>
      </c>
      <c r="J461" s="73">
        <v>43922942</v>
      </c>
      <c r="K461" s="73" t="s">
        <v>762</v>
      </c>
      <c r="L461" s="73">
        <v>1</v>
      </c>
      <c r="M461" s="73" t="s">
        <v>169</v>
      </c>
      <c r="N461" s="73">
        <v>12</v>
      </c>
      <c r="O461" s="73" t="s">
        <v>172</v>
      </c>
    </row>
    <row r="462" spans="1:15" x14ac:dyDescent="0.15">
      <c r="A462" s="73" t="s">
        <v>819</v>
      </c>
      <c r="B462" s="73" t="s">
        <v>794</v>
      </c>
      <c r="C462" s="73" t="s">
        <v>806</v>
      </c>
      <c r="D462" s="73" t="s">
        <v>792</v>
      </c>
      <c r="E462" s="73" t="s">
        <v>27</v>
      </c>
      <c r="F462" s="76">
        <v>4.77368E-9</v>
      </c>
      <c r="G462" s="73">
        <v>0.24071500000000001</v>
      </c>
      <c r="H462" s="76">
        <v>4.5556099999999999E-6</v>
      </c>
      <c r="I462" s="73">
        <v>17</v>
      </c>
      <c r="J462" s="73">
        <v>43922942</v>
      </c>
      <c r="K462" s="73" t="s">
        <v>161</v>
      </c>
      <c r="L462" s="73">
        <v>1</v>
      </c>
      <c r="M462" s="73" t="s">
        <v>169</v>
      </c>
      <c r="N462" s="73">
        <v>12</v>
      </c>
      <c r="O462" s="73" t="s">
        <v>172</v>
      </c>
    </row>
    <row r="463" spans="1:15" x14ac:dyDescent="0.15">
      <c r="A463" s="73" t="s">
        <v>819</v>
      </c>
      <c r="B463" s="73" t="s">
        <v>794</v>
      </c>
      <c r="C463" s="73" t="s">
        <v>805</v>
      </c>
      <c r="D463" s="73" t="s">
        <v>778</v>
      </c>
      <c r="E463" s="73" t="s">
        <v>27</v>
      </c>
      <c r="F463" s="76">
        <v>1.0901800000000001E-13</v>
      </c>
      <c r="G463" s="73">
        <v>0.78207400000000005</v>
      </c>
      <c r="H463" s="76">
        <v>4.8668999999999999E-42</v>
      </c>
      <c r="I463" s="73">
        <v>17</v>
      </c>
      <c r="J463" s="73">
        <v>43922942</v>
      </c>
      <c r="K463" s="73" t="s">
        <v>779</v>
      </c>
      <c r="L463" s="73">
        <v>1</v>
      </c>
      <c r="M463" s="73" t="s">
        <v>169</v>
      </c>
      <c r="N463" s="73">
        <v>12</v>
      </c>
      <c r="O463" s="73" t="s">
        <v>172</v>
      </c>
    </row>
    <row r="464" spans="1:15" x14ac:dyDescent="0.15">
      <c r="A464" s="73" t="s">
        <v>819</v>
      </c>
      <c r="B464" s="73" t="s">
        <v>759</v>
      </c>
      <c r="C464" s="73" t="s">
        <v>774</v>
      </c>
      <c r="D464" s="73" t="s">
        <v>761</v>
      </c>
      <c r="E464" s="73" t="s">
        <v>147</v>
      </c>
      <c r="F464" s="73">
        <v>1.59256555143612E-2</v>
      </c>
      <c r="G464" s="73">
        <v>-2.4438824108099402</v>
      </c>
      <c r="H464" s="73">
        <v>3.3425931283971699E-2</v>
      </c>
      <c r="I464" s="73">
        <v>17</v>
      </c>
      <c r="J464" s="73">
        <v>43922942</v>
      </c>
      <c r="K464" s="73" t="s">
        <v>762</v>
      </c>
      <c r="L464" s="73">
        <v>1</v>
      </c>
      <c r="M464" s="73" t="s">
        <v>169</v>
      </c>
      <c r="N464" s="73">
        <v>12</v>
      </c>
      <c r="O464" s="73" t="s">
        <v>172</v>
      </c>
    </row>
    <row r="465" spans="1:15" x14ac:dyDescent="0.15">
      <c r="A465" s="73" t="s">
        <v>819</v>
      </c>
      <c r="B465" s="73" t="s">
        <v>794</v>
      </c>
      <c r="C465" s="73" t="s">
        <v>803</v>
      </c>
      <c r="D465" s="73" t="s">
        <v>771</v>
      </c>
      <c r="E465" s="73" t="s">
        <v>27</v>
      </c>
      <c r="F465" s="76">
        <v>3.1774599999999998E-26</v>
      </c>
      <c r="G465" s="73">
        <v>1.1295200000000001</v>
      </c>
      <c r="H465" s="76">
        <v>2.1304900000000001E-20</v>
      </c>
      <c r="I465" s="73">
        <v>17</v>
      </c>
      <c r="J465" s="73">
        <v>43922942</v>
      </c>
      <c r="K465" s="73" t="s">
        <v>772</v>
      </c>
      <c r="L465" s="73">
        <v>1</v>
      </c>
      <c r="M465" s="73" t="s">
        <v>169</v>
      </c>
      <c r="N465" s="73">
        <v>12</v>
      </c>
      <c r="O465" s="73" t="s">
        <v>172</v>
      </c>
    </row>
    <row r="466" spans="1:15" x14ac:dyDescent="0.15">
      <c r="A466" s="73" t="s">
        <v>819</v>
      </c>
      <c r="B466" s="73" t="s">
        <v>763</v>
      </c>
      <c r="C466" s="73" t="s">
        <v>786</v>
      </c>
      <c r="D466" s="73" t="s">
        <v>780</v>
      </c>
      <c r="E466" s="73" t="s">
        <v>27</v>
      </c>
      <c r="F466" s="73" t="s">
        <v>147</v>
      </c>
      <c r="G466" s="73">
        <v>1</v>
      </c>
      <c r="H466" s="73">
        <v>8.9999999999999993E-3</v>
      </c>
      <c r="I466" s="73">
        <v>17</v>
      </c>
      <c r="J466" s="73">
        <v>43922942</v>
      </c>
      <c r="K466" s="73" t="s">
        <v>165</v>
      </c>
      <c r="L466" s="73">
        <v>1</v>
      </c>
      <c r="M466" s="73" t="s">
        <v>169</v>
      </c>
      <c r="N466" s="73">
        <v>12</v>
      </c>
      <c r="O466" s="73" t="s">
        <v>172</v>
      </c>
    </row>
    <row r="467" spans="1:15" x14ac:dyDescent="0.15">
      <c r="A467" s="73" t="s">
        <v>819</v>
      </c>
      <c r="B467" s="73" t="s">
        <v>759</v>
      </c>
      <c r="C467" s="73" t="s">
        <v>760</v>
      </c>
      <c r="D467" s="73" t="s">
        <v>787</v>
      </c>
      <c r="E467" s="73" t="s">
        <v>147</v>
      </c>
      <c r="F467" s="73">
        <v>1.2116313969008799E-3</v>
      </c>
      <c r="G467" s="73">
        <v>3.3172587148992601</v>
      </c>
      <c r="H467" s="73">
        <v>1.069927124257E-2</v>
      </c>
      <c r="I467" s="73">
        <v>17</v>
      </c>
      <c r="J467" s="73">
        <v>43922942</v>
      </c>
      <c r="K467" s="73" t="s">
        <v>187</v>
      </c>
      <c r="L467" s="73">
        <v>1</v>
      </c>
      <c r="M467" s="73" t="s">
        <v>169</v>
      </c>
      <c r="N467" s="73">
        <v>12</v>
      </c>
      <c r="O467" s="73" t="s">
        <v>172</v>
      </c>
    </row>
    <row r="468" spans="1:15" x14ac:dyDescent="0.15">
      <c r="A468" s="73" t="s">
        <v>819</v>
      </c>
      <c r="B468" s="73" t="s">
        <v>794</v>
      </c>
      <c r="C468" s="73" t="s">
        <v>803</v>
      </c>
      <c r="D468" s="73" t="s">
        <v>778</v>
      </c>
      <c r="E468" s="73" t="s">
        <v>27</v>
      </c>
      <c r="F468" s="76">
        <v>5.0633500000000001E-11</v>
      </c>
      <c r="G468" s="73">
        <v>0.76688500000000004</v>
      </c>
      <c r="H468" s="76">
        <v>3.8200499999999999E-31</v>
      </c>
      <c r="I468" s="73">
        <v>17</v>
      </c>
      <c r="J468" s="73">
        <v>43922942</v>
      </c>
      <c r="K468" s="73" t="s">
        <v>779</v>
      </c>
      <c r="L468" s="73">
        <v>1</v>
      </c>
      <c r="M468" s="73" t="s">
        <v>169</v>
      </c>
      <c r="N468" s="73">
        <v>12</v>
      </c>
      <c r="O468" s="73" t="s">
        <v>172</v>
      </c>
    </row>
    <row r="469" spans="1:15" x14ac:dyDescent="0.15">
      <c r="A469" s="73" t="s">
        <v>819</v>
      </c>
      <c r="B469" s="73" t="s">
        <v>794</v>
      </c>
      <c r="C469" s="73" t="s">
        <v>795</v>
      </c>
      <c r="D469" s="73" t="s">
        <v>778</v>
      </c>
      <c r="E469" s="73" t="s">
        <v>27</v>
      </c>
      <c r="F469" s="76">
        <v>6.2696999999999996E-27</v>
      </c>
      <c r="G469" s="73">
        <v>1.0417799999999999</v>
      </c>
      <c r="H469" s="76">
        <v>1.32888E-33</v>
      </c>
      <c r="I469" s="73">
        <v>17</v>
      </c>
      <c r="J469" s="73">
        <v>43922942</v>
      </c>
      <c r="K469" s="73" t="s">
        <v>779</v>
      </c>
      <c r="L469" s="73">
        <v>1</v>
      </c>
      <c r="M469" s="73" t="s">
        <v>169</v>
      </c>
      <c r="N469" s="73">
        <v>12</v>
      </c>
      <c r="O469" s="73" t="s">
        <v>172</v>
      </c>
    </row>
    <row r="470" spans="1:15" x14ac:dyDescent="0.15">
      <c r="A470" s="73" t="s">
        <v>819</v>
      </c>
      <c r="B470" s="73" t="s">
        <v>759</v>
      </c>
      <c r="C470" s="73" t="s">
        <v>774</v>
      </c>
      <c r="D470" s="73" t="s">
        <v>761</v>
      </c>
      <c r="E470" s="73" t="s">
        <v>147</v>
      </c>
      <c r="F470" s="76">
        <v>4.1874330629857899E-12</v>
      </c>
      <c r="G470" s="73">
        <v>7.6709144613436502</v>
      </c>
      <c r="H470" s="76">
        <v>1.17569830145622E-11</v>
      </c>
      <c r="I470" s="73">
        <v>17</v>
      </c>
      <c r="J470" s="73">
        <v>43922942</v>
      </c>
      <c r="K470" s="73" t="s">
        <v>762</v>
      </c>
      <c r="L470" s="73">
        <v>1</v>
      </c>
      <c r="M470" s="73" t="s">
        <v>169</v>
      </c>
      <c r="N470" s="73">
        <v>12</v>
      </c>
      <c r="O470" s="73" t="s">
        <v>172</v>
      </c>
    </row>
    <row r="471" spans="1:15" x14ac:dyDescent="0.15">
      <c r="A471" s="73" t="s">
        <v>819</v>
      </c>
      <c r="B471" s="73" t="s">
        <v>794</v>
      </c>
      <c r="C471" s="73" t="s">
        <v>796</v>
      </c>
      <c r="D471" s="73" t="s">
        <v>761</v>
      </c>
      <c r="E471" s="73" t="s">
        <v>27</v>
      </c>
      <c r="F471" s="76">
        <v>1.15821E-29</v>
      </c>
      <c r="G471" s="73">
        <v>1.2255199999999999</v>
      </c>
      <c r="H471" s="76">
        <v>2.2059899999999999E-23</v>
      </c>
      <c r="I471" s="73">
        <v>17</v>
      </c>
      <c r="J471" s="73">
        <v>43922942</v>
      </c>
      <c r="K471" s="73" t="s">
        <v>762</v>
      </c>
      <c r="L471" s="73">
        <v>1</v>
      </c>
      <c r="M471" s="73" t="s">
        <v>169</v>
      </c>
      <c r="N471" s="73">
        <v>12</v>
      </c>
      <c r="O471" s="73" t="s">
        <v>172</v>
      </c>
    </row>
    <row r="472" spans="1:15" x14ac:dyDescent="0.15">
      <c r="A472" s="73" t="s">
        <v>819</v>
      </c>
      <c r="B472" s="73" t="s">
        <v>759</v>
      </c>
      <c r="C472" s="73" t="s">
        <v>760</v>
      </c>
      <c r="D472" s="73" t="s">
        <v>785</v>
      </c>
      <c r="E472" s="73" t="s">
        <v>147</v>
      </c>
      <c r="F472" s="73">
        <v>3.7975454209667299E-4</v>
      </c>
      <c r="G472" s="73">
        <v>-3.6600273025571299</v>
      </c>
      <c r="H472" s="73">
        <v>2.69014798515535E-3</v>
      </c>
      <c r="I472" s="73">
        <v>17</v>
      </c>
      <c r="J472" s="73">
        <v>43922942</v>
      </c>
      <c r="K472" s="73" t="s">
        <v>203</v>
      </c>
      <c r="L472" s="73">
        <v>1</v>
      </c>
      <c r="M472" s="73" t="s">
        <v>169</v>
      </c>
      <c r="N472" s="73">
        <v>12</v>
      </c>
      <c r="O472" s="73" t="s">
        <v>172</v>
      </c>
    </row>
    <row r="473" spans="1:15" x14ac:dyDescent="0.15">
      <c r="A473" s="73" t="s">
        <v>819</v>
      </c>
      <c r="B473" s="73" t="s">
        <v>763</v>
      </c>
      <c r="C473" s="73" t="s">
        <v>786</v>
      </c>
      <c r="D473" s="73" t="s">
        <v>783</v>
      </c>
      <c r="E473" s="73" t="s">
        <v>27</v>
      </c>
      <c r="F473" s="73" t="s">
        <v>147</v>
      </c>
      <c r="G473" s="73">
        <v>1</v>
      </c>
      <c r="H473" s="73">
        <v>8.9999999999999993E-3</v>
      </c>
      <c r="I473" s="73">
        <v>17</v>
      </c>
      <c r="J473" s="73">
        <v>43922942</v>
      </c>
      <c r="K473" s="73" t="s">
        <v>249</v>
      </c>
      <c r="L473" s="73">
        <v>1</v>
      </c>
      <c r="M473" s="73" t="s">
        <v>169</v>
      </c>
      <c r="N473" s="73">
        <v>12</v>
      </c>
      <c r="O473" s="73" t="s">
        <v>172</v>
      </c>
    </row>
    <row r="474" spans="1:15" x14ac:dyDescent="0.15">
      <c r="A474" s="73" t="s">
        <v>819</v>
      </c>
      <c r="B474" s="73" t="s">
        <v>794</v>
      </c>
      <c r="C474" s="73" t="s">
        <v>799</v>
      </c>
      <c r="D474" s="73" t="s">
        <v>808</v>
      </c>
      <c r="E474" s="73" t="s">
        <v>27</v>
      </c>
      <c r="F474" s="76">
        <v>5.1187500000000002E-19</v>
      </c>
      <c r="G474" s="73">
        <v>-0.64096600000000004</v>
      </c>
      <c r="H474" s="76">
        <v>1.7590500000000001E-15</v>
      </c>
      <c r="I474" s="73">
        <v>17</v>
      </c>
      <c r="J474" s="73">
        <v>43922942</v>
      </c>
      <c r="K474" s="73" t="s">
        <v>809</v>
      </c>
      <c r="L474" s="73">
        <v>1</v>
      </c>
      <c r="M474" s="73" t="s">
        <v>169</v>
      </c>
      <c r="N474" s="73">
        <v>12</v>
      </c>
      <c r="O474" s="73" t="s">
        <v>172</v>
      </c>
    </row>
    <row r="475" spans="1:15" x14ac:dyDescent="0.15">
      <c r="A475" s="73" t="s">
        <v>819</v>
      </c>
      <c r="B475" s="73" t="s">
        <v>794</v>
      </c>
      <c r="C475" s="73" t="s">
        <v>796</v>
      </c>
      <c r="D475" s="73" t="s">
        <v>778</v>
      </c>
      <c r="E475" s="73" t="s">
        <v>27</v>
      </c>
      <c r="F475" s="76">
        <v>1.2157900000000001E-7</v>
      </c>
      <c r="G475" s="73">
        <v>0.67051000000000005</v>
      </c>
      <c r="H475" s="76">
        <v>3.11336E-25</v>
      </c>
      <c r="I475" s="73">
        <v>17</v>
      </c>
      <c r="J475" s="73">
        <v>43922942</v>
      </c>
      <c r="K475" s="73" t="s">
        <v>779</v>
      </c>
      <c r="L475" s="73">
        <v>1</v>
      </c>
      <c r="M475" s="73" t="s">
        <v>169</v>
      </c>
      <c r="N475" s="73">
        <v>12</v>
      </c>
      <c r="O475" s="73" t="s">
        <v>172</v>
      </c>
    </row>
    <row r="476" spans="1:15" x14ac:dyDescent="0.15">
      <c r="A476" s="73" t="s">
        <v>819</v>
      </c>
      <c r="B476" s="73" t="s">
        <v>794</v>
      </c>
      <c r="C476" s="73" t="s">
        <v>795</v>
      </c>
      <c r="D476" s="73" t="s">
        <v>787</v>
      </c>
      <c r="E476" s="73" t="s">
        <v>27</v>
      </c>
      <c r="F476" s="76">
        <v>7.9353600000000005E-7</v>
      </c>
      <c r="G476" s="73">
        <v>-0.28580499999999998</v>
      </c>
      <c r="H476" s="76">
        <v>7.4208200000000006E-5</v>
      </c>
      <c r="I476" s="73">
        <v>17</v>
      </c>
      <c r="J476" s="73">
        <v>43922942</v>
      </c>
      <c r="K476" s="73" t="s">
        <v>187</v>
      </c>
      <c r="L476" s="73">
        <v>1</v>
      </c>
      <c r="M476" s="73" t="s">
        <v>169</v>
      </c>
      <c r="N476" s="73">
        <v>12</v>
      </c>
      <c r="O476" s="73" t="s">
        <v>172</v>
      </c>
    </row>
    <row r="477" spans="1:15" x14ac:dyDescent="0.15">
      <c r="A477" s="73" t="s">
        <v>819</v>
      </c>
      <c r="B477" s="73" t="s">
        <v>759</v>
      </c>
      <c r="C477" s="73" t="s">
        <v>760</v>
      </c>
      <c r="D477" s="73" t="s">
        <v>780</v>
      </c>
      <c r="E477" s="73" t="s">
        <v>147</v>
      </c>
      <c r="F477" s="76">
        <v>1.43777353847513E-6</v>
      </c>
      <c r="G477" s="73">
        <v>-5.0808796240111196</v>
      </c>
      <c r="H477" s="76">
        <v>1.3526027090552301E-5</v>
      </c>
      <c r="I477" s="73">
        <v>17</v>
      </c>
      <c r="J477" s="73">
        <v>43922942</v>
      </c>
      <c r="K477" s="73" t="s">
        <v>165</v>
      </c>
      <c r="L477" s="73">
        <v>1</v>
      </c>
      <c r="M477" s="73" t="s">
        <v>169</v>
      </c>
      <c r="N477" s="73">
        <v>12</v>
      </c>
      <c r="O477" s="73" t="s">
        <v>172</v>
      </c>
    </row>
    <row r="478" spans="1:15" x14ac:dyDescent="0.15">
      <c r="A478" s="73" t="s">
        <v>819</v>
      </c>
      <c r="B478" s="73" t="s">
        <v>794</v>
      </c>
      <c r="C478" s="73" t="s">
        <v>807</v>
      </c>
      <c r="D478" s="73" t="s">
        <v>761</v>
      </c>
      <c r="E478" s="73" t="s">
        <v>27</v>
      </c>
      <c r="F478" s="76">
        <v>1.07442E-21</v>
      </c>
      <c r="G478" s="73">
        <v>1.11361</v>
      </c>
      <c r="H478" s="76">
        <v>2.4814299999999998E-16</v>
      </c>
      <c r="I478" s="73">
        <v>17</v>
      </c>
      <c r="J478" s="73">
        <v>43922942</v>
      </c>
      <c r="K478" s="73" t="s">
        <v>762</v>
      </c>
      <c r="L478" s="73">
        <v>1</v>
      </c>
      <c r="M478" s="73" t="s">
        <v>169</v>
      </c>
      <c r="N478" s="73">
        <v>12</v>
      </c>
      <c r="O478" s="73" t="s">
        <v>172</v>
      </c>
    </row>
    <row r="479" spans="1:15" x14ac:dyDescent="0.15">
      <c r="A479" s="73" t="s">
        <v>819</v>
      </c>
      <c r="B479" s="73" t="s">
        <v>794</v>
      </c>
      <c r="C479" s="73" t="s">
        <v>806</v>
      </c>
      <c r="D479" s="73" t="s">
        <v>761</v>
      </c>
      <c r="E479" s="73" t="s">
        <v>27</v>
      </c>
      <c r="F479" s="76">
        <v>7.4746200000000003E-41</v>
      </c>
      <c r="G479" s="73">
        <v>1.2219899999999999</v>
      </c>
      <c r="H479" s="76">
        <v>7.0678199999999995E-35</v>
      </c>
      <c r="I479" s="73">
        <v>17</v>
      </c>
      <c r="J479" s="73">
        <v>43922942</v>
      </c>
      <c r="K479" s="73" t="s">
        <v>762</v>
      </c>
      <c r="L479" s="73">
        <v>1</v>
      </c>
      <c r="M479" s="73" t="s">
        <v>169</v>
      </c>
      <c r="N479" s="73">
        <v>12</v>
      </c>
      <c r="O479" s="73" t="s">
        <v>172</v>
      </c>
    </row>
    <row r="480" spans="1:15" x14ac:dyDescent="0.15">
      <c r="A480" s="73" t="s">
        <v>819</v>
      </c>
      <c r="B480" s="73" t="s">
        <v>759</v>
      </c>
      <c r="C480" s="73" t="s">
        <v>775</v>
      </c>
      <c r="D480" s="73" t="s">
        <v>780</v>
      </c>
      <c r="E480" s="73" t="s">
        <v>147</v>
      </c>
      <c r="F480" s="73">
        <v>7.2408919499841197E-4</v>
      </c>
      <c r="G480" s="73">
        <v>-3.4722424448971601</v>
      </c>
      <c r="H480" s="73">
        <v>3.2741610643964702E-3</v>
      </c>
      <c r="I480" s="73">
        <v>17</v>
      </c>
      <c r="J480" s="73">
        <v>43922942</v>
      </c>
      <c r="K480" s="73" t="s">
        <v>165</v>
      </c>
      <c r="L480" s="73">
        <v>1</v>
      </c>
      <c r="M480" s="73" t="s">
        <v>169</v>
      </c>
      <c r="N480" s="73">
        <v>12</v>
      </c>
      <c r="O480" s="73" t="s">
        <v>172</v>
      </c>
    </row>
    <row r="481" spans="1:15" x14ac:dyDescent="0.15">
      <c r="A481" s="73" t="s">
        <v>819</v>
      </c>
      <c r="B481" s="73" t="s">
        <v>794</v>
      </c>
      <c r="C481" s="73" t="s">
        <v>802</v>
      </c>
      <c r="D481" s="73" t="s">
        <v>778</v>
      </c>
      <c r="E481" s="73" t="s">
        <v>27</v>
      </c>
      <c r="F481" s="76">
        <v>7.5975200000000005E-9</v>
      </c>
      <c r="G481" s="73">
        <v>0.65105199999999996</v>
      </c>
      <c r="H481" s="76">
        <v>2.0765400000000002E-40</v>
      </c>
      <c r="I481" s="73">
        <v>17</v>
      </c>
      <c r="J481" s="73">
        <v>43922942</v>
      </c>
      <c r="K481" s="73" t="s">
        <v>779</v>
      </c>
      <c r="L481" s="73">
        <v>1</v>
      </c>
      <c r="M481" s="73" t="s">
        <v>169</v>
      </c>
      <c r="N481" s="73">
        <v>12</v>
      </c>
      <c r="O481" s="73" t="s">
        <v>172</v>
      </c>
    </row>
    <row r="482" spans="1:15" x14ac:dyDescent="0.15">
      <c r="A482" s="73" t="s">
        <v>819</v>
      </c>
      <c r="B482" s="73" t="s">
        <v>759</v>
      </c>
      <c r="C482" s="73" t="s">
        <v>775</v>
      </c>
      <c r="D482" s="73" t="s">
        <v>787</v>
      </c>
      <c r="E482" s="73" t="s">
        <v>147</v>
      </c>
      <c r="F482" s="76">
        <v>8.2087546590654308E-6</v>
      </c>
      <c r="G482" s="73">
        <v>-4.6667524961419602</v>
      </c>
      <c r="H482" s="73">
        <v>1.5220520956071699E-4</v>
      </c>
      <c r="I482" s="73">
        <v>17</v>
      </c>
      <c r="J482" s="73">
        <v>43922942</v>
      </c>
      <c r="K482" s="73" t="s">
        <v>187</v>
      </c>
      <c r="L482" s="73">
        <v>1</v>
      </c>
      <c r="M482" s="73" t="s">
        <v>169</v>
      </c>
      <c r="N482" s="73">
        <v>12</v>
      </c>
      <c r="O482" s="73" t="s">
        <v>172</v>
      </c>
    </row>
    <row r="483" spans="1:15" x14ac:dyDescent="0.15">
      <c r="A483" s="73" t="s">
        <v>819</v>
      </c>
      <c r="B483" s="73" t="s">
        <v>763</v>
      </c>
      <c r="C483" s="73" t="s">
        <v>777</v>
      </c>
      <c r="D483" s="73" t="s">
        <v>765</v>
      </c>
      <c r="E483" s="73" t="s">
        <v>27</v>
      </c>
      <c r="F483" s="73" t="s">
        <v>147</v>
      </c>
      <c r="G483" s="73">
        <v>1</v>
      </c>
      <c r="H483" s="73">
        <v>8.9999999999999993E-3</v>
      </c>
      <c r="I483" s="73">
        <v>17</v>
      </c>
      <c r="J483" s="73">
        <v>43922942</v>
      </c>
      <c r="K483" s="73" t="s">
        <v>766</v>
      </c>
      <c r="L483" s="73">
        <v>1</v>
      </c>
      <c r="M483" s="73" t="s">
        <v>169</v>
      </c>
      <c r="N483" s="73">
        <v>12</v>
      </c>
      <c r="O483" s="73" t="s">
        <v>172</v>
      </c>
    </row>
    <row r="484" spans="1:15" x14ac:dyDescent="0.15">
      <c r="A484" s="73" t="s">
        <v>819</v>
      </c>
      <c r="B484" s="73" t="s">
        <v>794</v>
      </c>
      <c r="C484" s="73" t="s">
        <v>802</v>
      </c>
      <c r="D484" s="73" t="s">
        <v>797</v>
      </c>
      <c r="E484" s="73" t="s">
        <v>27</v>
      </c>
      <c r="F484" s="76">
        <v>1.54788E-13</v>
      </c>
      <c r="G484" s="73">
        <v>0.40905599999999998</v>
      </c>
      <c r="H484" s="76">
        <v>3.42523E-13</v>
      </c>
      <c r="I484" s="73">
        <v>17</v>
      </c>
      <c r="J484" s="73">
        <v>43922942</v>
      </c>
      <c r="K484" s="73" t="s">
        <v>798</v>
      </c>
      <c r="L484" s="73">
        <v>1</v>
      </c>
      <c r="M484" s="73" t="s">
        <v>169</v>
      </c>
      <c r="N484" s="73">
        <v>12</v>
      </c>
      <c r="O484" s="73" t="s">
        <v>172</v>
      </c>
    </row>
    <row r="485" spans="1:15" x14ac:dyDescent="0.15">
      <c r="A485" s="73" t="s">
        <v>819</v>
      </c>
      <c r="B485" s="73" t="s">
        <v>759</v>
      </c>
      <c r="C485" s="73" t="s">
        <v>775</v>
      </c>
      <c r="D485" s="73" t="s">
        <v>790</v>
      </c>
      <c r="E485" s="73" t="s">
        <v>147</v>
      </c>
      <c r="F485" s="73">
        <v>2.1759262221231102E-3</v>
      </c>
      <c r="G485" s="73">
        <v>-3.13459490293104</v>
      </c>
      <c r="H485" s="73">
        <v>4.67071255351258E-3</v>
      </c>
      <c r="I485" s="73">
        <v>17</v>
      </c>
      <c r="J485" s="73">
        <v>43922942</v>
      </c>
      <c r="K485" s="73" t="s">
        <v>199</v>
      </c>
      <c r="L485" s="73">
        <v>1</v>
      </c>
      <c r="M485" s="73" t="s">
        <v>169</v>
      </c>
      <c r="N485" s="73">
        <v>12</v>
      </c>
      <c r="O485" s="73" t="s">
        <v>172</v>
      </c>
    </row>
    <row r="486" spans="1:15" x14ac:dyDescent="0.15">
      <c r="A486" s="73" t="s">
        <v>819</v>
      </c>
      <c r="B486" s="73" t="s">
        <v>794</v>
      </c>
      <c r="C486" s="73" t="s">
        <v>805</v>
      </c>
      <c r="D486" s="73" t="s">
        <v>797</v>
      </c>
      <c r="E486" s="73" t="s">
        <v>27</v>
      </c>
      <c r="F486" s="76">
        <v>9.20647E-14</v>
      </c>
      <c r="G486" s="73">
        <v>0.44066699999999998</v>
      </c>
      <c r="H486" s="76">
        <v>5.2486399999999997E-12</v>
      </c>
      <c r="I486" s="73">
        <v>17</v>
      </c>
      <c r="J486" s="73">
        <v>43922942</v>
      </c>
      <c r="K486" s="73" t="s">
        <v>798</v>
      </c>
      <c r="L486" s="73">
        <v>1</v>
      </c>
      <c r="M486" s="73" t="s">
        <v>169</v>
      </c>
      <c r="N486" s="73">
        <v>12</v>
      </c>
      <c r="O486" s="73" t="s">
        <v>172</v>
      </c>
    </row>
    <row r="487" spans="1:15" x14ac:dyDescent="0.15">
      <c r="A487" s="73" t="s">
        <v>819</v>
      </c>
      <c r="B487" s="73" t="s">
        <v>759</v>
      </c>
      <c r="C487" s="73" t="s">
        <v>769</v>
      </c>
      <c r="D487" s="73" t="s">
        <v>788</v>
      </c>
      <c r="E487" s="73" t="s">
        <v>147</v>
      </c>
      <c r="F487" s="73">
        <v>1.57421945514057E-2</v>
      </c>
      <c r="G487" s="73">
        <v>-2.4477318928385099</v>
      </c>
      <c r="H487" s="73">
        <v>2.9785128681156899E-2</v>
      </c>
      <c r="I487" s="73">
        <v>17</v>
      </c>
      <c r="J487" s="73">
        <v>43922942</v>
      </c>
      <c r="K487" s="73" t="s">
        <v>789</v>
      </c>
      <c r="L487" s="73">
        <v>1</v>
      </c>
      <c r="M487" s="73" t="s">
        <v>169</v>
      </c>
      <c r="N487" s="73">
        <v>12</v>
      </c>
      <c r="O487" s="73" t="s">
        <v>172</v>
      </c>
    </row>
    <row r="488" spans="1:15" x14ac:dyDescent="0.15">
      <c r="A488" s="73" t="s">
        <v>819</v>
      </c>
      <c r="B488" s="73" t="s">
        <v>794</v>
      </c>
      <c r="C488" s="73" t="s">
        <v>795</v>
      </c>
      <c r="D488" s="73" t="s">
        <v>761</v>
      </c>
      <c r="E488" s="73" t="s">
        <v>27</v>
      </c>
      <c r="F488" s="76">
        <v>1.4053099999999999E-51</v>
      </c>
      <c r="G488" s="73">
        <v>1.18601</v>
      </c>
      <c r="H488" s="76">
        <v>7.9119000000000003E-44</v>
      </c>
      <c r="I488" s="73">
        <v>17</v>
      </c>
      <c r="J488" s="73">
        <v>43922942</v>
      </c>
      <c r="K488" s="73" t="s">
        <v>762</v>
      </c>
      <c r="L488" s="73">
        <v>1</v>
      </c>
      <c r="M488" s="73" t="s">
        <v>169</v>
      </c>
      <c r="N488" s="73">
        <v>12</v>
      </c>
      <c r="O488" s="73" t="s">
        <v>172</v>
      </c>
    </row>
    <row r="489" spans="1:15" x14ac:dyDescent="0.15">
      <c r="A489" s="73" t="s">
        <v>819</v>
      </c>
      <c r="B489" s="73" t="s">
        <v>759</v>
      </c>
      <c r="C489" s="73" t="s">
        <v>760</v>
      </c>
      <c r="D489" s="73" t="s">
        <v>761</v>
      </c>
      <c r="E489" s="73" t="s">
        <v>147</v>
      </c>
      <c r="F489" s="76">
        <v>1.43451463703268E-8</v>
      </c>
      <c r="G489" s="73">
        <v>6.09632009249394</v>
      </c>
      <c r="H489" s="76">
        <v>3.6222432904010197E-8</v>
      </c>
      <c r="I489" s="73">
        <v>17</v>
      </c>
      <c r="J489" s="73">
        <v>43922942</v>
      </c>
      <c r="K489" s="73" t="s">
        <v>762</v>
      </c>
      <c r="L489" s="73">
        <v>1</v>
      </c>
      <c r="M489" s="73" t="s">
        <v>169</v>
      </c>
      <c r="N489" s="73">
        <v>12</v>
      </c>
      <c r="O489" s="73" t="s">
        <v>172</v>
      </c>
    </row>
    <row r="490" spans="1:15" x14ac:dyDescent="0.15">
      <c r="A490" s="73" t="s">
        <v>820</v>
      </c>
      <c r="B490" s="73" t="s">
        <v>794</v>
      </c>
      <c r="C490" s="73" t="s">
        <v>801</v>
      </c>
      <c r="D490" s="73" t="s">
        <v>771</v>
      </c>
      <c r="E490" s="73" t="s">
        <v>30</v>
      </c>
      <c r="F490" s="76">
        <v>3.7547100000000001E-10</v>
      </c>
      <c r="G490" s="73">
        <v>0.68339899999999998</v>
      </c>
      <c r="H490" s="76">
        <v>5.4461999999999996E-7</v>
      </c>
      <c r="I490" s="73">
        <v>17</v>
      </c>
      <c r="J490" s="73">
        <v>43923266</v>
      </c>
      <c r="K490" s="73" t="s">
        <v>772</v>
      </c>
      <c r="L490" s="73">
        <v>1</v>
      </c>
      <c r="M490" s="73" t="s">
        <v>173</v>
      </c>
      <c r="N490" s="73">
        <v>12</v>
      </c>
      <c r="O490" s="73" t="s">
        <v>172</v>
      </c>
    </row>
    <row r="491" spans="1:15" x14ac:dyDescent="0.15">
      <c r="A491" s="73" t="s">
        <v>820</v>
      </c>
      <c r="B491" s="73" t="s">
        <v>763</v>
      </c>
      <c r="C491" s="73" t="s">
        <v>777</v>
      </c>
      <c r="D491" s="73" t="s">
        <v>785</v>
      </c>
      <c r="E491" s="73" t="s">
        <v>30</v>
      </c>
      <c r="F491" s="73" t="s">
        <v>147</v>
      </c>
      <c r="G491" s="73">
        <v>1</v>
      </c>
      <c r="H491" s="73">
        <v>8.9999999999999993E-3</v>
      </c>
      <c r="I491" s="73">
        <v>17</v>
      </c>
      <c r="J491" s="73">
        <v>43923266</v>
      </c>
      <c r="K491" s="73" t="s">
        <v>203</v>
      </c>
      <c r="L491" s="73">
        <v>1</v>
      </c>
      <c r="M491" s="73" t="s">
        <v>173</v>
      </c>
      <c r="N491" s="73">
        <v>12</v>
      </c>
      <c r="O491" s="73" t="s">
        <v>172</v>
      </c>
    </row>
    <row r="492" spans="1:15" x14ac:dyDescent="0.15">
      <c r="A492" s="73" t="s">
        <v>820</v>
      </c>
      <c r="B492" s="73" t="s">
        <v>759</v>
      </c>
      <c r="C492" s="73" t="s">
        <v>760</v>
      </c>
      <c r="D492" s="73" t="s">
        <v>780</v>
      </c>
      <c r="E492" s="73" t="s">
        <v>147</v>
      </c>
      <c r="F492" s="76">
        <v>1.43777353847513E-6</v>
      </c>
      <c r="G492" s="73">
        <v>-5.0808796240111196</v>
      </c>
      <c r="H492" s="76">
        <v>1.3526027090552301E-5</v>
      </c>
      <c r="I492" s="73">
        <v>17</v>
      </c>
      <c r="J492" s="73">
        <v>43923266</v>
      </c>
      <c r="K492" s="73" t="s">
        <v>165</v>
      </c>
      <c r="L492" s="73">
        <v>1</v>
      </c>
      <c r="M492" s="73" t="s">
        <v>173</v>
      </c>
      <c r="N492" s="73">
        <v>12</v>
      </c>
      <c r="O492" s="73" t="s">
        <v>172</v>
      </c>
    </row>
    <row r="493" spans="1:15" x14ac:dyDescent="0.15">
      <c r="A493" s="73" t="s">
        <v>820</v>
      </c>
      <c r="B493" s="73" t="s">
        <v>794</v>
      </c>
      <c r="C493" s="73" t="s">
        <v>805</v>
      </c>
      <c r="D493" s="73" t="s">
        <v>797</v>
      </c>
      <c r="E493" s="73" t="s">
        <v>30</v>
      </c>
      <c r="F493" s="76">
        <v>9.20647E-14</v>
      </c>
      <c r="G493" s="73">
        <v>0.44066699999999998</v>
      </c>
      <c r="H493" s="76">
        <v>5.2486399999999997E-12</v>
      </c>
      <c r="I493" s="73">
        <v>17</v>
      </c>
      <c r="J493" s="73">
        <v>43923266</v>
      </c>
      <c r="K493" s="73" t="s">
        <v>798</v>
      </c>
      <c r="L493" s="73">
        <v>1</v>
      </c>
      <c r="M493" s="73" t="s">
        <v>173</v>
      </c>
      <c r="N493" s="73">
        <v>12</v>
      </c>
      <c r="O493" s="73" t="s">
        <v>172</v>
      </c>
    </row>
    <row r="494" spans="1:15" x14ac:dyDescent="0.15">
      <c r="A494" s="73" t="s">
        <v>820</v>
      </c>
      <c r="B494" s="73" t="s">
        <v>763</v>
      </c>
      <c r="C494" s="73" t="s">
        <v>786</v>
      </c>
      <c r="D494" s="73" t="s">
        <v>783</v>
      </c>
      <c r="E494" s="73" t="s">
        <v>30</v>
      </c>
      <c r="F494" s="73" t="s">
        <v>147</v>
      </c>
      <c r="G494" s="73">
        <v>1</v>
      </c>
      <c r="H494" s="73">
        <v>8.9999999999999993E-3</v>
      </c>
      <c r="I494" s="73">
        <v>17</v>
      </c>
      <c r="J494" s="73">
        <v>43923266</v>
      </c>
      <c r="K494" s="73" t="s">
        <v>249</v>
      </c>
      <c r="L494" s="73">
        <v>1</v>
      </c>
      <c r="M494" s="73" t="s">
        <v>173</v>
      </c>
      <c r="N494" s="73">
        <v>12</v>
      </c>
      <c r="O494" s="73" t="s">
        <v>172</v>
      </c>
    </row>
    <row r="495" spans="1:15" x14ac:dyDescent="0.15">
      <c r="A495" s="73" t="s">
        <v>820</v>
      </c>
      <c r="B495" s="73" t="s">
        <v>763</v>
      </c>
      <c r="C495" s="73" t="s">
        <v>786</v>
      </c>
      <c r="D495" s="73" t="s">
        <v>787</v>
      </c>
      <c r="E495" s="73" t="s">
        <v>29</v>
      </c>
      <c r="F495" s="73" t="s">
        <v>147</v>
      </c>
      <c r="G495" s="73">
        <v>1</v>
      </c>
      <c r="H495" s="73">
        <v>8.9999999999999993E-3</v>
      </c>
      <c r="I495" s="73">
        <v>17</v>
      </c>
      <c r="J495" s="73">
        <v>43923266</v>
      </c>
      <c r="K495" s="73" t="s">
        <v>187</v>
      </c>
      <c r="L495" s="73">
        <v>1</v>
      </c>
      <c r="M495" s="73" t="s">
        <v>173</v>
      </c>
      <c r="N495" s="73">
        <v>12</v>
      </c>
      <c r="O495" s="73" t="s">
        <v>172</v>
      </c>
    </row>
    <row r="496" spans="1:15" x14ac:dyDescent="0.15">
      <c r="A496" s="73" t="s">
        <v>820</v>
      </c>
      <c r="B496" s="73" t="s">
        <v>794</v>
      </c>
      <c r="C496" s="73" t="s">
        <v>799</v>
      </c>
      <c r="D496" s="73" t="s">
        <v>771</v>
      </c>
      <c r="E496" s="73" t="s">
        <v>30</v>
      </c>
      <c r="F496" s="76">
        <v>8.2477700000000006E-33</v>
      </c>
      <c r="G496" s="73">
        <v>1.1078600000000001</v>
      </c>
      <c r="H496" s="76">
        <v>8.4096700000000006E-27</v>
      </c>
      <c r="I496" s="73">
        <v>17</v>
      </c>
      <c r="J496" s="73">
        <v>43923266</v>
      </c>
      <c r="K496" s="73" t="s">
        <v>772</v>
      </c>
      <c r="L496" s="73">
        <v>1</v>
      </c>
      <c r="M496" s="73" t="s">
        <v>173</v>
      </c>
      <c r="N496" s="73">
        <v>12</v>
      </c>
      <c r="O496" s="73" t="s">
        <v>172</v>
      </c>
    </row>
    <row r="497" spans="1:15" x14ac:dyDescent="0.15">
      <c r="A497" s="73" t="s">
        <v>820</v>
      </c>
      <c r="B497" s="73" t="s">
        <v>763</v>
      </c>
      <c r="C497" s="73" t="s">
        <v>786</v>
      </c>
      <c r="D497" s="73" t="s">
        <v>771</v>
      </c>
      <c r="E497" s="73" t="s">
        <v>30</v>
      </c>
      <c r="F497" s="73" t="s">
        <v>147</v>
      </c>
      <c r="G497" s="73">
        <v>1</v>
      </c>
      <c r="H497" s="73">
        <v>8.9999999999999993E-3</v>
      </c>
      <c r="I497" s="73">
        <v>17</v>
      </c>
      <c r="J497" s="73">
        <v>43923266</v>
      </c>
      <c r="K497" s="73" t="s">
        <v>772</v>
      </c>
      <c r="L497" s="73">
        <v>1</v>
      </c>
      <c r="M497" s="73" t="s">
        <v>173</v>
      </c>
      <c r="N497" s="73">
        <v>12</v>
      </c>
      <c r="O497" s="73" t="s">
        <v>172</v>
      </c>
    </row>
    <row r="498" spans="1:15" x14ac:dyDescent="0.15">
      <c r="A498" s="73" t="s">
        <v>820</v>
      </c>
      <c r="B498" s="73" t="s">
        <v>763</v>
      </c>
      <c r="C498" s="73" t="s">
        <v>764</v>
      </c>
      <c r="D498" s="73" t="s">
        <v>765</v>
      </c>
      <c r="E498" s="73" t="s">
        <v>30</v>
      </c>
      <c r="F498" s="73" t="s">
        <v>147</v>
      </c>
      <c r="G498" s="73">
        <v>1</v>
      </c>
      <c r="H498" s="73">
        <v>8.9999999999999993E-3</v>
      </c>
      <c r="I498" s="73">
        <v>17</v>
      </c>
      <c r="J498" s="73">
        <v>43923266</v>
      </c>
      <c r="K498" s="73" t="s">
        <v>766</v>
      </c>
      <c r="L498" s="73">
        <v>1</v>
      </c>
      <c r="M498" s="73" t="s">
        <v>173</v>
      </c>
      <c r="N498" s="73">
        <v>12</v>
      </c>
      <c r="O498" s="73" t="s">
        <v>172</v>
      </c>
    </row>
    <row r="499" spans="1:15" x14ac:dyDescent="0.15">
      <c r="A499" s="73" t="s">
        <v>820</v>
      </c>
      <c r="B499" s="73" t="s">
        <v>759</v>
      </c>
      <c r="C499" s="73" t="s">
        <v>782</v>
      </c>
      <c r="D499" s="73" t="s">
        <v>761</v>
      </c>
      <c r="E499" s="73" t="s">
        <v>147</v>
      </c>
      <c r="F499" s="76">
        <v>8.4430389699737505E-13</v>
      </c>
      <c r="G499" s="73">
        <v>7.99319246803719</v>
      </c>
      <c r="H499" s="76">
        <v>2.2033051450057701E-12</v>
      </c>
      <c r="I499" s="73">
        <v>17</v>
      </c>
      <c r="J499" s="73">
        <v>43923266</v>
      </c>
      <c r="K499" s="73" t="s">
        <v>762</v>
      </c>
      <c r="L499" s="73">
        <v>1</v>
      </c>
      <c r="M499" s="73" t="s">
        <v>173</v>
      </c>
      <c r="N499" s="73">
        <v>12</v>
      </c>
      <c r="O499" s="73" t="s">
        <v>172</v>
      </c>
    </row>
    <row r="500" spans="1:15" x14ac:dyDescent="0.15">
      <c r="A500" s="73" t="s">
        <v>820</v>
      </c>
      <c r="B500" s="73" t="s">
        <v>759</v>
      </c>
      <c r="C500" s="73" t="s">
        <v>768</v>
      </c>
      <c r="D500" s="73" t="s">
        <v>761</v>
      </c>
      <c r="E500" s="73" t="s">
        <v>147</v>
      </c>
      <c r="F500" s="73">
        <v>6.2272942238005098E-3</v>
      </c>
      <c r="G500" s="73">
        <v>-2.7847211948445101</v>
      </c>
      <c r="H500" s="73">
        <v>1.3170371430266401E-2</v>
      </c>
      <c r="I500" s="73">
        <v>17</v>
      </c>
      <c r="J500" s="73">
        <v>43923266</v>
      </c>
      <c r="K500" s="73" t="s">
        <v>762</v>
      </c>
      <c r="L500" s="73">
        <v>1</v>
      </c>
      <c r="M500" s="73" t="s">
        <v>173</v>
      </c>
      <c r="N500" s="73">
        <v>12</v>
      </c>
      <c r="O500" s="73" t="s">
        <v>172</v>
      </c>
    </row>
    <row r="501" spans="1:15" x14ac:dyDescent="0.15">
      <c r="A501" s="73" t="s">
        <v>820</v>
      </c>
      <c r="B501" s="73" t="s">
        <v>794</v>
      </c>
      <c r="C501" s="73" t="s">
        <v>802</v>
      </c>
      <c r="D501" s="73" t="s">
        <v>780</v>
      </c>
      <c r="E501" s="73" t="s">
        <v>30</v>
      </c>
      <c r="F501" s="76">
        <v>9.4788400000000002E-5</v>
      </c>
      <c r="G501" s="73">
        <v>-0.256662</v>
      </c>
      <c r="H501" s="73">
        <v>1.1754700000000001E-3</v>
      </c>
      <c r="I501" s="73">
        <v>17</v>
      </c>
      <c r="J501" s="73">
        <v>43923266</v>
      </c>
      <c r="K501" s="73" t="s">
        <v>165</v>
      </c>
      <c r="L501" s="73">
        <v>1</v>
      </c>
      <c r="M501" s="73" t="s">
        <v>173</v>
      </c>
      <c r="N501" s="73">
        <v>12</v>
      </c>
      <c r="O501" s="73" t="s">
        <v>172</v>
      </c>
    </row>
    <row r="502" spans="1:15" x14ac:dyDescent="0.15">
      <c r="A502" s="73" t="s">
        <v>820</v>
      </c>
      <c r="B502" s="73" t="s">
        <v>759</v>
      </c>
      <c r="C502" s="73" t="s">
        <v>773</v>
      </c>
      <c r="D502" s="73" t="s">
        <v>765</v>
      </c>
      <c r="E502" s="73" t="s">
        <v>147</v>
      </c>
      <c r="F502" s="76">
        <v>6.3736017024163904E-25</v>
      </c>
      <c r="G502" s="73">
        <v>12.9052775429383</v>
      </c>
      <c r="H502" s="76">
        <v>1.68413664289679E-24</v>
      </c>
      <c r="I502" s="73">
        <v>17</v>
      </c>
      <c r="J502" s="73">
        <v>43923266</v>
      </c>
      <c r="K502" s="73" t="s">
        <v>766</v>
      </c>
      <c r="L502" s="73">
        <v>1</v>
      </c>
      <c r="M502" s="73" t="s">
        <v>173</v>
      </c>
      <c r="N502" s="73">
        <v>12</v>
      </c>
      <c r="O502" s="73" t="s">
        <v>172</v>
      </c>
    </row>
    <row r="503" spans="1:15" x14ac:dyDescent="0.15">
      <c r="A503" s="73" t="s">
        <v>820</v>
      </c>
      <c r="B503" s="73" t="s">
        <v>759</v>
      </c>
      <c r="C503" s="73" t="s">
        <v>767</v>
      </c>
      <c r="D503" s="73" t="s">
        <v>780</v>
      </c>
      <c r="E503" s="73" t="s">
        <v>147</v>
      </c>
      <c r="F503" s="73">
        <v>1.05127159482707E-4</v>
      </c>
      <c r="G503" s="73">
        <v>-4.0024316083072797</v>
      </c>
      <c r="H503" s="73">
        <v>6.7628578781558295E-4</v>
      </c>
      <c r="I503" s="73">
        <v>17</v>
      </c>
      <c r="J503" s="73">
        <v>43923266</v>
      </c>
      <c r="K503" s="73" t="s">
        <v>165</v>
      </c>
      <c r="L503" s="73">
        <v>1</v>
      </c>
      <c r="M503" s="73" t="s">
        <v>173</v>
      </c>
      <c r="N503" s="73">
        <v>12</v>
      </c>
      <c r="O503" s="73" t="s">
        <v>172</v>
      </c>
    </row>
    <row r="504" spans="1:15" x14ac:dyDescent="0.15">
      <c r="A504" s="73" t="s">
        <v>820</v>
      </c>
      <c r="B504" s="73" t="s">
        <v>794</v>
      </c>
      <c r="C504" s="73" t="s">
        <v>817</v>
      </c>
      <c r="D504" s="73" t="s">
        <v>761</v>
      </c>
      <c r="E504" s="73" t="s">
        <v>30</v>
      </c>
      <c r="F504" s="76">
        <v>6.6439600000000002E-41</v>
      </c>
      <c r="G504" s="73">
        <v>1.3035300000000001</v>
      </c>
      <c r="H504" s="76">
        <v>2.4881100000000001E-35</v>
      </c>
      <c r="I504" s="73">
        <v>17</v>
      </c>
      <c r="J504" s="73">
        <v>43923266</v>
      </c>
      <c r="K504" s="73" t="s">
        <v>762</v>
      </c>
      <c r="L504" s="73">
        <v>1</v>
      </c>
      <c r="M504" s="73" t="s">
        <v>173</v>
      </c>
      <c r="N504" s="73">
        <v>12</v>
      </c>
      <c r="O504" s="73" t="s">
        <v>172</v>
      </c>
    </row>
    <row r="505" spans="1:15" x14ac:dyDescent="0.15">
      <c r="A505" s="73" t="s">
        <v>820</v>
      </c>
      <c r="B505" s="73" t="s">
        <v>759</v>
      </c>
      <c r="C505" s="73" t="s">
        <v>784</v>
      </c>
      <c r="D505" s="73" t="s">
        <v>765</v>
      </c>
      <c r="E505" s="73" t="s">
        <v>147</v>
      </c>
      <c r="F505" s="76">
        <v>4.1874330629857899E-12</v>
      </c>
      <c r="G505" s="73">
        <v>7.6709144613436502</v>
      </c>
      <c r="H505" s="76">
        <v>1.17569830145622E-11</v>
      </c>
      <c r="I505" s="73">
        <v>17</v>
      </c>
      <c r="J505" s="73">
        <v>43923266</v>
      </c>
      <c r="K505" s="73" t="s">
        <v>766</v>
      </c>
      <c r="L505" s="73">
        <v>1</v>
      </c>
      <c r="M505" s="73" t="s">
        <v>173</v>
      </c>
      <c r="N505" s="73">
        <v>12</v>
      </c>
      <c r="O505" s="73" t="s">
        <v>172</v>
      </c>
    </row>
    <row r="506" spans="1:15" x14ac:dyDescent="0.15">
      <c r="A506" s="73" t="s">
        <v>820</v>
      </c>
      <c r="B506" s="73" t="s">
        <v>759</v>
      </c>
      <c r="C506" s="73" t="s">
        <v>782</v>
      </c>
      <c r="D506" s="73" t="s">
        <v>765</v>
      </c>
      <c r="E506" s="73" t="s">
        <v>147</v>
      </c>
      <c r="F506" s="76">
        <v>8.4430389699737505E-13</v>
      </c>
      <c r="G506" s="73">
        <v>7.99319246803719</v>
      </c>
      <c r="H506" s="76">
        <v>2.2033051450057701E-12</v>
      </c>
      <c r="I506" s="73">
        <v>17</v>
      </c>
      <c r="J506" s="73">
        <v>43923266</v>
      </c>
      <c r="K506" s="73" t="s">
        <v>766</v>
      </c>
      <c r="L506" s="73">
        <v>1</v>
      </c>
      <c r="M506" s="73" t="s">
        <v>173</v>
      </c>
      <c r="N506" s="73">
        <v>12</v>
      </c>
      <c r="O506" s="73" t="s">
        <v>172</v>
      </c>
    </row>
    <row r="507" spans="1:15" x14ac:dyDescent="0.15">
      <c r="A507" s="73" t="s">
        <v>820</v>
      </c>
      <c r="B507" s="73" t="s">
        <v>794</v>
      </c>
      <c r="C507" s="73" t="s">
        <v>803</v>
      </c>
      <c r="D507" s="73" t="s">
        <v>791</v>
      </c>
      <c r="E507" s="73" t="s">
        <v>30</v>
      </c>
      <c r="F507" s="76">
        <v>9.0455899999999996E-6</v>
      </c>
      <c r="G507" s="73">
        <v>0.37080000000000002</v>
      </c>
      <c r="H507" s="73">
        <v>2.24603E-3</v>
      </c>
      <c r="I507" s="73">
        <v>17</v>
      </c>
      <c r="J507" s="73">
        <v>43923266</v>
      </c>
      <c r="K507" s="73" t="s">
        <v>172</v>
      </c>
      <c r="L507" s="73">
        <v>1</v>
      </c>
      <c r="M507" s="73" t="s">
        <v>173</v>
      </c>
      <c r="N507" s="73">
        <v>12</v>
      </c>
      <c r="O507" s="73" t="s">
        <v>172</v>
      </c>
    </row>
    <row r="508" spans="1:15" x14ac:dyDescent="0.15">
      <c r="A508" s="73" t="s">
        <v>820</v>
      </c>
      <c r="B508" s="73" t="s">
        <v>794</v>
      </c>
      <c r="C508" s="73" t="s">
        <v>799</v>
      </c>
      <c r="D508" s="73" t="s">
        <v>811</v>
      </c>
      <c r="E508" s="73" t="s">
        <v>30</v>
      </c>
      <c r="F508" s="76">
        <v>7.9223799999999999E-5</v>
      </c>
      <c r="G508" s="73">
        <v>-0.22773699999999999</v>
      </c>
      <c r="H508" s="73">
        <v>2.5869600000000001E-3</v>
      </c>
      <c r="I508" s="73">
        <v>17</v>
      </c>
      <c r="J508" s="73">
        <v>43923266</v>
      </c>
      <c r="K508" s="73" t="s">
        <v>812</v>
      </c>
      <c r="L508" s="73">
        <v>1</v>
      </c>
      <c r="M508" s="73" t="s">
        <v>173</v>
      </c>
      <c r="N508" s="73">
        <v>12</v>
      </c>
      <c r="O508" s="73" t="s">
        <v>172</v>
      </c>
    </row>
    <row r="509" spans="1:15" x14ac:dyDescent="0.15">
      <c r="A509" s="73" t="s">
        <v>820</v>
      </c>
      <c r="B509" s="73" t="s">
        <v>759</v>
      </c>
      <c r="C509" s="73" t="s">
        <v>784</v>
      </c>
      <c r="D509" s="73" t="s">
        <v>761</v>
      </c>
      <c r="E509" s="73" t="s">
        <v>147</v>
      </c>
      <c r="F509" s="76">
        <v>4.1874330629857899E-12</v>
      </c>
      <c r="G509" s="73">
        <v>7.6709144613436502</v>
      </c>
      <c r="H509" s="76">
        <v>1.17569830145622E-11</v>
      </c>
      <c r="I509" s="73">
        <v>17</v>
      </c>
      <c r="J509" s="73">
        <v>43923266</v>
      </c>
      <c r="K509" s="73" t="s">
        <v>762</v>
      </c>
      <c r="L509" s="73">
        <v>1</v>
      </c>
      <c r="M509" s="73" t="s">
        <v>173</v>
      </c>
      <c r="N509" s="73">
        <v>12</v>
      </c>
      <c r="O509" s="73" t="s">
        <v>172</v>
      </c>
    </row>
    <row r="510" spans="1:15" x14ac:dyDescent="0.15">
      <c r="A510" s="73" t="s">
        <v>820</v>
      </c>
      <c r="B510" s="73" t="s">
        <v>794</v>
      </c>
      <c r="C510" s="73" t="s">
        <v>795</v>
      </c>
      <c r="D510" s="73" t="s">
        <v>797</v>
      </c>
      <c r="E510" s="73" t="s">
        <v>30</v>
      </c>
      <c r="F510" s="76">
        <v>5.4888199999999996E-40</v>
      </c>
      <c r="G510" s="73">
        <v>-1.0217000000000001</v>
      </c>
      <c r="H510" s="76">
        <v>8.7956800000000003E-35</v>
      </c>
      <c r="I510" s="73">
        <v>17</v>
      </c>
      <c r="J510" s="73">
        <v>43923266</v>
      </c>
      <c r="K510" s="73" t="s">
        <v>798</v>
      </c>
      <c r="L510" s="73">
        <v>1</v>
      </c>
      <c r="M510" s="73" t="s">
        <v>173</v>
      </c>
      <c r="N510" s="73">
        <v>12</v>
      </c>
      <c r="O510" s="73" t="s">
        <v>172</v>
      </c>
    </row>
    <row r="511" spans="1:15" x14ac:dyDescent="0.15">
      <c r="A511" s="73" t="s">
        <v>820</v>
      </c>
      <c r="B511" s="73" t="s">
        <v>759</v>
      </c>
      <c r="C511" s="73" t="s">
        <v>767</v>
      </c>
      <c r="D511" s="73" t="s">
        <v>785</v>
      </c>
      <c r="E511" s="73" t="s">
        <v>147</v>
      </c>
      <c r="F511" s="73">
        <v>3.7088969969213703E-4</v>
      </c>
      <c r="G511" s="73">
        <v>-3.6565997570168398</v>
      </c>
      <c r="H511" s="73">
        <v>2.2022146997838902E-3</v>
      </c>
      <c r="I511" s="73">
        <v>17</v>
      </c>
      <c r="J511" s="73">
        <v>43923266</v>
      </c>
      <c r="K511" s="73" t="s">
        <v>203</v>
      </c>
      <c r="L511" s="73">
        <v>1</v>
      </c>
      <c r="M511" s="73" t="s">
        <v>173</v>
      </c>
      <c r="N511" s="73">
        <v>12</v>
      </c>
      <c r="O511" s="73" t="s">
        <v>172</v>
      </c>
    </row>
    <row r="512" spans="1:15" x14ac:dyDescent="0.15">
      <c r="A512" s="73" t="s">
        <v>820</v>
      </c>
      <c r="B512" s="73" t="s">
        <v>759</v>
      </c>
      <c r="C512" s="73" t="s">
        <v>781</v>
      </c>
      <c r="D512" s="73" t="s">
        <v>761</v>
      </c>
      <c r="E512" s="73" t="s">
        <v>147</v>
      </c>
      <c r="F512" s="76">
        <v>9.28444135284638E-8</v>
      </c>
      <c r="G512" s="73">
        <v>5.66670070267869</v>
      </c>
      <c r="H512" s="76">
        <v>2.50842060975799E-7</v>
      </c>
      <c r="I512" s="73">
        <v>17</v>
      </c>
      <c r="J512" s="73">
        <v>43923266</v>
      </c>
      <c r="K512" s="73" t="s">
        <v>762</v>
      </c>
      <c r="L512" s="73">
        <v>1</v>
      </c>
      <c r="M512" s="73" t="s">
        <v>173</v>
      </c>
      <c r="N512" s="73">
        <v>12</v>
      </c>
      <c r="O512" s="73" t="s">
        <v>172</v>
      </c>
    </row>
    <row r="513" spans="1:15" x14ac:dyDescent="0.15">
      <c r="A513" s="73" t="s">
        <v>820</v>
      </c>
      <c r="B513" s="73" t="s">
        <v>794</v>
      </c>
      <c r="C513" s="73" t="s">
        <v>801</v>
      </c>
      <c r="D513" s="73" t="s">
        <v>778</v>
      </c>
      <c r="E513" s="73" t="s">
        <v>30</v>
      </c>
      <c r="F513" s="76">
        <v>3.17055E-9</v>
      </c>
      <c r="G513" s="73">
        <v>0.71588300000000005</v>
      </c>
      <c r="H513" s="76">
        <v>5.4265500000000005E-23</v>
      </c>
      <c r="I513" s="73">
        <v>17</v>
      </c>
      <c r="J513" s="73">
        <v>43923266</v>
      </c>
      <c r="K513" s="73" t="s">
        <v>779</v>
      </c>
      <c r="L513" s="73">
        <v>1</v>
      </c>
      <c r="M513" s="73" t="s">
        <v>173</v>
      </c>
      <c r="N513" s="73">
        <v>12</v>
      </c>
      <c r="O513" s="73" t="s">
        <v>172</v>
      </c>
    </row>
    <row r="514" spans="1:15" x14ac:dyDescent="0.15">
      <c r="A514" s="73" t="s">
        <v>820</v>
      </c>
      <c r="B514" s="73" t="s">
        <v>759</v>
      </c>
      <c r="C514" s="73" t="s">
        <v>776</v>
      </c>
      <c r="D514" s="73" t="s">
        <v>761</v>
      </c>
      <c r="E514" s="73" t="s">
        <v>147</v>
      </c>
      <c r="F514" s="76">
        <v>1.8874129442745499E-11</v>
      </c>
      <c r="G514" s="73">
        <v>7.5795445962371701</v>
      </c>
      <c r="H514" s="76">
        <v>5.1829150414293802E-11</v>
      </c>
      <c r="I514" s="73">
        <v>17</v>
      </c>
      <c r="J514" s="73">
        <v>43923266</v>
      </c>
      <c r="K514" s="73" t="s">
        <v>762</v>
      </c>
      <c r="L514" s="73">
        <v>1</v>
      </c>
      <c r="M514" s="73" t="s">
        <v>173</v>
      </c>
      <c r="N514" s="73">
        <v>12</v>
      </c>
      <c r="O514" s="73" t="s">
        <v>172</v>
      </c>
    </row>
    <row r="515" spans="1:15" x14ac:dyDescent="0.15">
      <c r="A515" s="73" t="s">
        <v>820</v>
      </c>
      <c r="B515" s="73" t="s">
        <v>759</v>
      </c>
      <c r="C515" s="73" t="s">
        <v>782</v>
      </c>
      <c r="D515" s="73" t="s">
        <v>761</v>
      </c>
      <c r="E515" s="73" t="s">
        <v>147</v>
      </c>
      <c r="F515" s="73">
        <v>1.5166035696165999E-2</v>
      </c>
      <c r="G515" s="73">
        <v>-2.4631767735925698</v>
      </c>
      <c r="H515" s="73">
        <v>3.3424948498396799E-2</v>
      </c>
      <c r="I515" s="73">
        <v>17</v>
      </c>
      <c r="J515" s="73">
        <v>43923266</v>
      </c>
      <c r="K515" s="73" t="s">
        <v>762</v>
      </c>
      <c r="L515" s="73">
        <v>1</v>
      </c>
      <c r="M515" s="73" t="s">
        <v>173</v>
      </c>
      <c r="N515" s="73">
        <v>12</v>
      </c>
      <c r="O515" s="73" t="s">
        <v>172</v>
      </c>
    </row>
    <row r="516" spans="1:15" x14ac:dyDescent="0.15">
      <c r="A516" s="73" t="s">
        <v>820</v>
      </c>
      <c r="B516" s="73" t="s">
        <v>794</v>
      </c>
      <c r="C516" s="73" t="s">
        <v>795</v>
      </c>
      <c r="D516" s="73" t="s">
        <v>791</v>
      </c>
      <c r="E516" s="73" t="s">
        <v>30</v>
      </c>
      <c r="F516" s="76">
        <v>5.4745099999999998E-24</v>
      </c>
      <c r="G516" s="73">
        <v>0.76089200000000001</v>
      </c>
      <c r="H516" s="76">
        <v>5.4418099999999999E-19</v>
      </c>
      <c r="I516" s="73">
        <v>17</v>
      </c>
      <c r="J516" s="73">
        <v>43923266</v>
      </c>
      <c r="K516" s="73" t="s">
        <v>172</v>
      </c>
      <c r="L516" s="73">
        <v>1</v>
      </c>
      <c r="M516" s="73" t="s">
        <v>173</v>
      </c>
      <c r="N516" s="73">
        <v>12</v>
      </c>
      <c r="O516" s="73" t="s">
        <v>172</v>
      </c>
    </row>
    <row r="517" spans="1:15" x14ac:dyDescent="0.15">
      <c r="A517" s="73" t="s">
        <v>820</v>
      </c>
      <c r="B517" s="73" t="s">
        <v>794</v>
      </c>
      <c r="C517" s="73" t="s">
        <v>817</v>
      </c>
      <c r="D517" s="73" t="s">
        <v>778</v>
      </c>
      <c r="E517" s="73" t="s">
        <v>30</v>
      </c>
      <c r="F517" s="76">
        <v>7.3480299999999997E-13</v>
      </c>
      <c r="G517" s="73">
        <v>0.89317800000000003</v>
      </c>
      <c r="H517" s="76">
        <v>3.0090500000000002E-29</v>
      </c>
      <c r="I517" s="73">
        <v>17</v>
      </c>
      <c r="J517" s="73">
        <v>43923266</v>
      </c>
      <c r="K517" s="73" t="s">
        <v>779</v>
      </c>
      <c r="L517" s="73">
        <v>1</v>
      </c>
      <c r="M517" s="73" t="s">
        <v>173</v>
      </c>
      <c r="N517" s="73">
        <v>12</v>
      </c>
      <c r="O517" s="73" t="s">
        <v>172</v>
      </c>
    </row>
    <row r="518" spans="1:15" x14ac:dyDescent="0.15">
      <c r="A518" s="73" t="s">
        <v>820</v>
      </c>
      <c r="B518" s="73" t="s">
        <v>794</v>
      </c>
      <c r="C518" s="73" t="s">
        <v>817</v>
      </c>
      <c r="D518" s="73" t="s">
        <v>771</v>
      </c>
      <c r="E518" s="73" t="s">
        <v>30</v>
      </c>
      <c r="F518" s="76">
        <v>7.9387799999999997E-21</v>
      </c>
      <c r="G518" s="73">
        <v>1.0354000000000001</v>
      </c>
      <c r="H518" s="76">
        <v>2.1721199999999999E-16</v>
      </c>
      <c r="I518" s="73">
        <v>17</v>
      </c>
      <c r="J518" s="73">
        <v>43923266</v>
      </c>
      <c r="K518" s="73" t="s">
        <v>772</v>
      </c>
      <c r="L518" s="73">
        <v>1</v>
      </c>
      <c r="M518" s="73" t="s">
        <v>173</v>
      </c>
      <c r="N518" s="73">
        <v>12</v>
      </c>
      <c r="O518" s="73" t="s">
        <v>172</v>
      </c>
    </row>
    <row r="519" spans="1:15" x14ac:dyDescent="0.15">
      <c r="A519" s="73" t="s">
        <v>820</v>
      </c>
      <c r="B519" s="73" t="s">
        <v>763</v>
      </c>
      <c r="C519" s="73" t="s">
        <v>777</v>
      </c>
      <c r="D519" s="73" t="s">
        <v>761</v>
      </c>
      <c r="E519" s="73" t="s">
        <v>30</v>
      </c>
      <c r="F519" s="73" t="s">
        <v>147</v>
      </c>
      <c r="G519" s="73">
        <v>1</v>
      </c>
      <c r="H519" s="73">
        <v>8.9999999999999993E-3</v>
      </c>
      <c r="I519" s="73">
        <v>17</v>
      </c>
      <c r="J519" s="73">
        <v>43923266</v>
      </c>
      <c r="K519" s="73" t="s">
        <v>762</v>
      </c>
      <c r="L519" s="73">
        <v>1</v>
      </c>
      <c r="M519" s="73" t="s">
        <v>173</v>
      </c>
      <c r="N519" s="73">
        <v>12</v>
      </c>
      <c r="O519" s="73" t="s">
        <v>172</v>
      </c>
    </row>
    <row r="520" spans="1:15" x14ac:dyDescent="0.15">
      <c r="A520" s="73" t="s">
        <v>820</v>
      </c>
      <c r="B520" s="73" t="s">
        <v>763</v>
      </c>
      <c r="C520" s="73" t="s">
        <v>777</v>
      </c>
      <c r="D520" s="73" t="s">
        <v>761</v>
      </c>
      <c r="E520" s="73" t="s">
        <v>30</v>
      </c>
      <c r="F520" s="73" t="s">
        <v>147</v>
      </c>
      <c r="G520" s="73">
        <v>1</v>
      </c>
      <c r="H520" s="73">
        <v>8.9999999999999993E-3</v>
      </c>
      <c r="I520" s="73">
        <v>17</v>
      </c>
      <c r="J520" s="73">
        <v>43923266</v>
      </c>
      <c r="K520" s="73" t="s">
        <v>762</v>
      </c>
      <c r="L520" s="73">
        <v>1</v>
      </c>
      <c r="M520" s="73" t="s">
        <v>173</v>
      </c>
      <c r="N520" s="73">
        <v>12</v>
      </c>
      <c r="O520" s="73" t="s">
        <v>172</v>
      </c>
    </row>
    <row r="521" spans="1:15" x14ac:dyDescent="0.15">
      <c r="A521" s="73" t="s">
        <v>820</v>
      </c>
      <c r="B521" s="73" t="s">
        <v>763</v>
      </c>
      <c r="C521" s="73" t="s">
        <v>777</v>
      </c>
      <c r="D521" s="73" t="s">
        <v>778</v>
      </c>
      <c r="E521" s="73" t="s">
        <v>30</v>
      </c>
      <c r="F521" s="73" t="s">
        <v>147</v>
      </c>
      <c r="G521" s="73">
        <v>1</v>
      </c>
      <c r="H521" s="73">
        <v>8.9999999999999993E-3</v>
      </c>
      <c r="I521" s="73">
        <v>17</v>
      </c>
      <c r="J521" s="73">
        <v>43923266</v>
      </c>
      <c r="K521" s="73" t="s">
        <v>779</v>
      </c>
      <c r="L521" s="73">
        <v>1</v>
      </c>
      <c r="M521" s="73" t="s">
        <v>173</v>
      </c>
      <c r="N521" s="73">
        <v>12</v>
      </c>
      <c r="O521" s="73" t="s">
        <v>172</v>
      </c>
    </row>
    <row r="522" spans="1:15" x14ac:dyDescent="0.15">
      <c r="A522" s="73" t="s">
        <v>820</v>
      </c>
      <c r="B522" s="73" t="s">
        <v>794</v>
      </c>
      <c r="C522" s="73" t="s">
        <v>800</v>
      </c>
      <c r="D522" s="73" t="s">
        <v>761</v>
      </c>
      <c r="E522" s="73" t="s">
        <v>30</v>
      </c>
      <c r="F522" s="76">
        <v>1.5385E-35</v>
      </c>
      <c r="G522" s="73">
        <v>1.2033400000000001</v>
      </c>
      <c r="H522" s="76">
        <v>1.78933E-29</v>
      </c>
      <c r="I522" s="73">
        <v>17</v>
      </c>
      <c r="J522" s="73">
        <v>43923266</v>
      </c>
      <c r="K522" s="73" t="s">
        <v>762</v>
      </c>
      <c r="L522" s="73">
        <v>1</v>
      </c>
      <c r="M522" s="73" t="s">
        <v>173</v>
      </c>
      <c r="N522" s="73">
        <v>12</v>
      </c>
      <c r="O522" s="73" t="s">
        <v>172</v>
      </c>
    </row>
    <row r="523" spans="1:15" x14ac:dyDescent="0.15">
      <c r="A523" s="73" t="s">
        <v>820</v>
      </c>
      <c r="B523" s="73" t="s">
        <v>794</v>
      </c>
      <c r="C523" s="73" t="s">
        <v>803</v>
      </c>
      <c r="D523" s="73" t="s">
        <v>797</v>
      </c>
      <c r="E523" s="73" t="s">
        <v>30</v>
      </c>
      <c r="F523" s="76">
        <v>8.0105099999999996E-7</v>
      </c>
      <c r="G523" s="73">
        <v>0.32429799999999998</v>
      </c>
      <c r="H523" s="76">
        <v>3.2641000000000001E-5</v>
      </c>
      <c r="I523" s="73">
        <v>17</v>
      </c>
      <c r="J523" s="73">
        <v>43923266</v>
      </c>
      <c r="K523" s="73" t="s">
        <v>798</v>
      </c>
      <c r="L523" s="73">
        <v>1</v>
      </c>
      <c r="M523" s="73" t="s">
        <v>173</v>
      </c>
      <c r="N523" s="73">
        <v>12</v>
      </c>
      <c r="O523" s="73" t="s">
        <v>172</v>
      </c>
    </row>
    <row r="524" spans="1:15" x14ac:dyDescent="0.15">
      <c r="A524" s="73" t="s">
        <v>820</v>
      </c>
      <c r="B524" s="73" t="s">
        <v>759</v>
      </c>
      <c r="C524" s="73" t="s">
        <v>767</v>
      </c>
      <c r="D524" s="73" t="s">
        <v>765</v>
      </c>
      <c r="E524" s="73" t="s">
        <v>147</v>
      </c>
      <c r="F524" s="76">
        <v>1.21086795404778E-6</v>
      </c>
      <c r="G524" s="73">
        <v>5.09476695089689</v>
      </c>
      <c r="H524" s="76">
        <v>3.1396405995619199E-6</v>
      </c>
      <c r="I524" s="73">
        <v>17</v>
      </c>
      <c r="J524" s="73">
        <v>43923266</v>
      </c>
      <c r="K524" s="73" t="s">
        <v>766</v>
      </c>
      <c r="L524" s="73">
        <v>1</v>
      </c>
      <c r="M524" s="73" t="s">
        <v>173</v>
      </c>
      <c r="N524" s="73">
        <v>12</v>
      </c>
      <c r="O524" s="73" t="s">
        <v>172</v>
      </c>
    </row>
    <row r="525" spans="1:15" x14ac:dyDescent="0.15">
      <c r="A525" s="73" t="s">
        <v>820</v>
      </c>
      <c r="B525" s="73" t="s">
        <v>794</v>
      </c>
      <c r="C525" s="73" t="s">
        <v>806</v>
      </c>
      <c r="D525" s="73" t="s">
        <v>792</v>
      </c>
      <c r="E525" s="73" t="s">
        <v>30</v>
      </c>
      <c r="F525" s="76">
        <v>4.77368E-9</v>
      </c>
      <c r="G525" s="73">
        <v>0.24071500000000001</v>
      </c>
      <c r="H525" s="76">
        <v>4.5556099999999999E-6</v>
      </c>
      <c r="I525" s="73">
        <v>17</v>
      </c>
      <c r="J525" s="73">
        <v>43923266</v>
      </c>
      <c r="K525" s="73" t="s">
        <v>161</v>
      </c>
      <c r="L525" s="73">
        <v>1</v>
      </c>
      <c r="M525" s="73" t="s">
        <v>173</v>
      </c>
      <c r="N525" s="73">
        <v>12</v>
      </c>
      <c r="O525" s="73" t="s">
        <v>172</v>
      </c>
    </row>
    <row r="526" spans="1:15" x14ac:dyDescent="0.15">
      <c r="A526" s="73" t="s">
        <v>820</v>
      </c>
      <c r="B526" s="73" t="s">
        <v>759</v>
      </c>
      <c r="C526" s="73" t="s">
        <v>767</v>
      </c>
      <c r="D526" s="73" t="s">
        <v>761</v>
      </c>
      <c r="E526" s="73" t="s">
        <v>147</v>
      </c>
      <c r="F526" s="73">
        <v>4.1793660088032701E-3</v>
      </c>
      <c r="G526" s="73">
        <v>-2.9162435066476302</v>
      </c>
      <c r="H526" s="73">
        <v>9.5537088305657804E-3</v>
      </c>
      <c r="I526" s="73">
        <v>17</v>
      </c>
      <c r="J526" s="73">
        <v>43923266</v>
      </c>
      <c r="K526" s="73" t="s">
        <v>762</v>
      </c>
      <c r="L526" s="73">
        <v>1</v>
      </c>
      <c r="M526" s="73" t="s">
        <v>173</v>
      </c>
      <c r="N526" s="73">
        <v>12</v>
      </c>
      <c r="O526" s="73" t="s">
        <v>172</v>
      </c>
    </row>
    <row r="527" spans="1:15" x14ac:dyDescent="0.15">
      <c r="A527" s="73" t="s">
        <v>820</v>
      </c>
      <c r="B527" s="73" t="s">
        <v>794</v>
      </c>
      <c r="C527" s="73" t="s">
        <v>801</v>
      </c>
      <c r="D527" s="73" t="s">
        <v>780</v>
      </c>
      <c r="E527" s="73" t="s">
        <v>30</v>
      </c>
      <c r="F527" s="76">
        <v>7.4457500000000003E-5</v>
      </c>
      <c r="G527" s="73">
        <v>-0.22973099999999999</v>
      </c>
      <c r="H527" s="73">
        <v>1.37363E-2</v>
      </c>
      <c r="I527" s="73">
        <v>17</v>
      </c>
      <c r="J527" s="73">
        <v>43923266</v>
      </c>
      <c r="K527" s="73" t="s">
        <v>165</v>
      </c>
      <c r="L527" s="73">
        <v>1</v>
      </c>
      <c r="M527" s="73" t="s">
        <v>173</v>
      </c>
      <c r="N527" s="73">
        <v>12</v>
      </c>
      <c r="O527" s="73" t="s">
        <v>172</v>
      </c>
    </row>
    <row r="528" spans="1:15" x14ac:dyDescent="0.15">
      <c r="A528" s="73" t="s">
        <v>820</v>
      </c>
      <c r="B528" s="73" t="s">
        <v>759</v>
      </c>
      <c r="C528" s="73" t="s">
        <v>784</v>
      </c>
      <c r="D528" s="73" t="s">
        <v>790</v>
      </c>
      <c r="E528" s="73" t="s">
        <v>147</v>
      </c>
      <c r="F528" s="73">
        <v>2.8262938014814699E-2</v>
      </c>
      <c r="G528" s="73">
        <v>-2.21940442080898</v>
      </c>
      <c r="H528" s="73">
        <v>4.8151299262692897E-2</v>
      </c>
      <c r="I528" s="73">
        <v>17</v>
      </c>
      <c r="J528" s="73">
        <v>43923266</v>
      </c>
      <c r="K528" s="73" t="s">
        <v>199</v>
      </c>
      <c r="L528" s="73">
        <v>1</v>
      </c>
      <c r="M528" s="73" t="s">
        <v>173</v>
      </c>
      <c r="N528" s="73">
        <v>12</v>
      </c>
      <c r="O528" s="73" t="s">
        <v>172</v>
      </c>
    </row>
    <row r="529" spans="1:15" x14ac:dyDescent="0.15">
      <c r="A529" s="73" t="s">
        <v>820</v>
      </c>
      <c r="B529" s="73" t="s">
        <v>794</v>
      </c>
      <c r="C529" s="73" t="s">
        <v>806</v>
      </c>
      <c r="D529" s="73" t="s">
        <v>797</v>
      </c>
      <c r="E529" s="73" t="s">
        <v>30</v>
      </c>
      <c r="F529" s="76">
        <v>4.6571400000000002E-8</v>
      </c>
      <c r="G529" s="73">
        <v>0.31310500000000002</v>
      </c>
      <c r="H529" s="76">
        <v>3.8311899999999998E-7</v>
      </c>
      <c r="I529" s="73">
        <v>17</v>
      </c>
      <c r="J529" s="73">
        <v>43923266</v>
      </c>
      <c r="K529" s="73" t="s">
        <v>798</v>
      </c>
      <c r="L529" s="73">
        <v>1</v>
      </c>
      <c r="M529" s="73" t="s">
        <v>173</v>
      </c>
      <c r="N529" s="73">
        <v>12</v>
      </c>
      <c r="O529" s="73" t="s">
        <v>172</v>
      </c>
    </row>
    <row r="530" spans="1:15" x14ac:dyDescent="0.15">
      <c r="A530" s="73" t="s">
        <v>820</v>
      </c>
      <c r="B530" s="73" t="s">
        <v>794</v>
      </c>
      <c r="C530" s="73" t="s">
        <v>810</v>
      </c>
      <c r="D530" s="73" t="s">
        <v>761</v>
      </c>
      <c r="E530" s="73" t="s">
        <v>30</v>
      </c>
      <c r="F530" s="76">
        <v>9.01135E-26</v>
      </c>
      <c r="G530" s="73">
        <v>1.10433</v>
      </c>
      <c r="H530" s="76">
        <v>7.1246200000000001E-22</v>
      </c>
      <c r="I530" s="73">
        <v>17</v>
      </c>
      <c r="J530" s="73">
        <v>43923266</v>
      </c>
      <c r="K530" s="73" t="s">
        <v>762</v>
      </c>
      <c r="L530" s="73">
        <v>1</v>
      </c>
      <c r="M530" s="73" t="s">
        <v>173</v>
      </c>
      <c r="N530" s="73">
        <v>12</v>
      </c>
      <c r="O530" s="73" t="s">
        <v>172</v>
      </c>
    </row>
    <row r="531" spans="1:15" x14ac:dyDescent="0.15">
      <c r="A531" s="73" t="s">
        <v>820</v>
      </c>
      <c r="B531" s="73" t="s">
        <v>794</v>
      </c>
      <c r="C531" s="73" t="s">
        <v>795</v>
      </c>
      <c r="D531" s="73" t="s">
        <v>761</v>
      </c>
      <c r="E531" s="73" t="s">
        <v>30</v>
      </c>
      <c r="F531" s="76">
        <v>1.4053099999999999E-51</v>
      </c>
      <c r="G531" s="73">
        <v>1.18601</v>
      </c>
      <c r="H531" s="76">
        <v>7.9119000000000003E-44</v>
      </c>
      <c r="I531" s="73">
        <v>17</v>
      </c>
      <c r="J531" s="73">
        <v>43923266</v>
      </c>
      <c r="K531" s="73" t="s">
        <v>762</v>
      </c>
      <c r="L531" s="73">
        <v>1</v>
      </c>
      <c r="M531" s="73" t="s">
        <v>173</v>
      </c>
      <c r="N531" s="73">
        <v>12</v>
      </c>
      <c r="O531" s="73" t="s">
        <v>172</v>
      </c>
    </row>
    <row r="532" spans="1:15" x14ac:dyDescent="0.15">
      <c r="A532" s="73" t="s">
        <v>820</v>
      </c>
      <c r="B532" s="73" t="s">
        <v>763</v>
      </c>
      <c r="C532" s="73" t="s">
        <v>786</v>
      </c>
      <c r="D532" s="73" t="s">
        <v>778</v>
      </c>
      <c r="E532" s="73" t="s">
        <v>30</v>
      </c>
      <c r="F532" s="73" t="s">
        <v>147</v>
      </c>
      <c r="G532" s="73">
        <v>1</v>
      </c>
      <c r="H532" s="73">
        <v>8.9999999999999993E-3</v>
      </c>
      <c r="I532" s="73">
        <v>17</v>
      </c>
      <c r="J532" s="73">
        <v>43923266</v>
      </c>
      <c r="K532" s="73" t="s">
        <v>779</v>
      </c>
      <c r="L532" s="73">
        <v>1</v>
      </c>
      <c r="M532" s="73" t="s">
        <v>173</v>
      </c>
      <c r="N532" s="73">
        <v>12</v>
      </c>
      <c r="O532" s="73" t="s">
        <v>172</v>
      </c>
    </row>
    <row r="533" spans="1:15" x14ac:dyDescent="0.15">
      <c r="A533" s="73" t="s">
        <v>820</v>
      </c>
      <c r="B533" s="73" t="s">
        <v>794</v>
      </c>
      <c r="C533" s="73" t="s">
        <v>795</v>
      </c>
      <c r="D533" s="73" t="s">
        <v>785</v>
      </c>
      <c r="E533" s="73" t="s">
        <v>30</v>
      </c>
      <c r="F533" s="76">
        <v>1.05344E-5</v>
      </c>
      <c r="G533" s="73">
        <v>0.33101700000000001</v>
      </c>
      <c r="H533" s="76">
        <v>1.35458E-8</v>
      </c>
      <c r="I533" s="73">
        <v>17</v>
      </c>
      <c r="J533" s="73">
        <v>43923266</v>
      </c>
      <c r="K533" s="73" t="s">
        <v>203</v>
      </c>
      <c r="L533" s="73">
        <v>1</v>
      </c>
      <c r="M533" s="73" t="s">
        <v>173</v>
      </c>
      <c r="N533" s="73">
        <v>12</v>
      </c>
      <c r="O533" s="73" t="s">
        <v>172</v>
      </c>
    </row>
    <row r="534" spans="1:15" x14ac:dyDescent="0.15">
      <c r="A534" s="73" t="s">
        <v>820</v>
      </c>
      <c r="B534" s="73" t="s">
        <v>759</v>
      </c>
      <c r="C534" s="73" t="s">
        <v>768</v>
      </c>
      <c r="D534" s="73" t="s">
        <v>761</v>
      </c>
      <c r="E534" s="73" t="s">
        <v>147</v>
      </c>
      <c r="F534" s="76">
        <v>1.18300306632928E-12</v>
      </c>
      <c r="G534" s="73">
        <v>7.94478552443627</v>
      </c>
      <c r="H534" s="76">
        <v>3.3572794512955899E-12</v>
      </c>
      <c r="I534" s="73">
        <v>17</v>
      </c>
      <c r="J534" s="73">
        <v>43923266</v>
      </c>
      <c r="K534" s="73" t="s">
        <v>762</v>
      </c>
      <c r="L534" s="73">
        <v>1</v>
      </c>
      <c r="M534" s="73" t="s">
        <v>173</v>
      </c>
      <c r="N534" s="73">
        <v>12</v>
      </c>
      <c r="O534" s="73" t="s">
        <v>172</v>
      </c>
    </row>
    <row r="535" spans="1:15" x14ac:dyDescent="0.15">
      <c r="A535" s="73" t="s">
        <v>820</v>
      </c>
      <c r="B535" s="73" t="s">
        <v>763</v>
      </c>
      <c r="C535" s="73" t="s">
        <v>786</v>
      </c>
      <c r="D535" s="73" t="s">
        <v>792</v>
      </c>
      <c r="E535" s="73" t="s">
        <v>30</v>
      </c>
      <c r="F535" s="73" t="s">
        <v>147</v>
      </c>
      <c r="G535" s="73">
        <v>1</v>
      </c>
      <c r="H535" s="73">
        <v>8.9999999999999993E-3</v>
      </c>
      <c r="I535" s="73">
        <v>17</v>
      </c>
      <c r="J535" s="73">
        <v>43923266</v>
      </c>
      <c r="K535" s="73" t="s">
        <v>161</v>
      </c>
      <c r="L535" s="73">
        <v>1</v>
      </c>
      <c r="M535" s="73" t="s">
        <v>173</v>
      </c>
      <c r="N535" s="73">
        <v>12</v>
      </c>
      <c r="O535" s="73" t="s">
        <v>172</v>
      </c>
    </row>
    <row r="536" spans="1:15" x14ac:dyDescent="0.15">
      <c r="A536" s="73" t="s">
        <v>820</v>
      </c>
      <c r="B536" s="73" t="s">
        <v>794</v>
      </c>
      <c r="C536" s="73" t="s">
        <v>806</v>
      </c>
      <c r="D536" s="73" t="s">
        <v>761</v>
      </c>
      <c r="E536" s="73" t="s">
        <v>30</v>
      </c>
      <c r="F536" s="76">
        <v>7.4746200000000003E-41</v>
      </c>
      <c r="G536" s="73">
        <v>1.2219899999999999</v>
      </c>
      <c r="H536" s="76">
        <v>7.0678199999999995E-35</v>
      </c>
      <c r="I536" s="73">
        <v>17</v>
      </c>
      <c r="J536" s="73">
        <v>43923266</v>
      </c>
      <c r="K536" s="73" t="s">
        <v>762</v>
      </c>
      <c r="L536" s="73">
        <v>1</v>
      </c>
      <c r="M536" s="73" t="s">
        <v>173</v>
      </c>
      <c r="N536" s="73">
        <v>12</v>
      </c>
      <c r="O536" s="73" t="s">
        <v>172</v>
      </c>
    </row>
    <row r="537" spans="1:15" x14ac:dyDescent="0.15">
      <c r="A537" s="73" t="s">
        <v>820</v>
      </c>
      <c r="B537" s="73" t="s">
        <v>794</v>
      </c>
      <c r="C537" s="73" t="s">
        <v>796</v>
      </c>
      <c r="D537" s="73" t="s">
        <v>797</v>
      </c>
      <c r="E537" s="73" t="s">
        <v>30</v>
      </c>
      <c r="F537" s="76">
        <v>6.1726299999999996E-8</v>
      </c>
      <c r="G537" s="73">
        <v>0.38664199999999999</v>
      </c>
      <c r="H537" s="76">
        <v>9.3476300000000005E-5</v>
      </c>
      <c r="I537" s="73">
        <v>17</v>
      </c>
      <c r="J537" s="73">
        <v>43923266</v>
      </c>
      <c r="K537" s="73" t="s">
        <v>798</v>
      </c>
      <c r="L537" s="73">
        <v>1</v>
      </c>
      <c r="M537" s="73" t="s">
        <v>173</v>
      </c>
      <c r="N537" s="73">
        <v>12</v>
      </c>
      <c r="O537" s="73" t="s">
        <v>172</v>
      </c>
    </row>
    <row r="538" spans="1:15" x14ac:dyDescent="0.15">
      <c r="A538" s="73" t="s">
        <v>820</v>
      </c>
      <c r="B538" s="73" t="s">
        <v>759</v>
      </c>
      <c r="C538" s="73" t="s">
        <v>769</v>
      </c>
      <c r="D538" s="73" t="s">
        <v>761</v>
      </c>
      <c r="E538" s="73" t="s">
        <v>147</v>
      </c>
      <c r="F538" s="76">
        <v>4.6514790949888302E-13</v>
      </c>
      <c r="G538" s="73">
        <v>8.0675101405493503</v>
      </c>
      <c r="H538" s="76">
        <v>1.2519737590318499E-12</v>
      </c>
      <c r="I538" s="73">
        <v>17</v>
      </c>
      <c r="J538" s="73">
        <v>43923266</v>
      </c>
      <c r="K538" s="73" t="s">
        <v>762</v>
      </c>
      <c r="L538" s="73">
        <v>1</v>
      </c>
      <c r="M538" s="73" t="s">
        <v>173</v>
      </c>
      <c r="N538" s="73">
        <v>12</v>
      </c>
      <c r="O538" s="73" t="s">
        <v>172</v>
      </c>
    </row>
    <row r="539" spans="1:15" x14ac:dyDescent="0.15">
      <c r="A539" s="73" t="s">
        <v>820</v>
      </c>
      <c r="B539" s="73" t="s">
        <v>794</v>
      </c>
      <c r="C539" s="73" t="s">
        <v>802</v>
      </c>
      <c r="D539" s="73" t="s">
        <v>771</v>
      </c>
      <c r="E539" s="73" t="s">
        <v>30</v>
      </c>
      <c r="F539" s="76">
        <v>2.5528099999999999E-23</v>
      </c>
      <c r="G539" s="73">
        <v>0.989819</v>
      </c>
      <c r="H539" s="76">
        <v>2.05259E-18</v>
      </c>
      <c r="I539" s="73">
        <v>17</v>
      </c>
      <c r="J539" s="73">
        <v>43923266</v>
      </c>
      <c r="K539" s="73" t="s">
        <v>772</v>
      </c>
      <c r="L539" s="73">
        <v>1</v>
      </c>
      <c r="M539" s="73" t="s">
        <v>173</v>
      </c>
      <c r="N539" s="73">
        <v>12</v>
      </c>
      <c r="O539" s="73" t="s">
        <v>172</v>
      </c>
    </row>
    <row r="540" spans="1:15" x14ac:dyDescent="0.15">
      <c r="A540" s="73" t="s">
        <v>820</v>
      </c>
      <c r="B540" s="73" t="s">
        <v>759</v>
      </c>
      <c r="C540" s="73" t="s">
        <v>768</v>
      </c>
      <c r="D540" s="73" t="s">
        <v>778</v>
      </c>
      <c r="E540" s="73" t="s">
        <v>147</v>
      </c>
      <c r="F540" s="73">
        <v>6.2272942238005098E-3</v>
      </c>
      <c r="G540" s="73">
        <v>-2.7847211948445101</v>
      </c>
      <c r="H540" s="73">
        <v>1.3170371430266401E-2</v>
      </c>
      <c r="I540" s="73">
        <v>17</v>
      </c>
      <c r="J540" s="73">
        <v>43923266</v>
      </c>
      <c r="K540" s="73" t="s">
        <v>779</v>
      </c>
      <c r="L540" s="73">
        <v>1</v>
      </c>
      <c r="M540" s="73" t="s">
        <v>173</v>
      </c>
      <c r="N540" s="73">
        <v>12</v>
      </c>
      <c r="O540" s="73" t="s">
        <v>172</v>
      </c>
    </row>
    <row r="541" spans="1:15" x14ac:dyDescent="0.15">
      <c r="A541" s="73" t="s">
        <v>820</v>
      </c>
      <c r="B541" s="73" t="s">
        <v>759</v>
      </c>
      <c r="C541" s="73" t="s">
        <v>775</v>
      </c>
      <c r="D541" s="73" t="s">
        <v>790</v>
      </c>
      <c r="E541" s="73" t="s">
        <v>147</v>
      </c>
      <c r="F541" s="73">
        <v>2.1759262221231102E-3</v>
      </c>
      <c r="G541" s="73">
        <v>-3.13459490293104</v>
      </c>
      <c r="H541" s="73">
        <v>4.67071255351258E-3</v>
      </c>
      <c r="I541" s="73">
        <v>17</v>
      </c>
      <c r="J541" s="73">
        <v>43923266</v>
      </c>
      <c r="K541" s="73" t="s">
        <v>199</v>
      </c>
      <c r="L541" s="73">
        <v>1</v>
      </c>
      <c r="M541" s="73" t="s">
        <v>173</v>
      </c>
      <c r="N541" s="73">
        <v>12</v>
      </c>
      <c r="O541" s="73" t="s">
        <v>172</v>
      </c>
    </row>
    <row r="542" spans="1:15" x14ac:dyDescent="0.15">
      <c r="A542" s="73" t="s">
        <v>820</v>
      </c>
      <c r="B542" s="73" t="s">
        <v>794</v>
      </c>
      <c r="C542" s="73" t="s">
        <v>795</v>
      </c>
      <c r="D542" s="73" t="s">
        <v>813</v>
      </c>
      <c r="E542" s="73" t="s">
        <v>30</v>
      </c>
      <c r="F542" s="73">
        <v>1.7186600000000001E-4</v>
      </c>
      <c r="G542" s="73">
        <v>-0.14865</v>
      </c>
      <c r="H542" s="76">
        <v>2.1445899999999999E-10</v>
      </c>
      <c r="I542" s="73">
        <v>17</v>
      </c>
      <c r="J542" s="73">
        <v>43923266</v>
      </c>
      <c r="K542" s="73" t="s">
        <v>814</v>
      </c>
      <c r="L542" s="73">
        <v>1</v>
      </c>
      <c r="M542" s="73" t="s">
        <v>173</v>
      </c>
      <c r="N542" s="73">
        <v>12</v>
      </c>
      <c r="O542" s="73" t="s">
        <v>172</v>
      </c>
    </row>
    <row r="543" spans="1:15" x14ac:dyDescent="0.15">
      <c r="A543" s="73" t="s">
        <v>820</v>
      </c>
      <c r="B543" s="73" t="s">
        <v>794</v>
      </c>
      <c r="C543" s="73" t="s">
        <v>799</v>
      </c>
      <c r="D543" s="73" t="s">
        <v>797</v>
      </c>
      <c r="E543" s="73" t="s">
        <v>30</v>
      </c>
      <c r="F543" s="76">
        <v>1.3346599999999999E-27</v>
      </c>
      <c r="G543" s="73">
        <v>-0.839202</v>
      </c>
      <c r="H543" s="76">
        <v>4.68594E-23</v>
      </c>
      <c r="I543" s="73">
        <v>17</v>
      </c>
      <c r="J543" s="73">
        <v>43923266</v>
      </c>
      <c r="K543" s="73" t="s">
        <v>798</v>
      </c>
      <c r="L543" s="73">
        <v>1</v>
      </c>
      <c r="M543" s="73" t="s">
        <v>173</v>
      </c>
      <c r="N543" s="73">
        <v>12</v>
      </c>
      <c r="O543" s="73" t="s">
        <v>172</v>
      </c>
    </row>
    <row r="544" spans="1:15" x14ac:dyDescent="0.15">
      <c r="A544" s="73" t="s">
        <v>820</v>
      </c>
      <c r="B544" s="73" t="s">
        <v>759</v>
      </c>
      <c r="C544" s="73" t="s">
        <v>767</v>
      </c>
      <c r="D544" s="73" t="s">
        <v>761</v>
      </c>
      <c r="E544" s="73" t="s">
        <v>147</v>
      </c>
      <c r="F544" s="76">
        <v>1.21086795404778E-6</v>
      </c>
      <c r="G544" s="73">
        <v>5.09476695089689</v>
      </c>
      <c r="H544" s="76">
        <v>3.1396405995619199E-6</v>
      </c>
      <c r="I544" s="73">
        <v>17</v>
      </c>
      <c r="J544" s="73">
        <v>43923266</v>
      </c>
      <c r="K544" s="73" t="s">
        <v>762</v>
      </c>
      <c r="L544" s="73">
        <v>1</v>
      </c>
      <c r="M544" s="73" t="s">
        <v>173</v>
      </c>
      <c r="N544" s="73">
        <v>12</v>
      </c>
      <c r="O544" s="73" t="s">
        <v>172</v>
      </c>
    </row>
    <row r="545" spans="1:15" x14ac:dyDescent="0.15">
      <c r="A545" s="73" t="s">
        <v>820</v>
      </c>
      <c r="B545" s="73" t="s">
        <v>794</v>
      </c>
      <c r="C545" s="73" t="s">
        <v>800</v>
      </c>
      <c r="D545" s="73" t="s">
        <v>778</v>
      </c>
      <c r="E545" s="73" t="s">
        <v>30</v>
      </c>
      <c r="F545" s="76">
        <v>8.5807299999999998E-8</v>
      </c>
      <c r="G545" s="73">
        <v>0.681975</v>
      </c>
      <c r="H545" s="76">
        <v>1.6220199999999999E-31</v>
      </c>
      <c r="I545" s="73">
        <v>17</v>
      </c>
      <c r="J545" s="73">
        <v>43923266</v>
      </c>
      <c r="K545" s="73" t="s">
        <v>779</v>
      </c>
      <c r="L545" s="73">
        <v>1</v>
      </c>
      <c r="M545" s="73" t="s">
        <v>173</v>
      </c>
      <c r="N545" s="73">
        <v>12</v>
      </c>
      <c r="O545" s="73" t="s">
        <v>172</v>
      </c>
    </row>
    <row r="546" spans="1:15" x14ac:dyDescent="0.15">
      <c r="A546" s="73" t="s">
        <v>820</v>
      </c>
      <c r="B546" s="73" t="s">
        <v>794</v>
      </c>
      <c r="C546" s="73" t="s">
        <v>805</v>
      </c>
      <c r="D546" s="73" t="s">
        <v>761</v>
      </c>
      <c r="E546" s="73" t="s">
        <v>30</v>
      </c>
      <c r="F546" s="76">
        <v>6.7551499999999999E-42</v>
      </c>
      <c r="G546" s="73">
        <v>1.20536</v>
      </c>
      <c r="H546" s="76">
        <v>4.81353E-35</v>
      </c>
      <c r="I546" s="73">
        <v>17</v>
      </c>
      <c r="J546" s="73">
        <v>43923266</v>
      </c>
      <c r="K546" s="73" t="s">
        <v>762</v>
      </c>
      <c r="L546" s="73">
        <v>1</v>
      </c>
      <c r="M546" s="73" t="s">
        <v>173</v>
      </c>
      <c r="N546" s="73">
        <v>12</v>
      </c>
      <c r="O546" s="73" t="s">
        <v>172</v>
      </c>
    </row>
    <row r="547" spans="1:15" x14ac:dyDescent="0.15">
      <c r="A547" s="73" t="s">
        <v>820</v>
      </c>
      <c r="B547" s="73" t="s">
        <v>794</v>
      </c>
      <c r="C547" s="73" t="s">
        <v>796</v>
      </c>
      <c r="D547" s="73" t="s">
        <v>778</v>
      </c>
      <c r="E547" s="73" t="s">
        <v>30</v>
      </c>
      <c r="F547" s="76">
        <v>1.2157900000000001E-7</v>
      </c>
      <c r="G547" s="73">
        <v>0.67051000000000005</v>
      </c>
      <c r="H547" s="76">
        <v>3.11336E-25</v>
      </c>
      <c r="I547" s="73">
        <v>17</v>
      </c>
      <c r="J547" s="73">
        <v>43923266</v>
      </c>
      <c r="K547" s="73" t="s">
        <v>779</v>
      </c>
      <c r="L547" s="73">
        <v>1</v>
      </c>
      <c r="M547" s="73" t="s">
        <v>173</v>
      </c>
      <c r="N547" s="73">
        <v>12</v>
      </c>
      <c r="O547" s="73" t="s">
        <v>172</v>
      </c>
    </row>
    <row r="548" spans="1:15" x14ac:dyDescent="0.15">
      <c r="A548" s="73" t="s">
        <v>820</v>
      </c>
      <c r="B548" s="73" t="s">
        <v>763</v>
      </c>
      <c r="C548" s="73" t="s">
        <v>786</v>
      </c>
      <c r="D548" s="73" t="s">
        <v>815</v>
      </c>
      <c r="E548" s="73" t="s">
        <v>30</v>
      </c>
      <c r="F548" s="73" t="s">
        <v>147</v>
      </c>
      <c r="G548" s="73">
        <v>1</v>
      </c>
      <c r="H548" s="73">
        <v>8.9999999999999993E-3</v>
      </c>
      <c r="I548" s="73">
        <v>17</v>
      </c>
      <c r="J548" s="73">
        <v>43923266</v>
      </c>
      <c r="K548" s="73" t="s">
        <v>816</v>
      </c>
      <c r="L548" s="73">
        <v>1</v>
      </c>
      <c r="M548" s="73" t="s">
        <v>173</v>
      </c>
      <c r="N548" s="73">
        <v>12</v>
      </c>
      <c r="O548" s="73" t="s">
        <v>172</v>
      </c>
    </row>
    <row r="549" spans="1:15" x14ac:dyDescent="0.15">
      <c r="A549" s="73" t="s">
        <v>820</v>
      </c>
      <c r="B549" s="73" t="s">
        <v>763</v>
      </c>
      <c r="C549" s="73" t="s">
        <v>786</v>
      </c>
      <c r="D549" s="73" t="s">
        <v>785</v>
      </c>
      <c r="E549" s="73" t="s">
        <v>30</v>
      </c>
      <c r="F549" s="73" t="s">
        <v>147</v>
      </c>
      <c r="G549" s="73">
        <v>1</v>
      </c>
      <c r="H549" s="73">
        <v>8.9999999999999993E-3</v>
      </c>
      <c r="I549" s="73">
        <v>17</v>
      </c>
      <c r="J549" s="73">
        <v>43923266</v>
      </c>
      <c r="K549" s="73" t="s">
        <v>203</v>
      </c>
      <c r="L549" s="73">
        <v>1</v>
      </c>
      <c r="M549" s="73" t="s">
        <v>173</v>
      </c>
      <c r="N549" s="73">
        <v>12</v>
      </c>
      <c r="O549" s="73" t="s">
        <v>172</v>
      </c>
    </row>
    <row r="550" spans="1:15" x14ac:dyDescent="0.15">
      <c r="A550" s="73" t="s">
        <v>820</v>
      </c>
      <c r="B550" s="73" t="s">
        <v>794</v>
      </c>
      <c r="C550" s="73" t="s">
        <v>803</v>
      </c>
      <c r="D550" s="73" t="s">
        <v>761</v>
      </c>
      <c r="E550" s="73" t="s">
        <v>30</v>
      </c>
      <c r="F550" s="76">
        <v>4.3104699999999997E-35</v>
      </c>
      <c r="G550" s="73">
        <v>1.23549</v>
      </c>
      <c r="H550" s="76">
        <v>1.9458100000000001E-30</v>
      </c>
      <c r="I550" s="73">
        <v>17</v>
      </c>
      <c r="J550" s="73">
        <v>43923266</v>
      </c>
      <c r="K550" s="73" t="s">
        <v>762</v>
      </c>
      <c r="L550" s="73">
        <v>1</v>
      </c>
      <c r="M550" s="73" t="s">
        <v>173</v>
      </c>
      <c r="N550" s="73">
        <v>12</v>
      </c>
      <c r="O550" s="73" t="s">
        <v>172</v>
      </c>
    </row>
    <row r="551" spans="1:15" x14ac:dyDescent="0.15">
      <c r="A551" s="73" t="s">
        <v>820</v>
      </c>
      <c r="B551" s="73" t="s">
        <v>794</v>
      </c>
      <c r="C551" s="73" t="s">
        <v>806</v>
      </c>
      <c r="D551" s="73" t="s">
        <v>780</v>
      </c>
      <c r="E551" s="73" t="s">
        <v>30</v>
      </c>
      <c r="F551" s="76">
        <v>6.5744899999999995E-5</v>
      </c>
      <c r="G551" s="73">
        <v>-0.263963</v>
      </c>
      <c r="H551" s="73">
        <v>4.1038000000000003E-3</v>
      </c>
      <c r="I551" s="73">
        <v>17</v>
      </c>
      <c r="J551" s="73">
        <v>43923266</v>
      </c>
      <c r="K551" s="73" t="s">
        <v>165</v>
      </c>
      <c r="L551" s="73">
        <v>1</v>
      </c>
      <c r="M551" s="73" t="s">
        <v>173</v>
      </c>
      <c r="N551" s="73">
        <v>12</v>
      </c>
      <c r="O551" s="73" t="s">
        <v>172</v>
      </c>
    </row>
    <row r="552" spans="1:15" x14ac:dyDescent="0.15">
      <c r="A552" s="73" t="s">
        <v>820</v>
      </c>
      <c r="B552" s="73" t="s">
        <v>794</v>
      </c>
      <c r="C552" s="73" t="s">
        <v>803</v>
      </c>
      <c r="D552" s="73" t="s">
        <v>771</v>
      </c>
      <c r="E552" s="73" t="s">
        <v>30</v>
      </c>
      <c r="F552" s="76">
        <v>3.1774599999999998E-26</v>
      </c>
      <c r="G552" s="73">
        <v>1.1295200000000001</v>
      </c>
      <c r="H552" s="76">
        <v>2.1304900000000001E-20</v>
      </c>
      <c r="I552" s="73">
        <v>17</v>
      </c>
      <c r="J552" s="73">
        <v>43923266</v>
      </c>
      <c r="K552" s="73" t="s">
        <v>772</v>
      </c>
      <c r="L552" s="73">
        <v>1</v>
      </c>
      <c r="M552" s="73" t="s">
        <v>173</v>
      </c>
      <c r="N552" s="73">
        <v>12</v>
      </c>
      <c r="O552" s="73" t="s">
        <v>172</v>
      </c>
    </row>
    <row r="553" spans="1:15" x14ac:dyDescent="0.15">
      <c r="A553" s="73" t="s">
        <v>820</v>
      </c>
      <c r="B553" s="73" t="s">
        <v>794</v>
      </c>
      <c r="C553" s="73" t="s">
        <v>810</v>
      </c>
      <c r="D553" s="73" t="s">
        <v>778</v>
      </c>
      <c r="E553" s="73" t="s">
        <v>30</v>
      </c>
      <c r="F553" s="76">
        <v>6.3257999999999996E-7</v>
      </c>
      <c r="G553" s="73">
        <v>0.67956700000000003</v>
      </c>
      <c r="H553" s="76">
        <v>2.4924000000000001E-20</v>
      </c>
      <c r="I553" s="73">
        <v>17</v>
      </c>
      <c r="J553" s="73">
        <v>43923266</v>
      </c>
      <c r="K553" s="73" t="s">
        <v>779</v>
      </c>
      <c r="L553" s="73">
        <v>1</v>
      </c>
      <c r="M553" s="73" t="s">
        <v>173</v>
      </c>
      <c r="N553" s="73">
        <v>12</v>
      </c>
      <c r="O553" s="73" t="s">
        <v>172</v>
      </c>
    </row>
    <row r="554" spans="1:15" x14ac:dyDescent="0.15">
      <c r="A554" s="73" t="s">
        <v>820</v>
      </c>
      <c r="B554" s="73" t="s">
        <v>794</v>
      </c>
      <c r="C554" s="73" t="s">
        <v>796</v>
      </c>
      <c r="D554" s="73" t="s">
        <v>761</v>
      </c>
      <c r="E554" s="73" t="s">
        <v>30</v>
      </c>
      <c r="F554" s="76">
        <v>1.15821E-29</v>
      </c>
      <c r="G554" s="73">
        <v>1.2255199999999999</v>
      </c>
      <c r="H554" s="76">
        <v>2.2059899999999999E-23</v>
      </c>
      <c r="I554" s="73">
        <v>17</v>
      </c>
      <c r="J554" s="73">
        <v>43923266</v>
      </c>
      <c r="K554" s="73" t="s">
        <v>762</v>
      </c>
      <c r="L554" s="73">
        <v>1</v>
      </c>
      <c r="M554" s="73" t="s">
        <v>173</v>
      </c>
      <c r="N554" s="73">
        <v>12</v>
      </c>
      <c r="O554" s="73" t="s">
        <v>172</v>
      </c>
    </row>
    <row r="555" spans="1:15" x14ac:dyDescent="0.15">
      <c r="A555" s="73" t="s">
        <v>820</v>
      </c>
      <c r="B555" s="73" t="s">
        <v>763</v>
      </c>
      <c r="C555" s="73" t="s">
        <v>786</v>
      </c>
      <c r="D555" s="73" t="s">
        <v>780</v>
      </c>
      <c r="E555" s="73" t="s">
        <v>30</v>
      </c>
      <c r="F555" s="73" t="s">
        <v>147</v>
      </c>
      <c r="G555" s="73">
        <v>1</v>
      </c>
      <c r="H555" s="73">
        <v>8.9999999999999993E-3</v>
      </c>
      <c r="I555" s="73">
        <v>17</v>
      </c>
      <c r="J555" s="73">
        <v>43923266</v>
      </c>
      <c r="K555" s="73" t="s">
        <v>165</v>
      </c>
      <c r="L555" s="73">
        <v>1</v>
      </c>
      <c r="M555" s="73" t="s">
        <v>173</v>
      </c>
      <c r="N555" s="73">
        <v>12</v>
      </c>
      <c r="O555" s="73" t="s">
        <v>172</v>
      </c>
    </row>
    <row r="556" spans="1:15" x14ac:dyDescent="0.15">
      <c r="A556" s="73" t="s">
        <v>820</v>
      </c>
      <c r="B556" s="73" t="s">
        <v>759</v>
      </c>
      <c r="C556" s="73" t="s">
        <v>773</v>
      </c>
      <c r="D556" s="73" t="s">
        <v>785</v>
      </c>
      <c r="E556" s="73" t="s">
        <v>147</v>
      </c>
      <c r="F556" s="76">
        <v>4.1206524649488003E-5</v>
      </c>
      <c r="G556" s="73">
        <v>-4.2477867731480803</v>
      </c>
      <c r="H556" s="73">
        <v>2.9327677465731299E-4</v>
      </c>
      <c r="I556" s="73">
        <v>17</v>
      </c>
      <c r="J556" s="73">
        <v>43923266</v>
      </c>
      <c r="K556" s="73" t="s">
        <v>203</v>
      </c>
      <c r="L556" s="73">
        <v>1</v>
      </c>
      <c r="M556" s="73" t="s">
        <v>173</v>
      </c>
      <c r="N556" s="73">
        <v>12</v>
      </c>
      <c r="O556" s="73" t="s">
        <v>172</v>
      </c>
    </row>
    <row r="557" spans="1:15" x14ac:dyDescent="0.15">
      <c r="A557" s="73" t="s">
        <v>820</v>
      </c>
      <c r="B557" s="73" t="s">
        <v>759</v>
      </c>
      <c r="C557" s="73" t="s">
        <v>773</v>
      </c>
      <c r="D557" s="73" t="s">
        <v>791</v>
      </c>
      <c r="E557" s="73" t="s">
        <v>147</v>
      </c>
      <c r="F557" s="73">
        <v>8.9247960953092297E-4</v>
      </c>
      <c r="G557" s="73">
        <v>-3.4022067014082</v>
      </c>
      <c r="H557" s="73">
        <v>5.12742424713899E-3</v>
      </c>
      <c r="I557" s="73">
        <v>17</v>
      </c>
      <c r="J557" s="73">
        <v>43923266</v>
      </c>
      <c r="K557" s="73" t="s">
        <v>172</v>
      </c>
      <c r="L557" s="73">
        <v>1</v>
      </c>
      <c r="M557" s="73" t="s">
        <v>173</v>
      </c>
      <c r="N557" s="73">
        <v>12</v>
      </c>
      <c r="O557" s="73" t="s">
        <v>172</v>
      </c>
    </row>
    <row r="558" spans="1:15" x14ac:dyDescent="0.15">
      <c r="A558" s="73" t="s">
        <v>820</v>
      </c>
      <c r="B558" s="73" t="s">
        <v>794</v>
      </c>
      <c r="C558" s="73" t="s">
        <v>800</v>
      </c>
      <c r="D558" s="73" t="s">
        <v>771</v>
      </c>
      <c r="E558" s="73" t="s">
        <v>30</v>
      </c>
      <c r="F558" s="76">
        <v>2.1585499999999999E-12</v>
      </c>
      <c r="G558" s="73">
        <v>0.77659400000000001</v>
      </c>
      <c r="H558" s="76">
        <v>8.9867900000000006E-9</v>
      </c>
      <c r="I558" s="73">
        <v>17</v>
      </c>
      <c r="J558" s="73">
        <v>43923266</v>
      </c>
      <c r="K558" s="73" t="s">
        <v>772</v>
      </c>
      <c r="L558" s="73">
        <v>1</v>
      </c>
      <c r="M558" s="73" t="s">
        <v>173</v>
      </c>
      <c r="N558" s="73">
        <v>12</v>
      </c>
      <c r="O558" s="73" t="s">
        <v>172</v>
      </c>
    </row>
    <row r="559" spans="1:15" x14ac:dyDescent="0.15">
      <c r="A559" s="73" t="s">
        <v>820</v>
      </c>
      <c r="B559" s="73" t="s">
        <v>794</v>
      </c>
      <c r="C559" s="73" t="s">
        <v>801</v>
      </c>
      <c r="D559" s="73" t="s">
        <v>761</v>
      </c>
      <c r="E559" s="73" t="s">
        <v>30</v>
      </c>
      <c r="F559" s="76">
        <v>9.3483799999999992E-34</v>
      </c>
      <c r="G559" s="73">
        <v>1.19171</v>
      </c>
      <c r="H559" s="76">
        <v>1.29741E-27</v>
      </c>
      <c r="I559" s="73">
        <v>17</v>
      </c>
      <c r="J559" s="73">
        <v>43923266</v>
      </c>
      <c r="K559" s="73" t="s">
        <v>762</v>
      </c>
      <c r="L559" s="73">
        <v>1</v>
      </c>
      <c r="M559" s="73" t="s">
        <v>173</v>
      </c>
      <c r="N559" s="73">
        <v>12</v>
      </c>
      <c r="O559" s="73" t="s">
        <v>172</v>
      </c>
    </row>
    <row r="560" spans="1:15" x14ac:dyDescent="0.15">
      <c r="A560" s="73" t="s">
        <v>820</v>
      </c>
      <c r="B560" s="73" t="s">
        <v>759</v>
      </c>
      <c r="C560" s="73" t="s">
        <v>774</v>
      </c>
      <c r="D560" s="73" t="s">
        <v>765</v>
      </c>
      <c r="E560" s="73" t="s">
        <v>147</v>
      </c>
      <c r="F560" s="76">
        <v>4.1874330629857899E-12</v>
      </c>
      <c r="G560" s="73">
        <v>7.6709144613436502</v>
      </c>
      <c r="H560" s="76">
        <v>1.17569830145622E-11</v>
      </c>
      <c r="I560" s="73">
        <v>17</v>
      </c>
      <c r="J560" s="73">
        <v>43923266</v>
      </c>
      <c r="K560" s="73" t="s">
        <v>766</v>
      </c>
      <c r="L560" s="73">
        <v>1</v>
      </c>
      <c r="M560" s="73" t="s">
        <v>173</v>
      </c>
      <c r="N560" s="73">
        <v>12</v>
      </c>
      <c r="O560" s="73" t="s">
        <v>172</v>
      </c>
    </row>
    <row r="561" spans="1:15" x14ac:dyDescent="0.15">
      <c r="A561" s="73" t="s">
        <v>820</v>
      </c>
      <c r="B561" s="73" t="s">
        <v>759</v>
      </c>
      <c r="C561" s="73" t="s">
        <v>768</v>
      </c>
      <c r="D561" s="73" t="s">
        <v>761</v>
      </c>
      <c r="E561" s="73" t="s">
        <v>147</v>
      </c>
      <c r="F561" s="73">
        <v>8.1659441432479496E-3</v>
      </c>
      <c r="G561" s="73">
        <v>-2.68989438809129</v>
      </c>
      <c r="H561" s="73">
        <v>1.9025512288638899E-2</v>
      </c>
      <c r="I561" s="73">
        <v>17</v>
      </c>
      <c r="J561" s="73">
        <v>43923266</v>
      </c>
      <c r="K561" s="73" t="s">
        <v>762</v>
      </c>
      <c r="L561" s="73">
        <v>1</v>
      </c>
      <c r="M561" s="73" t="s">
        <v>173</v>
      </c>
      <c r="N561" s="73">
        <v>12</v>
      </c>
      <c r="O561" s="73" t="s">
        <v>172</v>
      </c>
    </row>
    <row r="562" spans="1:15" x14ac:dyDescent="0.15">
      <c r="A562" s="73" t="s">
        <v>820</v>
      </c>
      <c r="B562" s="73" t="s">
        <v>794</v>
      </c>
      <c r="C562" s="73" t="s">
        <v>802</v>
      </c>
      <c r="D562" s="73" t="s">
        <v>797</v>
      </c>
      <c r="E562" s="73" t="s">
        <v>30</v>
      </c>
      <c r="F562" s="76">
        <v>1.54788E-13</v>
      </c>
      <c r="G562" s="73">
        <v>0.40905599999999998</v>
      </c>
      <c r="H562" s="76">
        <v>3.42523E-13</v>
      </c>
      <c r="I562" s="73">
        <v>17</v>
      </c>
      <c r="J562" s="73">
        <v>43923266</v>
      </c>
      <c r="K562" s="73" t="s">
        <v>798</v>
      </c>
      <c r="L562" s="73">
        <v>1</v>
      </c>
      <c r="M562" s="73" t="s">
        <v>173</v>
      </c>
      <c r="N562" s="73">
        <v>12</v>
      </c>
      <c r="O562" s="73" t="s">
        <v>172</v>
      </c>
    </row>
    <row r="563" spans="1:15" x14ac:dyDescent="0.15">
      <c r="A563" s="73" t="s">
        <v>820</v>
      </c>
      <c r="B563" s="73" t="s">
        <v>759</v>
      </c>
      <c r="C563" s="73" t="s">
        <v>775</v>
      </c>
      <c r="D563" s="73" t="s">
        <v>761</v>
      </c>
      <c r="E563" s="73" t="s">
        <v>147</v>
      </c>
      <c r="F563" s="76">
        <v>1.34466422785179E-5</v>
      </c>
      <c r="G563" s="73">
        <v>-4.5453766635951602</v>
      </c>
      <c r="H563" s="76">
        <v>3.1139948138788803E-5</v>
      </c>
      <c r="I563" s="73">
        <v>17</v>
      </c>
      <c r="J563" s="73">
        <v>43923266</v>
      </c>
      <c r="K563" s="73" t="s">
        <v>762</v>
      </c>
      <c r="L563" s="73">
        <v>1</v>
      </c>
      <c r="M563" s="73" t="s">
        <v>173</v>
      </c>
      <c r="N563" s="73">
        <v>12</v>
      </c>
      <c r="O563" s="73" t="s">
        <v>172</v>
      </c>
    </row>
    <row r="564" spans="1:15" x14ac:dyDescent="0.15">
      <c r="A564" s="73" t="s">
        <v>820</v>
      </c>
      <c r="B564" s="73" t="s">
        <v>794</v>
      </c>
      <c r="C564" s="73" t="s">
        <v>799</v>
      </c>
      <c r="D564" s="73" t="s">
        <v>808</v>
      </c>
      <c r="E564" s="73" t="s">
        <v>30</v>
      </c>
      <c r="F564" s="76">
        <v>5.1187500000000002E-19</v>
      </c>
      <c r="G564" s="73">
        <v>-0.64096600000000004</v>
      </c>
      <c r="H564" s="76">
        <v>1.7590500000000001E-15</v>
      </c>
      <c r="I564" s="73">
        <v>17</v>
      </c>
      <c r="J564" s="73">
        <v>43923266</v>
      </c>
      <c r="K564" s="73" t="s">
        <v>809</v>
      </c>
      <c r="L564" s="73">
        <v>1</v>
      </c>
      <c r="M564" s="73" t="s">
        <v>173</v>
      </c>
      <c r="N564" s="73">
        <v>12</v>
      </c>
      <c r="O564" s="73" t="s">
        <v>172</v>
      </c>
    </row>
    <row r="565" spans="1:15" x14ac:dyDescent="0.15">
      <c r="A565" s="73" t="s">
        <v>820</v>
      </c>
      <c r="B565" s="73" t="s">
        <v>794</v>
      </c>
      <c r="C565" s="73" t="s">
        <v>795</v>
      </c>
      <c r="D565" s="73" t="s">
        <v>787</v>
      </c>
      <c r="E565" s="73" t="s">
        <v>30</v>
      </c>
      <c r="F565" s="76">
        <v>7.9353600000000005E-7</v>
      </c>
      <c r="G565" s="73">
        <v>-0.28580499999999998</v>
      </c>
      <c r="H565" s="76">
        <v>7.4208200000000006E-5</v>
      </c>
      <c r="I565" s="73">
        <v>17</v>
      </c>
      <c r="J565" s="73">
        <v>43923266</v>
      </c>
      <c r="K565" s="73" t="s">
        <v>187</v>
      </c>
      <c r="L565" s="73">
        <v>1</v>
      </c>
      <c r="M565" s="73" t="s">
        <v>173</v>
      </c>
      <c r="N565" s="73">
        <v>12</v>
      </c>
      <c r="O565" s="73" t="s">
        <v>172</v>
      </c>
    </row>
    <row r="566" spans="1:15" x14ac:dyDescent="0.15">
      <c r="A566" s="73" t="s">
        <v>820</v>
      </c>
      <c r="B566" s="73" t="s">
        <v>794</v>
      </c>
      <c r="C566" s="73" t="s">
        <v>805</v>
      </c>
      <c r="D566" s="73" t="s">
        <v>792</v>
      </c>
      <c r="E566" s="73" t="s">
        <v>30</v>
      </c>
      <c r="F566" s="76">
        <v>2.8219999999999998E-6</v>
      </c>
      <c r="G566" s="73">
        <v>0.31792900000000002</v>
      </c>
      <c r="H566" s="73">
        <v>1.8635599999999999E-4</v>
      </c>
      <c r="I566" s="73">
        <v>17</v>
      </c>
      <c r="J566" s="73">
        <v>43923266</v>
      </c>
      <c r="K566" s="73" t="s">
        <v>161</v>
      </c>
      <c r="L566" s="73">
        <v>1</v>
      </c>
      <c r="M566" s="73" t="s">
        <v>173</v>
      </c>
      <c r="N566" s="73">
        <v>12</v>
      </c>
      <c r="O566" s="73" t="s">
        <v>172</v>
      </c>
    </row>
    <row r="567" spans="1:15" x14ac:dyDescent="0.15">
      <c r="A567" s="73" t="s">
        <v>820</v>
      </c>
      <c r="B567" s="73" t="s">
        <v>763</v>
      </c>
      <c r="C567" s="73" t="s">
        <v>777</v>
      </c>
      <c r="D567" s="73" t="s">
        <v>771</v>
      </c>
      <c r="E567" s="73" t="s">
        <v>30</v>
      </c>
      <c r="F567" s="73" t="s">
        <v>147</v>
      </c>
      <c r="G567" s="73">
        <v>1</v>
      </c>
      <c r="H567" s="73">
        <v>8.9999999999999993E-3</v>
      </c>
      <c r="I567" s="73">
        <v>17</v>
      </c>
      <c r="J567" s="73">
        <v>43923266</v>
      </c>
      <c r="K567" s="73" t="s">
        <v>772</v>
      </c>
      <c r="L567" s="73">
        <v>1</v>
      </c>
      <c r="M567" s="73" t="s">
        <v>173</v>
      </c>
      <c r="N567" s="73">
        <v>12</v>
      </c>
      <c r="O567" s="73" t="s">
        <v>172</v>
      </c>
    </row>
    <row r="568" spans="1:15" x14ac:dyDescent="0.15">
      <c r="A568" s="73" t="s">
        <v>820</v>
      </c>
      <c r="B568" s="73" t="s">
        <v>759</v>
      </c>
      <c r="C568" s="73" t="s">
        <v>768</v>
      </c>
      <c r="D568" s="73" t="s">
        <v>765</v>
      </c>
      <c r="E568" s="73" t="s">
        <v>147</v>
      </c>
      <c r="F568" s="76">
        <v>1.18300306632928E-12</v>
      </c>
      <c r="G568" s="73">
        <v>7.94478552443627</v>
      </c>
      <c r="H568" s="76">
        <v>3.3572794512955899E-12</v>
      </c>
      <c r="I568" s="73">
        <v>17</v>
      </c>
      <c r="J568" s="73">
        <v>43923266</v>
      </c>
      <c r="K568" s="73" t="s">
        <v>766</v>
      </c>
      <c r="L568" s="73">
        <v>1</v>
      </c>
      <c r="M568" s="73" t="s">
        <v>173</v>
      </c>
      <c r="N568" s="73">
        <v>12</v>
      </c>
      <c r="O568" s="73" t="s">
        <v>172</v>
      </c>
    </row>
    <row r="569" spans="1:15" x14ac:dyDescent="0.15">
      <c r="A569" s="73" t="s">
        <v>820</v>
      </c>
      <c r="B569" s="73" t="s">
        <v>759</v>
      </c>
      <c r="C569" s="73" t="s">
        <v>773</v>
      </c>
      <c r="D569" s="73" t="s">
        <v>788</v>
      </c>
      <c r="E569" s="73" t="s">
        <v>147</v>
      </c>
      <c r="F569" s="76">
        <v>2.4874105607182199E-5</v>
      </c>
      <c r="G569" s="73">
        <v>-4.3756576443714401</v>
      </c>
      <c r="H569" s="76">
        <v>5.1223479948505601E-5</v>
      </c>
      <c r="I569" s="73">
        <v>17</v>
      </c>
      <c r="J569" s="73">
        <v>43923266</v>
      </c>
      <c r="K569" s="73" t="s">
        <v>789</v>
      </c>
      <c r="L569" s="73">
        <v>1</v>
      </c>
      <c r="M569" s="73" t="s">
        <v>173</v>
      </c>
      <c r="N569" s="73">
        <v>12</v>
      </c>
      <c r="O569" s="73" t="s">
        <v>172</v>
      </c>
    </row>
    <row r="570" spans="1:15" x14ac:dyDescent="0.15">
      <c r="A570" s="73" t="s">
        <v>820</v>
      </c>
      <c r="B570" s="73" t="s">
        <v>759</v>
      </c>
      <c r="C570" s="73" t="s">
        <v>775</v>
      </c>
      <c r="D570" s="73" t="s">
        <v>765</v>
      </c>
      <c r="E570" s="73" t="s">
        <v>147</v>
      </c>
      <c r="F570" s="76">
        <v>7.1512713881338198E-15</v>
      </c>
      <c r="G570" s="73">
        <v>8.9295517746533104</v>
      </c>
      <c r="H570" s="76">
        <v>1.9176891446073202E-14</v>
      </c>
      <c r="I570" s="73">
        <v>17</v>
      </c>
      <c r="J570" s="73">
        <v>43923266</v>
      </c>
      <c r="K570" s="73" t="s">
        <v>766</v>
      </c>
      <c r="L570" s="73">
        <v>1</v>
      </c>
      <c r="M570" s="73" t="s">
        <v>173</v>
      </c>
      <c r="N570" s="73">
        <v>12</v>
      </c>
      <c r="O570" s="73" t="s">
        <v>172</v>
      </c>
    </row>
    <row r="571" spans="1:15" x14ac:dyDescent="0.15">
      <c r="A571" s="73" t="s">
        <v>820</v>
      </c>
      <c r="B571" s="73" t="s">
        <v>763</v>
      </c>
      <c r="C571" s="73" t="s">
        <v>777</v>
      </c>
      <c r="D571" s="73" t="s">
        <v>771</v>
      </c>
      <c r="E571" s="73" t="s">
        <v>30</v>
      </c>
      <c r="F571" s="73" t="s">
        <v>147</v>
      </c>
      <c r="G571" s="73">
        <v>1</v>
      </c>
      <c r="H571" s="73">
        <v>8.9999999999999993E-3</v>
      </c>
      <c r="I571" s="73">
        <v>17</v>
      </c>
      <c r="J571" s="73">
        <v>43923266</v>
      </c>
      <c r="K571" s="73" t="s">
        <v>772</v>
      </c>
      <c r="L571" s="73">
        <v>1</v>
      </c>
      <c r="M571" s="73" t="s">
        <v>173</v>
      </c>
      <c r="N571" s="73">
        <v>12</v>
      </c>
      <c r="O571" s="73" t="s">
        <v>172</v>
      </c>
    </row>
    <row r="572" spans="1:15" x14ac:dyDescent="0.15">
      <c r="A572" s="73" t="s">
        <v>820</v>
      </c>
      <c r="B572" s="73" t="s">
        <v>759</v>
      </c>
      <c r="C572" s="73" t="s">
        <v>775</v>
      </c>
      <c r="D572" s="73" t="s">
        <v>787</v>
      </c>
      <c r="E572" s="73" t="s">
        <v>147</v>
      </c>
      <c r="F572" s="76">
        <v>8.2087546590654308E-6</v>
      </c>
      <c r="G572" s="73">
        <v>-4.6667524961419602</v>
      </c>
      <c r="H572" s="73">
        <v>1.5220520956071699E-4</v>
      </c>
      <c r="I572" s="73">
        <v>17</v>
      </c>
      <c r="J572" s="73">
        <v>43923266</v>
      </c>
      <c r="K572" s="73" t="s">
        <v>187</v>
      </c>
      <c r="L572" s="73">
        <v>1</v>
      </c>
      <c r="M572" s="73" t="s">
        <v>173</v>
      </c>
      <c r="N572" s="73">
        <v>12</v>
      </c>
      <c r="O572" s="73" t="s">
        <v>172</v>
      </c>
    </row>
    <row r="573" spans="1:15" x14ac:dyDescent="0.15">
      <c r="A573" s="73" t="s">
        <v>820</v>
      </c>
      <c r="B573" s="73" t="s">
        <v>759</v>
      </c>
      <c r="C573" s="73" t="s">
        <v>782</v>
      </c>
      <c r="D573" s="73" t="s">
        <v>785</v>
      </c>
      <c r="E573" s="73" t="s">
        <v>147</v>
      </c>
      <c r="F573" s="73">
        <v>2.6246579333227302E-3</v>
      </c>
      <c r="G573" s="73">
        <v>-3.0717472007281099</v>
      </c>
      <c r="H573" s="73">
        <v>1.50664304087704E-2</v>
      </c>
      <c r="I573" s="73">
        <v>17</v>
      </c>
      <c r="J573" s="73">
        <v>43923266</v>
      </c>
      <c r="K573" s="73" t="s">
        <v>203</v>
      </c>
      <c r="L573" s="73">
        <v>1</v>
      </c>
      <c r="M573" s="73" t="s">
        <v>173</v>
      </c>
      <c r="N573" s="73">
        <v>12</v>
      </c>
      <c r="O573" s="73" t="s">
        <v>172</v>
      </c>
    </row>
    <row r="574" spans="1:15" x14ac:dyDescent="0.15">
      <c r="A574" s="73" t="s">
        <v>820</v>
      </c>
      <c r="B574" s="73" t="s">
        <v>794</v>
      </c>
      <c r="C574" s="73" t="s">
        <v>800</v>
      </c>
      <c r="D574" s="73" t="s">
        <v>797</v>
      </c>
      <c r="E574" s="73" t="s">
        <v>30</v>
      </c>
      <c r="F574" s="76">
        <v>2.3013399999999999E-7</v>
      </c>
      <c r="G574" s="73">
        <v>0.33884799999999998</v>
      </c>
      <c r="H574" s="76">
        <v>7.9181899999999998E-7</v>
      </c>
      <c r="I574" s="73">
        <v>17</v>
      </c>
      <c r="J574" s="73">
        <v>43923266</v>
      </c>
      <c r="K574" s="73" t="s">
        <v>798</v>
      </c>
      <c r="L574" s="73">
        <v>1</v>
      </c>
      <c r="M574" s="73" t="s">
        <v>173</v>
      </c>
      <c r="N574" s="73">
        <v>12</v>
      </c>
      <c r="O574" s="73" t="s">
        <v>172</v>
      </c>
    </row>
    <row r="575" spans="1:15" x14ac:dyDescent="0.15">
      <c r="A575" s="73" t="s">
        <v>820</v>
      </c>
      <c r="B575" s="73" t="s">
        <v>794</v>
      </c>
      <c r="C575" s="73" t="s">
        <v>799</v>
      </c>
      <c r="D575" s="73" t="s">
        <v>778</v>
      </c>
      <c r="E575" s="73" t="s">
        <v>30</v>
      </c>
      <c r="F575" s="76">
        <v>2.81441E-25</v>
      </c>
      <c r="G575" s="73">
        <v>1.12453</v>
      </c>
      <c r="H575" s="76">
        <v>1.15957E-23</v>
      </c>
      <c r="I575" s="73">
        <v>17</v>
      </c>
      <c r="J575" s="73">
        <v>43923266</v>
      </c>
      <c r="K575" s="73" t="s">
        <v>779</v>
      </c>
      <c r="L575" s="73">
        <v>1</v>
      </c>
      <c r="M575" s="73" t="s">
        <v>173</v>
      </c>
      <c r="N575" s="73">
        <v>12</v>
      </c>
      <c r="O575" s="73" t="s">
        <v>172</v>
      </c>
    </row>
    <row r="576" spans="1:15" x14ac:dyDescent="0.15">
      <c r="A576" s="73" t="s">
        <v>820</v>
      </c>
      <c r="B576" s="73" t="s">
        <v>794</v>
      </c>
      <c r="C576" s="73" t="s">
        <v>795</v>
      </c>
      <c r="D576" s="73" t="s">
        <v>778</v>
      </c>
      <c r="E576" s="73" t="s">
        <v>30</v>
      </c>
      <c r="F576" s="76">
        <v>6.2696999999999996E-27</v>
      </c>
      <c r="G576" s="73">
        <v>1.0417799999999999</v>
      </c>
      <c r="H576" s="76">
        <v>1.32888E-33</v>
      </c>
      <c r="I576" s="73">
        <v>17</v>
      </c>
      <c r="J576" s="73">
        <v>43923266</v>
      </c>
      <c r="K576" s="73" t="s">
        <v>779</v>
      </c>
      <c r="L576" s="73">
        <v>1</v>
      </c>
      <c r="M576" s="73" t="s">
        <v>173</v>
      </c>
      <c r="N576" s="73">
        <v>12</v>
      </c>
      <c r="O576" s="73" t="s">
        <v>172</v>
      </c>
    </row>
    <row r="577" spans="1:15" x14ac:dyDescent="0.15">
      <c r="A577" s="73" t="s">
        <v>820</v>
      </c>
      <c r="B577" s="73" t="s">
        <v>759</v>
      </c>
      <c r="C577" s="73" t="s">
        <v>774</v>
      </c>
      <c r="D577" s="73" t="s">
        <v>761</v>
      </c>
      <c r="E577" s="73" t="s">
        <v>147</v>
      </c>
      <c r="F577" s="76">
        <v>4.1874330629857899E-12</v>
      </c>
      <c r="G577" s="73">
        <v>7.6709144613436502</v>
      </c>
      <c r="H577" s="76">
        <v>1.17569830145622E-11</v>
      </c>
      <c r="I577" s="73">
        <v>17</v>
      </c>
      <c r="J577" s="73">
        <v>43923266</v>
      </c>
      <c r="K577" s="73" t="s">
        <v>762</v>
      </c>
      <c r="L577" s="73">
        <v>1</v>
      </c>
      <c r="M577" s="73" t="s">
        <v>173</v>
      </c>
      <c r="N577" s="73">
        <v>12</v>
      </c>
      <c r="O577" s="73" t="s">
        <v>172</v>
      </c>
    </row>
    <row r="578" spans="1:15" x14ac:dyDescent="0.15">
      <c r="A578" s="73" t="s">
        <v>820</v>
      </c>
      <c r="B578" s="73" t="s">
        <v>794</v>
      </c>
      <c r="C578" s="73" t="s">
        <v>802</v>
      </c>
      <c r="D578" s="73" t="s">
        <v>761</v>
      </c>
      <c r="E578" s="73" t="s">
        <v>30</v>
      </c>
      <c r="F578" s="76">
        <v>1.9877700000000001E-44</v>
      </c>
      <c r="G578" s="73">
        <v>1.2052799999999999</v>
      </c>
      <c r="H578" s="76">
        <v>4.1493599999999999E-37</v>
      </c>
      <c r="I578" s="73">
        <v>17</v>
      </c>
      <c r="J578" s="73">
        <v>43923266</v>
      </c>
      <c r="K578" s="73" t="s">
        <v>762</v>
      </c>
      <c r="L578" s="73">
        <v>1</v>
      </c>
      <c r="M578" s="73" t="s">
        <v>173</v>
      </c>
      <c r="N578" s="73">
        <v>12</v>
      </c>
      <c r="O578" s="73" t="s">
        <v>172</v>
      </c>
    </row>
    <row r="579" spans="1:15" x14ac:dyDescent="0.15">
      <c r="A579" s="73" t="s">
        <v>820</v>
      </c>
      <c r="B579" s="73" t="s">
        <v>763</v>
      </c>
      <c r="C579" s="73" t="s">
        <v>777</v>
      </c>
      <c r="D579" s="73" t="s">
        <v>785</v>
      </c>
      <c r="E579" s="73" t="s">
        <v>30</v>
      </c>
      <c r="F579" s="73" t="s">
        <v>147</v>
      </c>
      <c r="G579" s="73">
        <v>1</v>
      </c>
      <c r="H579" s="73">
        <v>8.9999999999999993E-3</v>
      </c>
      <c r="I579" s="73">
        <v>17</v>
      </c>
      <c r="J579" s="73">
        <v>43923266</v>
      </c>
      <c r="K579" s="73" t="s">
        <v>203</v>
      </c>
      <c r="L579" s="73">
        <v>1</v>
      </c>
      <c r="M579" s="73" t="s">
        <v>173</v>
      </c>
      <c r="N579" s="73">
        <v>12</v>
      </c>
      <c r="O579" s="73" t="s">
        <v>172</v>
      </c>
    </row>
    <row r="580" spans="1:15" x14ac:dyDescent="0.15">
      <c r="A580" s="73" t="s">
        <v>820</v>
      </c>
      <c r="B580" s="73" t="s">
        <v>759</v>
      </c>
      <c r="C580" s="73" t="s">
        <v>775</v>
      </c>
      <c r="D580" s="73" t="s">
        <v>761</v>
      </c>
      <c r="E580" s="73" t="s">
        <v>147</v>
      </c>
      <c r="F580" s="76">
        <v>7.1512713881338198E-15</v>
      </c>
      <c r="G580" s="73">
        <v>8.9295517746533104</v>
      </c>
      <c r="H580" s="76">
        <v>1.9176891446073202E-14</v>
      </c>
      <c r="I580" s="73">
        <v>17</v>
      </c>
      <c r="J580" s="73">
        <v>43923266</v>
      </c>
      <c r="K580" s="73" t="s">
        <v>762</v>
      </c>
      <c r="L580" s="73">
        <v>1</v>
      </c>
      <c r="M580" s="73" t="s">
        <v>173</v>
      </c>
      <c r="N580" s="73">
        <v>12</v>
      </c>
      <c r="O580" s="73" t="s">
        <v>172</v>
      </c>
    </row>
    <row r="581" spans="1:15" x14ac:dyDescent="0.15">
      <c r="A581" s="73" t="s">
        <v>820</v>
      </c>
      <c r="B581" s="73" t="s">
        <v>759</v>
      </c>
      <c r="C581" s="73" t="s">
        <v>775</v>
      </c>
      <c r="D581" s="73" t="s">
        <v>785</v>
      </c>
      <c r="E581" s="73" t="s">
        <v>147</v>
      </c>
      <c r="F581" s="76">
        <v>2.1480522568863901E-5</v>
      </c>
      <c r="G581" s="73">
        <v>-4.4282837069194301</v>
      </c>
      <c r="H581" s="73">
        <v>1.2905835401782101E-4</v>
      </c>
      <c r="I581" s="73">
        <v>17</v>
      </c>
      <c r="J581" s="73">
        <v>43923266</v>
      </c>
      <c r="K581" s="73" t="s">
        <v>203</v>
      </c>
      <c r="L581" s="73">
        <v>1</v>
      </c>
      <c r="M581" s="73" t="s">
        <v>173</v>
      </c>
      <c r="N581" s="73">
        <v>12</v>
      </c>
      <c r="O581" s="73" t="s">
        <v>172</v>
      </c>
    </row>
    <row r="582" spans="1:15" x14ac:dyDescent="0.15">
      <c r="A582" s="73" t="s">
        <v>820</v>
      </c>
      <c r="B582" s="73" t="s">
        <v>759</v>
      </c>
      <c r="C582" s="73" t="s">
        <v>768</v>
      </c>
      <c r="D582" s="73" t="s">
        <v>780</v>
      </c>
      <c r="E582" s="73" t="s">
        <v>147</v>
      </c>
      <c r="F582" s="76">
        <v>5.3310314912878099E-5</v>
      </c>
      <c r="G582" s="73">
        <v>-4.1912553964982298</v>
      </c>
      <c r="H582" s="73">
        <v>3.8917050174491102E-4</v>
      </c>
      <c r="I582" s="73">
        <v>17</v>
      </c>
      <c r="J582" s="73">
        <v>43923266</v>
      </c>
      <c r="K582" s="73" t="s">
        <v>165</v>
      </c>
      <c r="L582" s="73">
        <v>1</v>
      </c>
      <c r="M582" s="73" t="s">
        <v>173</v>
      </c>
      <c r="N582" s="73">
        <v>12</v>
      </c>
      <c r="O582" s="73" t="s">
        <v>172</v>
      </c>
    </row>
    <row r="583" spans="1:15" x14ac:dyDescent="0.15">
      <c r="A583" s="73" t="s">
        <v>820</v>
      </c>
      <c r="B583" s="73" t="s">
        <v>759</v>
      </c>
      <c r="C583" s="73" t="s">
        <v>769</v>
      </c>
      <c r="D583" s="73" t="s">
        <v>788</v>
      </c>
      <c r="E583" s="73" t="s">
        <v>147</v>
      </c>
      <c r="F583" s="73">
        <v>1.57421945514057E-2</v>
      </c>
      <c r="G583" s="73">
        <v>-2.4477318928385099</v>
      </c>
      <c r="H583" s="73">
        <v>2.9785128681156899E-2</v>
      </c>
      <c r="I583" s="73">
        <v>17</v>
      </c>
      <c r="J583" s="73">
        <v>43923266</v>
      </c>
      <c r="K583" s="73" t="s">
        <v>789</v>
      </c>
      <c r="L583" s="73">
        <v>1</v>
      </c>
      <c r="M583" s="73" t="s">
        <v>173</v>
      </c>
      <c r="N583" s="73">
        <v>12</v>
      </c>
      <c r="O583" s="73" t="s">
        <v>172</v>
      </c>
    </row>
    <row r="584" spans="1:15" x14ac:dyDescent="0.15">
      <c r="A584" s="73" t="s">
        <v>820</v>
      </c>
      <c r="B584" s="73" t="s">
        <v>759</v>
      </c>
      <c r="C584" s="73" t="s">
        <v>768</v>
      </c>
      <c r="D584" s="73" t="s">
        <v>765</v>
      </c>
      <c r="E584" s="73" t="s">
        <v>147</v>
      </c>
      <c r="F584" s="73">
        <v>6.2272942238005098E-3</v>
      </c>
      <c r="G584" s="73">
        <v>-2.7847211948445101</v>
      </c>
      <c r="H584" s="73">
        <v>1.3170371430266401E-2</v>
      </c>
      <c r="I584" s="73">
        <v>17</v>
      </c>
      <c r="J584" s="73">
        <v>43923266</v>
      </c>
      <c r="K584" s="73" t="s">
        <v>766</v>
      </c>
      <c r="L584" s="73">
        <v>1</v>
      </c>
      <c r="M584" s="73" t="s">
        <v>173</v>
      </c>
      <c r="N584" s="73">
        <v>12</v>
      </c>
      <c r="O584" s="73" t="s">
        <v>172</v>
      </c>
    </row>
    <row r="585" spans="1:15" x14ac:dyDescent="0.15">
      <c r="A585" s="73" t="s">
        <v>820</v>
      </c>
      <c r="B585" s="73" t="s">
        <v>794</v>
      </c>
      <c r="C585" s="73" t="s">
        <v>804</v>
      </c>
      <c r="D585" s="73" t="s">
        <v>761</v>
      </c>
      <c r="E585" s="73" t="s">
        <v>30</v>
      </c>
      <c r="F585" s="76">
        <v>2.5239900000000001E-20</v>
      </c>
      <c r="G585" s="73">
        <v>1.24082</v>
      </c>
      <c r="H585" s="76">
        <v>3.09413E-15</v>
      </c>
      <c r="I585" s="73">
        <v>17</v>
      </c>
      <c r="J585" s="73">
        <v>43923266</v>
      </c>
      <c r="K585" s="73" t="s">
        <v>762</v>
      </c>
      <c r="L585" s="73">
        <v>1</v>
      </c>
      <c r="M585" s="73" t="s">
        <v>173</v>
      </c>
      <c r="N585" s="73">
        <v>12</v>
      </c>
      <c r="O585" s="73" t="s">
        <v>172</v>
      </c>
    </row>
    <row r="586" spans="1:15" x14ac:dyDescent="0.15">
      <c r="A586" s="73" t="s">
        <v>820</v>
      </c>
      <c r="B586" s="73" t="s">
        <v>759</v>
      </c>
      <c r="C586" s="73" t="s">
        <v>768</v>
      </c>
      <c r="D586" s="73" t="s">
        <v>785</v>
      </c>
      <c r="E586" s="73" t="s">
        <v>147</v>
      </c>
      <c r="F586" s="76">
        <v>1.1361934966350099E-6</v>
      </c>
      <c r="G586" s="73">
        <v>-5.12829179148624</v>
      </c>
      <c r="H586" s="76">
        <v>8.3863728205965204E-6</v>
      </c>
      <c r="I586" s="73">
        <v>17</v>
      </c>
      <c r="J586" s="73">
        <v>43923266</v>
      </c>
      <c r="K586" s="73" t="s">
        <v>203</v>
      </c>
      <c r="L586" s="73">
        <v>1</v>
      </c>
      <c r="M586" s="73" t="s">
        <v>173</v>
      </c>
      <c r="N586" s="73">
        <v>12</v>
      </c>
      <c r="O586" s="73" t="s">
        <v>172</v>
      </c>
    </row>
    <row r="587" spans="1:15" x14ac:dyDescent="0.15">
      <c r="A587" s="73" t="s">
        <v>820</v>
      </c>
      <c r="B587" s="73" t="s">
        <v>763</v>
      </c>
      <c r="C587" s="73" t="s">
        <v>777</v>
      </c>
      <c r="D587" s="73" t="s">
        <v>783</v>
      </c>
      <c r="E587" s="73" t="s">
        <v>30</v>
      </c>
      <c r="F587" s="73" t="s">
        <v>147</v>
      </c>
      <c r="G587" s="73">
        <v>1</v>
      </c>
      <c r="H587" s="73">
        <v>8.9999999999999993E-3</v>
      </c>
      <c r="I587" s="73">
        <v>17</v>
      </c>
      <c r="J587" s="73">
        <v>43923266</v>
      </c>
      <c r="K587" s="73" t="s">
        <v>249</v>
      </c>
      <c r="L587" s="73">
        <v>1</v>
      </c>
      <c r="M587" s="73" t="s">
        <v>173</v>
      </c>
      <c r="N587" s="73">
        <v>12</v>
      </c>
      <c r="O587" s="73" t="s">
        <v>172</v>
      </c>
    </row>
    <row r="588" spans="1:15" x14ac:dyDescent="0.15">
      <c r="A588" s="73" t="s">
        <v>820</v>
      </c>
      <c r="B588" s="73" t="s">
        <v>763</v>
      </c>
      <c r="C588" s="73" t="s">
        <v>777</v>
      </c>
      <c r="D588" s="73" t="s">
        <v>765</v>
      </c>
      <c r="E588" s="73" t="s">
        <v>30</v>
      </c>
      <c r="F588" s="73" t="s">
        <v>147</v>
      </c>
      <c r="G588" s="73">
        <v>1</v>
      </c>
      <c r="H588" s="73">
        <v>8.9999999999999993E-3</v>
      </c>
      <c r="I588" s="73">
        <v>17</v>
      </c>
      <c r="J588" s="73">
        <v>43923266</v>
      </c>
      <c r="K588" s="73" t="s">
        <v>766</v>
      </c>
      <c r="L588" s="73">
        <v>1</v>
      </c>
      <c r="M588" s="73" t="s">
        <v>173</v>
      </c>
      <c r="N588" s="73">
        <v>12</v>
      </c>
      <c r="O588" s="73" t="s">
        <v>172</v>
      </c>
    </row>
    <row r="589" spans="1:15" x14ac:dyDescent="0.15">
      <c r="A589" s="73" t="s">
        <v>820</v>
      </c>
      <c r="B589" s="73" t="s">
        <v>759</v>
      </c>
      <c r="C589" s="73" t="s">
        <v>760</v>
      </c>
      <c r="D589" s="73" t="s">
        <v>787</v>
      </c>
      <c r="E589" s="73" t="s">
        <v>147</v>
      </c>
      <c r="F589" s="73">
        <v>1.2116313969008799E-3</v>
      </c>
      <c r="G589" s="73">
        <v>3.3172587148992601</v>
      </c>
      <c r="H589" s="73">
        <v>1.069927124257E-2</v>
      </c>
      <c r="I589" s="73">
        <v>17</v>
      </c>
      <c r="J589" s="73">
        <v>43923266</v>
      </c>
      <c r="K589" s="73" t="s">
        <v>187</v>
      </c>
      <c r="L589" s="73">
        <v>1</v>
      </c>
      <c r="M589" s="73" t="s">
        <v>173</v>
      </c>
      <c r="N589" s="73">
        <v>12</v>
      </c>
      <c r="O589" s="73" t="s">
        <v>172</v>
      </c>
    </row>
    <row r="590" spans="1:15" x14ac:dyDescent="0.15">
      <c r="A590" s="73" t="s">
        <v>820</v>
      </c>
      <c r="B590" s="73" t="s">
        <v>794</v>
      </c>
      <c r="C590" s="73" t="s">
        <v>799</v>
      </c>
      <c r="D590" s="73" t="s">
        <v>791</v>
      </c>
      <c r="E590" s="73" t="s">
        <v>30</v>
      </c>
      <c r="F590" s="76">
        <v>8.27023E-20</v>
      </c>
      <c r="G590" s="73">
        <v>0.67928999999999995</v>
      </c>
      <c r="H590" s="76">
        <v>1.3882799999999999E-15</v>
      </c>
      <c r="I590" s="73">
        <v>17</v>
      </c>
      <c r="J590" s="73">
        <v>43923266</v>
      </c>
      <c r="K590" s="73" t="s">
        <v>172</v>
      </c>
      <c r="L590" s="73">
        <v>1</v>
      </c>
      <c r="M590" s="73" t="s">
        <v>173</v>
      </c>
      <c r="N590" s="73">
        <v>12</v>
      </c>
      <c r="O590" s="73" t="s">
        <v>172</v>
      </c>
    </row>
    <row r="591" spans="1:15" x14ac:dyDescent="0.15">
      <c r="A591" s="73" t="s">
        <v>820</v>
      </c>
      <c r="B591" s="73" t="s">
        <v>759</v>
      </c>
      <c r="C591" s="73" t="s">
        <v>769</v>
      </c>
      <c r="D591" s="73" t="s">
        <v>765</v>
      </c>
      <c r="E591" s="73" t="s">
        <v>147</v>
      </c>
      <c r="F591" s="76">
        <v>4.6514790949888302E-13</v>
      </c>
      <c r="G591" s="73">
        <v>8.0675101405493503</v>
      </c>
      <c r="H591" s="76">
        <v>1.2519737590318499E-12</v>
      </c>
      <c r="I591" s="73">
        <v>17</v>
      </c>
      <c r="J591" s="73">
        <v>43923266</v>
      </c>
      <c r="K591" s="73" t="s">
        <v>766</v>
      </c>
      <c r="L591" s="73">
        <v>1</v>
      </c>
      <c r="M591" s="73" t="s">
        <v>173</v>
      </c>
      <c r="N591" s="73">
        <v>12</v>
      </c>
      <c r="O591" s="73" t="s">
        <v>172</v>
      </c>
    </row>
    <row r="592" spans="1:15" x14ac:dyDescent="0.15">
      <c r="A592" s="73" t="s">
        <v>820</v>
      </c>
      <c r="B592" s="73" t="s">
        <v>763</v>
      </c>
      <c r="C592" s="73" t="s">
        <v>770</v>
      </c>
      <c r="D592" s="73" t="s">
        <v>765</v>
      </c>
      <c r="E592" s="73" t="s">
        <v>30</v>
      </c>
      <c r="F592" s="73" t="s">
        <v>147</v>
      </c>
      <c r="G592" s="73">
        <v>1</v>
      </c>
      <c r="H592" s="73">
        <v>8.9999999999999993E-3</v>
      </c>
      <c r="I592" s="73">
        <v>17</v>
      </c>
      <c r="J592" s="73">
        <v>43923266</v>
      </c>
      <c r="K592" s="73" t="s">
        <v>766</v>
      </c>
      <c r="L592" s="73">
        <v>1</v>
      </c>
      <c r="M592" s="73" t="s">
        <v>173</v>
      </c>
      <c r="N592" s="73">
        <v>12</v>
      </c>
      <c r="O592" s="73" t="s">
        <v>172</v>
      </c>
    </row>
    <row r="593" spans="1:15" x14ac:dyDescent="0.15">
      <c r="A593" s="73" t="s">
        <v>820</v>
      </c>
      <c r="B593" s="73" t="s">
        <v>763</v>
      </c>
      <c r="C593" s="73" t="s">
        <v>777</v>
      </c>
      <c r="D593" s="73" t="s">
        <v>783</v>
      </c>
      <c r="E593" s="73" t="s">
        <v>30</v>
      </c>
      <c r="F593" s="73" t="s">
        <v>147</v>
      </c>
      <c r="G593" s="73">
        <v>1</v>
      </c>
      <c r="H593" s="73">
        <v>8.9999999999999993E-3</v>
      </c>
      <c r="I593" s="73">
        <v>17</v>
      </c>
      <c r="J593" s="73">
        <v>43923266</v>
      </c>
      <c r="K593" s="73" t="s">
        <v>249</v>
      </c>
      <c r="L593" s="73">
        <v>1</v>
      </c>
      <c r="M593" s="73" t="s">
        <v>173</v>
      </c>
      <c r="N593" s="73">
        <v>12</v>
      </c>
      <c r="O593" s="73" t="s">
        <v>172</v>
      </c>
    </row>
    <row r="594" spans="1:15" x14ac:dyDescent="0.15">
      <c r="A594" s="73" t="s">
        <v>820</v>
      </c>
      <c r="B594" s="73" t="s">
        <v>759</v>
      </c>
      <c r="C594" s="73" t="s">
        <v>774</v>
      </c>
      <c r="D594" s="73" t="s">
        <v>761</v>
      </c>
      <c r="E594" s="73" t="s">
        <v>147</v>
      </c>
      <c r="F594" s="73">
        <v>1.59256555143612E-2</v>
      </c>
      <c r="G594" s="73">
        <v>-2.4438824108099402</v>
      </c>
      <c r="H594" s="73">
        <v>3.3425931283971699E-2</v>
      </c>
      <c r="I594" s="73">
        <v>17</v>
      </c>
      <c r="J594" s="73">
        <v>43923266</v>
      </c>
      <c r="K594" s="73" t="s">
        <v>762</v>
      </c>
      <c r="L594" s="73">
        <v>1</v>
      </c>
      <c r="M594" s="73" t="s">
        <v>173</v>
      </c>
      <c r="N594" s="73">
        <v>12</v>
      </c>
      <c r="O594" s="73" t="s">
        <v>172</v>
      </c>
    </row>
    <row r="595" spans="1:15" x14ac:dyDescent="0.15">
      <c r="A595" s="73" t="s">
        <v>820</v>
      </c>
      <c r="B595" s="73" t="s">
        <v>759</v>
      </c>
      <c r="C595" s="73" t="s">
        <v>760</v>
      </c>
      <c r="D595" s="73" t="s">
        <v>785</v>
      </c>
      <c r="E595" s="73" t="s">
        <v>147</v>
      </c>
      <c r="F595" s="73">
        <v>3.7975454209667299E-4</v>
      </c>
      <c r="G595" s="73">
        <v>-3.6600273025571299</v>
      </c>
      <c r="H595" s="73">
        <v>2.69014798515535E-3</v>
      </c>
      <c r="I595" s="73">
        <v>17</v>
      </c>
      <c r="J595" s="73">
        <v>43923266</v>
      </c>
      <c r="K595" s="73" t="s">
        <v>203</v>
      </c>
      <c r="L595" s="73">
        <v>1</v>
      </c>
      <c r="M595" s="73" t="s">
        <v>173</v>
      </c>
      <c r="N595" s="73">
        <v>12</v>
      </c>
      <c r="O595" s="73" t="s">
        <v>172</v>
      </c>
    </row>
    <row r="596" spans="1:15" x14ac:dyDescent="0.15">
      <c r="A596" s="73" t="s">
        <v>820</v>
      </c>
      <c r="B596" s="73" t="s">
        <v>794</v>
      </c>
      <c r="C596" s="73" t="s">
        <v>803</v>
      </c>
      <c r="D596" s="73" t="s">
        <v>778</v>
      </c>
      <c r="E596" s="73" t="s">
        <v>30</v>
      </c>
      <c r="F596" s="76">
        <v>5.0633500000000001E-11</v>
      </c>
      <c r="G596" s="73">
        <v>0.76688500000000004</v>
      </c>
      <c r="H596" s="76">
        <v>3.8200499999999999E-31</v>
      </c>
      <c r="I596" s="73">
        <v>17</v>
      </c>
      <c r="J596" s="73">
        <v>43923266</v>
      </c>
      <c r="K596" s="73" t="s">
        <v>779</v>
      </c>
      <c r="L596" s="73">
        <v>1</v>
      </c>
      <c r="M596" s="73" t="s">
        <v>173</v>
      </c>
      <c r="N596" s="73">
        <v>12</v>
      </c>
      <c r="O596" s="73" t="s">
        <v>172</v>
      </c>
    </row>
    <row r="597" spans="1:15" x14ac:dyDescent="0.15">
      <c r="A597" s="73" t="s">
        <v>820</v>
      </c>
      <c r="B597" s="73" t="s">
        <v>794</v>
      </c>
      <c r="C597" s="73" t="s">
        <v>799</v>
      </c>
      <c r="D597" s="73" t="s">
        <v>761</v>
      </c>
      <c r="E597" s="73" t="s">
        <v>30</v>
      </c>
      <c r="F597" s="76">
        <v>2.0819800000000001E-42</v>
      </c>
      <c r="G597" s="73">
        <v>1.30629</v>
      </c>
      <c r="H597" s="76">
        <v>1.0493999999999999E-34</v>
      </c>
      <c r="I597" s="73">
        <v>17</v>
      </c>
      <c r="J597" s="73">
        <v>43923266</v>
      </c>
      <c r="K597" s="73" t="s">
        <v>762</v>
      </c>
      <c r="L597" s="73">
        <v>1</v>
      </c>
      <c r="M597" s="73" t="s">
        <v>173</v>
      </c>
      <c r="N597" s="73">
        <v>12</v>
      </c>
      <c r="O597" s="73" t="s">
        <v>172</v>
      </c>
    </row>
    <row r="598" spans="1:15" x14ac:dyDescent="0.15">
      <c r="A598" s="73" t="s">
        <v>820</v>
      </c>
      <c r="B598" s="73" t="s">
        <v>759</v>
      </c>
      <c r="C598" s="73" t="s">
        <v>773</v>
      </c>
      <c r="D598" s="73" t="s">
        <v>797</v>
      </c>
      <c r="E598" s="73" t="s">
        <v>147</v>
      </c>
      <c r="F598" s="73">
        <v>1.12517750863798E-3</v>
      </c>
      <c r="G598" s="73">
        <v>3.3326010423033199</v>
      </c>
      <c r="H598" s="73">
        <v>9.8553071518898798E-3</v>
      </c>
      <c r="I598" s="73">
        <v>17</v>
      </c>
      <c r="J598" s="73">
        <v>43923266</v>
      </c>
      <c r="K598" s="73" t="s">
        <v>798</v>
      </c>
      <c r="L598" s="73">
        <v>1</v>
      </c>
      <c r="M598" s="73" t="s">
        <v>173</v>
      </c>
      <c r="N598" s="73">
        <v>12</v>
      </c>
      <c r="O598" s="73" t="s">
        <v>172</v>
      </c>
    </row>
    <row r="599" spans="1:15" x14ac:dyDescent="0.15">
      <c r="A599" s="73" t="s">
        <v>820</v>
      </c>
      <c r="B599" s="73" t="s">
        <v>794</v>
      </c>
      <c r="C599" s="73" t="s">
        <v>796</v>
      </c>
      <c r="D599" s="73" t="s">
        <v>771</v>
      </c>
      <c r="E599" s="73" t="s">
        <v>30</v>
      </c>
      <c r="F599" s="76">
        <v>4.5979900000000005E-13</v>
      </c>
      <c r="G599" s="73">
        <v>0.89239100000000005</v>
      </c>
      <c r="H599" s="76">
        <v>1.03581E-9</v>
      </c>
      <c r="I599" s="73">
        <v>17</v>
      </c>
      <c r="J599" s="73">
        <v>43923266</v>
      </c>
      <c r="K599" s="73" t="s">
        <v>772</v>
      </c>
      <c r="L599" s="73">
        <v>1</v>
      </c>
      <c r="M599" s="73" t="s">
        <v>173</v>
      </c>
      <c r="N599" s="73">
        <v>12</v>
      </c>
      <c r="O599" s="73" t="s">
        <v>172</v>
      </c>
    </row>
    <row r="600" spans="1:15" x14ac:dyDescent="0.15">
      <c r="A600" s="73" t="s">
        <v>820</v>
      </c>
      <c r="B600" s="73" t="s">
        <v>759</v>
      </c>
      <c r="C600" s="73" t="s">
        <v>776</v>
      </c>
      <c r="D600" s="73" t="s">
        <v>765</v>
      </c>
      <c r="E600" s="73" t="s">
        <v>147</v>
      </c>
      <c r="F600" s="76">
        <v>1.8874129442745499E-11</v>
      </c>
      <c r="G600" s="73">
        <v>7.5795445962371701</v>
      </c>
      <c r="H600" s="76">
        <v>5.1829150414293802E-11</v>
      </c>
      <c r="I600" s="73">
        <v>17</v>
      </c>
      <c r="J600" s="73">
        <v>43923266</v>
      </c>
      <c r="K600" s="73" t="s">
        <v>766</v>
      </c>
      <c r="L600" s="73">
        <v>1</v>
      </c>
      <c r="M600" s="73" t="s">
        <v>173</v>
      </c>
      <c r="N600" s="73">
        <v>12</v>
      </c>
      <c r="O600" s="73" t="s">
        <v>172</v>
      </c>
    </row>
    <row r="601" spans="1:15" x14ac:dyDescent="0.15">
      <c r="A601" s="73" t="s">
        <v>820</v>
      </c>
      <c r="B601" s="73" t="s">
        <v>794</v>
      </c>
      <c r="C601" s="73" t="s">
        <v>795</v>
      </c>
      <c r="D601" s="73" t="s">
        <v>771</v>
      </c>
      <c r="E601" s="73" t="s">
        <v>30</v>
      </c>
      <c r="F601" s="76">
        <v>1.76181E-36</v>
      </c>
      <c r="G601" s="73">
        <v>1.1195299999999999</v>
      </c>
      <c r="H601" s="76">
        <v>7.4181199999999999E-31</v>
      </c>
      <c r="I601" s="73">
        <v>17</v>
      </c>
      <c r="J601" s="73">
        <v>43923266</v>
      </c>
      <c r="K601" s="73" t="s">
        <v>772</v>
      </c>
      <c r="L601" s="73">
        <v>1</v>
      </c>
      <c r="M601" s="73" t="s">
        <v>173</v>
      </c>
      <c r="N601" s="73">
        <v>12</v>
      </c>
      <c r="O601" s="73" t="s">
        <v>172</v>
      </c>
    </row>
    <row r="602" spans="1:15" x14ac:dyDescent="0.15">
      <c r="A602" s="73" t="s">
        <v>820</v>
      </c>
      <c r="B602" s="73" t="s">
        <v>794</v>
      </c>
      <c r="C602" s="73" t="s">
        <v>802</v>
      </c>
      <c r="D602" s="73" t="s">
        <v>792</v>
      </c>
      <c r="E602" s="73" t="s">
        <v>30</v>
      </c>
      <c r="F602" s="76">
        <v>4.0584200000000002E-18</v>
      </c>
      <c r="G602" s="73">
        <v>0.42750199999999999</v>
      </c>
      <c r="H602" s="76">
        <v>7.2331299999999999E-14</v>
      </c>
      <c r="I602" s="73">
        <v>17</v>
      </c>
      <c r="J602" s="73">
        <v>43923266</v>
      </c>
      <c r="K602" s="73" t="s">
        <v>161</v>
      </c>
      <c r="L602" s="73">
        <v>1</v>
      </c>
      <c r="M602" s="73" t="s">
        <v>173</v>
      </c>
      <c r="N602" s="73">
        <v>12</v>
      </c>
      <c r="O602" s="73" t="s">
        <v>172</v>
      </c>
    </row>
    <row r="603" spans="1:15" x14ac:dyDescent="0.15">
      <c r="A603" s="73" t="s">
        <v>820</v>
      </c>
      <c r="B603" s="73" t="s">
        <v>759</v>
      </c>
      <c r="C603" s="73" t="s">
        <v>775</v>
      </c>
      <c r="D603" s="73" t="s">
        <v>780</v>
      </c>
      <c r="E603" s="73" t="s">
        <v>147</v>
      </c>
      <c r="F603" s="73">
        <v>7.2408919499841197E-4</v>
      </c>
      <c r="G603" s="73">
        <v>-3.4722424448971601</v>
      </c>
      <c r="H603" s="73">
        <v>3.2741610643964702E-3</v>
      </c>
      <c r="I603" s="73">
        <v>17</v>
      </c>
      <c r="J603" s="73">
        <v>43923266</v>
      </c>
      <c r="K603" s="73" t="s">
        <v>165</v>
      </c>
      <c r="L603" s="73">
        <v>1</v>
      </c>
      <c r="M603" s="73" t="s">
        <v>173</v>
      </c>
      <c r="N603" s="73">
        <v>12</v>
      </c>
      <c r="O603" s="73" t="s">
        <v>172</v>
      </c>
    </row>
    <row r="604" spans="1:15" x14ac:dyDescent="0.15">
      <c r="A604" s="73" t="s">
        <v>820</v>
      </c>
      <c r="B604" s="73" t="s">
        <v>794</v>
      </c>
      <c r="C604" s="73" t="s">
        <v>810</v>
      </c>
      <c r="D604" s="73" t="s">
        <v>797</v>
      </c>
      <c r="E604" s="73" t="s">
        <v>30</v>
      </c>
      <c r="F604" s="76">
        <v>1.7410300000000002E-5</v>
      </c>
      <c r="G604" s="73">
        <v>0.33738299999999999</v>
      </c>
      <c r="H604" s="73">
        <v>2.2551799999999999E-3</v>
      </c>
      <c r="I604" s="73">
        <v>17</v>
      </c>
      <c r="J604" s="73">
        <v>43923266</v>
      </c>
      <c r="K604" s="73" t="s">
        <v>798</v>
      </c>
      <c r="L604" s="73">
        <v>1</v>
      </c>
      <c r="M604" s="73" t="s">
        <v>173</v>
      </c>
      <c r="N604" s="73">
        <v>12</v>
      </c>
      <c r="O604" s="73" t="s">
        <v>172</v>
      </c>
    </row>
    <row r="605" spans="1:15" x14ac:dyDescent="0.15">
      <c r="A605" s="73" t="s">
        <v>820</v>
      </c>
      <c r="B605" s="73" t="s">
        <v>794</v>
      </c>
      <c r="C605" s="73" t="s">
        <v>805</v>
      </c>
      <c r="D605" s="73" t="s">
        <v>778</v>
      </c>
      <c r="E605" s="73" t="s">
        <v>30</v>
      </c>
      <c r="F605" s="76">
        <v>1.0901800000000001E-13</v>
      </c>
      <c r="G605" s="73">
        <v>0.78207400000000005</v>
      </c>
      <c r="H605" s="76">
        <v>4.8668999999999999E-42</v>
      </c>
      <c r="I605" s="73">
        <v>17</v>
      </c>
      <c r="J605" s="73">
        <v>43923266</v>
      </c>
      <c r="K605" s="73" t="s">
        <v>779</v>
      </c>
      <c r="L605" s="73">
        <v>1</v>
      </c>
      <c r="M605" s="73" t="s">
        <v>173</v>
      </c>
      <c r="N605" s="73">
        <v>12</v>
      </c>
      <c r="O605" s="73" t="s">
        <v>172</v>
      </c>
    </row>
    <row r="606" spans="1:15" x14ac:dyDescent="0.15">
      <c r="A606" s="73" t="s">
        <v>820</v>
      </c>
      <c r="B606" s="73" t="s">
        <v>794</v>
      </c>
      <c r="C606" s="73" t="s">
        <v>802</v>
      </c>
      <c r="D606" s="73" t="s">
        <v>778</v>
      </c>
      <c r="E606" s="73" t="s">
        <v>30</v>
      </c>
      <c r="F606" s="76">
        <v>7.5975200000000005E-9</v>
      </c>
      <c r="G606" s="73">
        <v>0.65105199999999996</v>
      </c>
      <c r="H606" s="76">
        <v>2.0765400000000002E-40</v>
      </c>
      <c r="I606" s="73">
        <v>17</v>
      </c>
      <c r="J606" s="73">
        <v>43923266</v>
      </c>
      <c r="K606" s="73" t="s">
        <v>779</v>
      </c>
      <c r="L606" s="73">
        <v>1</v>
      </c>
      <c r="M606" s="73" t="s">
        <v>173</v>
      </c>
      <c r="N606" s="73">
        <v>12</v>
      </c>
      <c r="O606" s="73" t="s">
        <v>172</v>
      </c>
    </row>
    <row r="607" spans="1:15" x14ac:dyDescent="0.15">
      <c r="A607" s="73" t="s">
        <v>820</v>
      </c>
      <c r="B607" s="73" t="s">
        <v>794</v>
      </c>
      <c r="C607" s="73" t="s">
        <v>810</v>
      </c>
      <c r="D607" s="73" t="s">
        <v>771</v>
      </c>
      <c r="E607" s="73" t="s">
        <v>30</v>
      </c>
      <c r="F607" s="76">
        <v>6.1872000000000001E-10</v>
      </c>
      <c r="G607" s="73">
        <v>0.81661099999999998</v>
      </c>
      <c r="H607" s="76">
        <v>1.19361E-6</v>
      </c>
      <c r="I607" s="73">
        <v>17</v>
      </c>
      <c r="J607" s="73">
        <v>43923266</v>
      </c>
      <c r="K607" s="73" t="s">
        <v>772</v>
      </c>
      <c r="L607" s="73">
        <v>1</v>
      </c>
      <c r="M607" s="73" t="s">
        <v>173</v>
      </c>
      <c r="N607" s="73">
        <v>12</v>
      </c>
      <c r="O607" s="73" t="s">
        <v>172</v>
      </c>
    </row>
    <row r="608" spans="1:15" x14ac:dyDescent="0.15">
      <c r="A608" s="73" t="s">
        <v>820</v>
      </c>
      <c r="B608" s="73" t="s">
        <v>794</v>
      </c>
      <c r="C608" s="73" t="s">
        <v>806</v>
      </c>
      <c r="D608" s="73" t="s">
        <v>771</v>
      </c>
      <c r="E608" s="73" t="s">
        <v>30</v>
      </c>
      <c r="F608" s="76">
        <v>2.1958E-17</v>
      </c>
      <c r="G608" s="73">
        <v>0.85600799999999999</v>
      </c>
      <c r="H608" s="76">
        <v>8.6824099999999997E-14</v>
      </c>
      <c r="I608" s="73">
        <v>17</v>
      </c>
      <c r="J608" s="73">
        <v>43923266</v>
      </c>
      <c r="K608" s="73" t="s">
        <v>772</v>
      </c>
      <c r="L608" s="73">
        <v>1</v>
      </c>
      <c r="M608" s="73" t="s">
        <v>173</v>
      </c>
      <c r="N608" s="73">
        <v>12</v>
      </c>
      <c r="O608" s="73" t="s">
        <v>172</v>
      </c>
    </row>
    <row r="609" spans="1:15" x14ac:dyDescent="0.15">
      <c r="A609" s="73" t="s">
        <v>820</v>
      </c>
      <c r="B609" s="73" t="s">
        <v>794</v>
      </c>
      <c r="C609" s="73" t="s">
        <v>795</v>
      </c>
      <c r="D609" s="73" t="s">
        <v>808</v>
      </c>
      <c r="E609" s="73" t="s">
        <v>30</v>
      </c>
      <c r="F609" s="76">
        <v>1.5549199999999999E-22</v>
      </c>
      <c r="G609" s="73">
        <v>-0.70359499999999997</v>
      </c>
      <c r="H609" s="76">
        <v>7.8925700000000001E-19</v>
      </c>
      <c r="I609" s="73">
        <v>17</v>
      </c>
      <c r="J609" s="73">
        <v>43923266</v>
      </c>
      <c r="K609" s="73" t="s">
        <v>809</v>
      </c>
      <c r="L609" s="73">
        <v>1</v>
      </c>
      <c r="M609" s="73" t="s">
        <v>173</v>
      </c>
      <c r="N609" s="73">
        <v>12</v>
      </c>
      <c r="O609" s="73" t="s">
        <v>172</v>
      </c>
    </row>
    <row r="610" spans="1:15" x14ac:dyDescent="0.15">
      <c r="A610" s="73" t="s">
        <v>820</v>
      </c>
      <c r="B610" s="73" t="s">
        <v>759</v>
      </c>
      <c r="C610" s="73" t="s">
        <v>773</v>
      </c>
      <c r="D610" s="73" t="s">
        <v>780</v>
      </c>
      <c r="E610" s="73" t="s">
        <v>147</v>
      </c>
      <c r="F610" s="73">
        <v>1.08062301749216E-3</v>
      </c>
      <c r="G610" s="73">
        <v>-3.3448131028547099</v>
      </c>
      <c r="H610" s="73">
        <v>7.2607655025525896E-3</v>
      </c>
      <c r="I610" s="73">
        <v>17</v>
      </c>
      <c r="J610" s="73">
        <v>43923266</v>
      </c>
      <c r="K610" s="73" t="s">
        <v>165</v>
      </c>
      <c r="L610" s="73">
        <v>1</v>
      </c>
      <c r="M610" s="73" t="s">
        <v>173</v>
      </c>
      <c r="N610" s="73">
        <v>12</v>
      </c>
      <c r="O610" s="73" t="s">
        <v>172</v>
      </c>
    </row>
    <row r="611" spans="1:15" x14ac:dyDescent="0.15">
      <c r="A611" s="73" t="s">
        <v>820</v>
      </c>
      <c r="B611" s="73" t="s">
        <v>759</v>
      </c>
      <c r="C611" s="73" t="s">
        <v>773</v>
      </c>
      <c r="D611" s="73" t="s">
        <v>761</v>
      </c>
      <c r="E611" s="73" t="s">
        <v>147</v>
      </c>
      <c r="F611" s="76">
        <v>6.3736017024163904E-25</v>
      </c>
      <c r="G611" s="73">
        <v>12.9052775429383</v>
      </c>
      <c r="H611" s="76">
        <v>1.68413664289679E-24</v>
      </c>
      <c r="I611" s="73">
        <v>17</v>
      </c>
      <c r="J611" s="73">
        <v>43923266</v>
      </c>
      <c r="K611" s="73" t="s">
        <v>762</v>
      </c>
      <c r="L611" s="73">
        <v>1</v>
      </c>
      <c r="M611" s="73" t="s">
        <v>173</v>
      </c>
      <c r="N611" s="73">
        <v>12</v>
      </c>
      <c r="O611" s="73" t="s">
        <v>172</v>
      </c>
    </row>
    <row r="612" spans="1:15" x14ac:dyDescent="0.15">
      <c r="A612" s="73" t="s">
        <v>820</v>
      </c>
      <c r="B612" s="73" t="s">
        <v>763</v>
      </c>
      <c r="C612" s="73" t="s">
        <v>777</v>
      </c>
      <c r="D612" s="73" t="s">
        <v>778</v>
      </c>
      <c r="E612" s="73" t="s">
        <v>30</v>
      </c>
      <c r="F612" s="73" t="s">
        <v>147</v>
      </c>
      <c r="G612" s="73">
        <v>1</v>
      </c>
      <c r="H612" s="73">
        <v>8.9999999999999993E-3</v>
      </c>
      <c r="I612" s="73">
        <v>17</v>
      </c>
      <c r="J612" s="73">
        <v>43923266</v>
      </c>
      <c r="K612" s="73" t="s">
        <v>779</v>
      </c>
      <c r="L612" s="73">
        <v>1</v>
      </c>
      <c r="M612" s="73" t="s">
        <v>173</v>
      </c>
      <c r="N612" s="73">
        <v>12</v>
      </c>
      <c r="O612" s="73" t="s">
        <v>172</v>
      </c>
    </row>
    <row r="613" spans="1:15" x14ac:dyDescent="0.15">
      <c r="A613" s="73" t="s">
        <v>820</v>
      </c>
      <c r="B613" s="73" t="s">
        <v>759</v>
      </c>
      <c r="C613" s="73" t="s">
        <v>760</v>
      </c>
      <c r="D613" s="73" t="s">
        <v>761</v>
      </c>
      <c r="E613" s="73" t="s">
        <v>147</v>
      </c>
      <c r="F613" s="73">
        <v>1.3721105097637899E-3</v>
      </c>
      <c r="G613" s="73">
        <v>-3.2790522943847198</v>
      </c>
      <c r="H613" s="73">
        <v>3.27020888786481E-3</v>
      </c>
      <c r="I613" s="73">
        <v>17</v>
      </c>
      <c r="J613" s="73">
        <v>43923266</v>
      </c>
      <c r="K613" s="73" t="s">
        <v>762</v>
      </c>
      <c r="L613" s="73">
        <v>1</v>
      </c>
      <c r="M613" s="73" t="s">
        <v>173</v>
      </c>
      <c r="N613" s="73">
        <v>12</v>
      </c>
      <c r="O613" s="73" t="s">
        <v>172</v>
      </c>
    </row>
    <row r="614" spans="1:15" x14ac:dyDescent="0.15">
      <c r="A614" s="73" t="s">
        <v>820</v>
      </c>
      <c r="B614" s="73" t="s">
        <v>794</v>
      </c>
      <c r="C614" s="73" t="s">
        <v>804</v>
      </c>
      <c r="D614" s="73" t="s">
        <v>778</v>
      </c>
      <c r="E614" s="73" t="s">
        <v>30</v>
      </c>
      <c r="F614" s="76">
        <v>2.0004999999999999E-8</v>
      </c>
      <c r="G614" s="73">
        <v>0.91418600000000005</v>
      </c>
      <c r="H614" s="76">
        <v>1.2136999999999999E-10</v>
      </c>
      <c r="I614" s="73">
        <v>17</v>
      </c>
      <c r="J614" s="73">
        <v>43923266</v>
      </c>
      <c r="K614" s="73" t="s">
        <v>779</v>
      </c>
      <c r="L614" s="73">
        <v>1</v>
      </c>
      <c r="M614" s="73" t="s">
        <v>173</v>
      </c>
      <c r="N614" s="73">
        <v>12</v>
      </c>
      <c r="O614" s="73" t="s">
        <v>172</v>
      </c>
    </row>
    <row r="615" spans="1:15" x14ac:dyDescent="0.15">
      <c r="A615" s="73" t="s">
        <v>820</v>
      </c>
      <c r="B615" s="73" t="s">
        <v>794</v>
      </c>
      <c r="C615" s="73" t="s">
        <v>805</v>
      </c>
      <c r="D615" s="73" t="s">
        <v>771</v>
      </c>
      <c r="E615" s="73" t="s">
        <v>30</v>
      </c>
      <c r="F615" s="76">
        <v>8.9430699999999991E-28</v>
      </c>
      <c r="G615" s="73">
        <v>1.0605800000000001</v>
      </c>
      <c r="H615" s="76">
        <v>8.50282E-24</v>
      </c>
      <c r="I615" s="73">
        <v>17</v>
      </c>
      <c r="J615" s="73">
        <v>43923266</v>
      </c>
      <c r="K615" s="73" t="s">
        <v>772</v>
      </c>
      <c r="L615" s="73">
        <v>1</v>
      </c>
      <c r="M615" s="73" t="s">
        <v>173</v>
      </c>
      <c r="N615" s="73">
        <v>12</v>
      </c>
      <c r="O615" s="73" t="s">
        <v>172</v>
      </c>
    </row>
    <row r="616" spans="1:15" x14ac:dyDescent="0.15">
      <c r="A616" s="73" t="s">
        <v>820</v>
      </c>
      <c r="B616" s="73" t="s">
        <v>794</v>
      </c>
      <c r="C616" s="73" t="s">
        <v>806</v>
      </c>
      <c r="D616" s="73" t="s">
        <v>778</v>
      </c>
      <c r="E616" s="73" t="s">
        <v>30</v>
      </c>
      <c r="F616" s="76">
        <v>4.7706899999999998E-10</v>
      </c>
      <c r="G616" s="73">
        <v>0.71521199999999996</v>
      </c>
      <c r="H616" s="76">
        <v>3.0766199999999999E-32</v>
      </c>
      <c r="I616" s="73">
        <v>17</v>
      </c>
      <c r="J616" s="73">
        <v>43923266</v>
      </c>
      <c r="K616" s="73" t="s">
        <v>779</v>
      </c>
      <c r="L616" s="73">
        <v>1</v>
      </c>
      <c r="M616" s="73" t="s">
        <v>173</v>
      </c>
      <c r="N616" s="73">
        <v>12</v>
      </c>
      <c r="O616" s="73" t="s">
        <v>172</v>
      </c>
    </row>
    <row r="617" spans="1:15" x14ac:dyDescent="0.15">
      <c r="A617" s="73" t="s">
        <v>820</v>
      </c>
      <c r="B617" s="73" t="s">
        <v>759</v>
      </c>
      <c r="C617" s="73" t="s">
        <v>781</v>
      </c>
      <c r="D617" s="73" t="s">
        <v>765</v>
      </c>
      <c r="E617" s="73" t="s">
        <v>147</v>
      </c>
      <c r="F617" s="76">
        <v>9.28444135284638E-8</v>
      </c>
      <c r="G617" s="73">
        <v>5.66670070267869</v>
      </c>
      <c r="H617" s="76">
        <v>2.50842060975799E-7</v>
      </c>
      <c r="I617" s="73">
        <v>17</v>
      </c>
      <c r="J617" s="73">
        <v>43923266</v>
      </c>
      <c r="K617" s="73" t="s">
        <v>766</v>
      </c>
      <c r="L617" s="73">
        <v>1</v>
      </c>
      <c r="M617" s="73" t="s">
        <v>173</v>
      </c>
      <c r="N617" s="73">
        <v>12</v>
      </c>
      <c r="O617" s="73" t="s">
        <v>172</v>
      </c>
    </row>
    <row r="618" spans="1:15" x14ac:dyDescent="0.15">
      <c r="A618" s="73" t="s">
        <v>820</v>
      </c>
      <c r="B618" s="73" t="s">
        <v>759</v>
      </c>
      <c r="C618" s="73" t="s">
        <v>760</v>
      </c>
      <c r="D618" s="73" t="s">
        <v>765</v>
      </c>
      <c r="E618" s="73" t="s">
        <v>147</v>
      </c>
      <c r="F618" s="76">
        <v>1.43451463703268E-8</v>
      </c>
      <c r="G618" s="73">
        <v>6.09632009249394</v>
      </c>
      <c r="H618" s="76">
        <v>3.6222432904010197E-8</v>
      </c>
      <c r="I618" s="73">
        <v>17</v>
      </c>
      <c r="J618" s="73">
        <v>43923266</v>
      </c>
      <c r="K618" s="73" t="s">
        <v>766</v>
      </c>
      <c r="L618" s="73">
        <v>1</v>
      </c>
      <c r="M618" s="73" t="s">
        <v>173</v>
      </c>
      <c r="N618" s="73">
        <v>12</v>
      </c>
      <c r="O618" s="73" t="s">
        <v>172</v>
      </c>
    </row>
    <row r="619" spans="1:15" x14ac:dyDescent="0.15">
      <c r="A619" s="73" t="s">
        <v>820</v>
      </c>
      <c r="B619" s="73" t="s">
        <v>759</v>
      </c>
      <c r="C619" s="73" t="s">
        <v>760</v>
      </c>
      <c r="D619" s="73" t="s">
        <v>788</v>
      </c>
      <c r="E619" s="73" t="s">
        <v>147</v>
      </c>
      <c r="F619" s="73">
        <v>2.4549227090629E-3</v>
      </c>
      <c r="G619" s="73">
        <v>-3.09602248499248</v>
      </c>
      <c r="H619" s="73">
        <v>4.6690850999490802E-3</v>
      </c>
      <c r="I619" s="73">
        <v>17</v>
      </c>
      <c r="J619" s="73">
        <v>43923266</v>
      </c>
      <c r="K619" s="73" t="s">
        <v>789</v>
      </c>
      <c r="L619" s="73">
        <v>1</v>
      </c>
      <c r="M619" s="73" t="s">
        <v>173</v>
      </c>
      <c r="N619" s="73">
        <v>12</v>
      </c>
      <c r="O619" s="73" t="s">
        <v>172</v>
      </c>
    </row>
    <row r="620" spans="1:15" x14ac:dyDescent="0.15">
      <c r="A620" s="73" t="s">
        <v>820</v>
      </c>
      <c r="B620" s="73" t="s">
        <v>794</v>
      </c>
      <c r="C620" s="73" t="s">
        <v>807</v>
      </c>
      <c r="D620" s="73" t="s">
        <v>761</v>
      </c>
      <c r="E620" s="73" t="s">
        <v>30</v>
      </c>
      <c r="F620" s="76">
        <v>1.07442E-21</v>
      </c>
      <c r="G620" s="73">
        <v>1.11361</v>
      </c>
      <c r="H620" s="76">
        <v>2.4814299999999998E-16</v>
      </c>
      <c r="I620" s="73">
        <v>17</v>
      </c>
      <c r="J620" s="73">
        <v>43923266</v>
      </c>
      <c r="K620" s="73" t="s">
        <v>762</v>
      </c>
      <c r="L620" s="73">
        <v>1</v>
      </c>
      <c r="M620" s="73" t="s">
        <v>173</v>
      </c>
      <c r="N620" s="73">
        <v>12</v>
      </c>
      <c r="O620" s="73" t="s">
        <v>172</v>
      </c>
    </row>
    <row r="621" spans="1:15" x14ac:dyDescent="0.15">
      <c r="A621" s="73" t="s">
        <v>820</v>
      </c>
      <c r="B621" s="73" t="s">
        <v>759</v>
      </c>
      <c r="C621" s="73" t="s">
        <v>773</v>
      </c>
      <c r="D621" s="73" t="s">
        <v>787</v>
      </c>
      <c r="E621" s="73" t="s">
        <v>147</v>
      </c>
      <c r="F621" s="73">
        <v>9.3076999754724296E-4</v>
      </c>
      <c r="G621" s="73">
        <v>-3.3896618772719398</v>
      </c>
      <c r="H621" s="73">
        <v>7.1845865261372403E-3</v>
      </c>
      <c r="I621" s="73">
        <v>17</v>
      </c>
      <c r="J621" s="73">
        <v>43923266</v>
      </c>
      <c r="K621" s="73" t="s">
        <v>187</v>
      </c>
      <c r="L621" s="73">
        <v>1</v>
      </c>
      <c r="M621" s="73" t="s">
        <v>173</v>
      </c>
      <c r="N621" s="73">
        <v>12</v>
      </c>
      <c r="O621" s="73" t="s">
        <v>172</v>
      </c>
    </row>
    <row r="622" spans="1:15" x14ac:dyDescent="0.15">
      <c r="A622" s="73" t="s">
        <v>820</v>
      </c>
      <c r="B622" s="73" t="s">
        <v>794</v>
      </c>
      <c r="C622" s="73" t="s">
        <v>799</v>
      </c>
      <c r="D622" s="73" t="s">
        <v>785</v>
      </c>
      <c r="E622" s="73" t="s">
        <v>30</v>
      </c>
      <c r="F622" s="76">
        <v>1.27275E-5</v>
      </c>
      <c r="G622" s="73">
        <v>0.353543</v>
      </c>
      <c r="H622" s="76">
        <v>1.08545E-9</v>
      </c>
      <c r="I622" s="73">
        <v>17</v>
      </c>
      <c r="J622" s="73">
        <v>43923266</v>
      </c>
      <c r="K622" s="73" t="s">
        <v>203</v>
      </c>
      <c r="L622" s="73">
        <v>1</v>
      </c>
      <c r="M622" s="73" t="s">
        <v>173</v>
      </c>
      <c r="N622" s="73">
        <v>12</v>
      </c>
      <c r="O622" s="73" t="s">
        <v>172</v>
      </c>
    </row>
    <row r="623" spans="1:15" x14ac:dyDescent="0.15">
      <c r="A623" s="73" t="s">
        <v>820</v>
      </c>
      <c r="B623" s="73" t="s">
        <v>759</v>
      </c>
      <c r="C623" s="73" t="s">
        <v>760</v>
      </c>
      <c r="D623" s="73" t="s">
        <v>761</v>
      </c>
      <c r="E623" s="73" t="s">
        <v>147</v>
      </c>
      <c r="F623" s="76">
        <v>1.43451463703268E-8</v>
      </c>
      <c r="G623" s="73">
        <v>6.09632009249394</v>
      </c>
      <c r="H623" s="76">
        <v>3.6222432904010197E-8</v>
      </c>
      <c r="I623" s="73">
        <v>17</v>
      </c>
      <c r="J623" s="73">
        <v>43923266</v>
      </c>
      <c r="K623" s="73" t="s">
        <v>762</v>
      </c>
      <c r="L623" s="73">
        <v>1</v>
      </c>
      <c r="M623" s="73" t="s">
        <v>173</v>
      </c>
      <c r="N623" s="73">
        <v>12</v>
      </c>
      <c r="O623" s="73" t="s">
        <v>172</v>
      </c>
    </row>
    <row r="624" spans="1:15" x14ac:dyDescent="0.15">
      <c r="A624" s="73" t="s">
        <v>820</v>
      </c>
      <c r="B624" s="73" t="s">
        <v>794</v>
      </c>
      <c r="C624" s="73" t="s">
        <v>807</v>
      </c>
      <c r="D624" s="73" t="s">
        <v>778</v>
      </c>
      <c r="E624" s="73" t="s">
        <v>30</v>
      </c>
      <c r="F624" s="76">
        <v>7.1935400000000004E-10</v>
      </c>
      <c r="G624" s="73">
        <v>0.90800499999999995</v>
      </c>
      <c r="H624" s="76">
        <v>1.09702E-10</v>
      </c>
      <c r="I624" s="73">
        <v>17</v>
      </c>
      <c r="J624" s="73">
        <v>43923266</v>
      </c>
      <c r="K624" s="73" t="s">
        <v>779</v>
      </c>
      <c r="L624" s="73">
        <v>1</v>
      </c>
      <c r="M624" s="73" t="s">
        <v>173</v>
      </c>
      <c r="N624" s="73">
        <v>12</v>
      </c>
      <c r="O624" s="73" t="s">
        <v>172</v>
      </c>
    </row>
    <row r="625" spans="1:15" x14ac:dyDescent="0.15">
      <c r="A625" s="73" t="s">
        <v>820</v>
      </c>
      <c r="B625" s="73" t="s">
        <v>759</v>
      </c>
      <c r="C625" s="73" t="s">
        <v>774</v>
      </c>
      <c r="D625" s="73" t="s">
        <v>790</v>
      </c>
      <c r="E625" s="73" t="s">
        <v>147</v>
      </c>
      <c r="F625" s="73">
        <v>2.8262938014814699E-2</v>
      </c>
      <c r="G625" s="73">
        <v>-2.21940442080898</v>
      </c>
      <c r="H625" s="73">
        <v>4.8151299262692897E-2</v>
      </c>
      <c r="I625" s="73">
        <v>17</v>
      </c>
      <c r="J625" s="73">
        <v>43923266</v>
      </c>
      <c r="K625" s="73" t="s">
        <v>199</v>
      </c>
      <c r="L625" s="73">
        <v>1</v>
      </c>
      <c r="M625" s="73" t="s">
        <v>173</v>
      </c>
      <c r="N625" s="73">
        <v>12</v>
      </c>
      <c r="O625" s="73" t="s">
        <v>172</v>
      </c>
    </row>
    <row r="626" spans="1:15" x14ac:dyDescent="0.15">
      <c r="A626" s="73" t="s">
        <v>820</v>
      </c>
      <c r="B626" s="73" t="s">
        <v>759</v>
      </c>
      <c r="C626" s="73" t="s">
        <v>784</v>
      </c>
      <c r="D626" s="73" t="s">
        <v>761</v>
      </c>
      <c r="E626" s="73" t="s">
        <v>147</v>
      </c>
      <c r="F626" s="73">
        <v>1.59256555143612E-2</v>
      </c>
      <c r="G626" s="73">
        <v>-2.4438824108099402</v>
      </c>
      <c r="H626" s="73">
        <v>3.3425931283971699E-2</v>
      </c>
      <c r="I626" s="73">
        <v>17</v>
      </c>
      <c r="J626" s="73">
        <v>43923266</v>
      </c>
      <c r="K626" s="73" t="s">
        <v>762</v>
      </c>
      <c r="L626" s="73">
        <v>1</v>
      </c>
      <c r="M626" s="73" t="s">
        <v>173</v>
      </c>
      <c r="N626" s="73">
        <v>12</v>
      </c>
      <c r="O626" s="73" t="s">
        <v>172</v>
      </c>
    </row>
    <row r="627" spans="1:15" x14ac:dyDescent="0.15">
      <c r="A627" s="73" t="s">
        <v>820</v>
      </c>
      <c r="B627" s="73" t="s">
        <v>763</v>
      </c>
      <c r="C627" s="73" t="s">
        <v>786</v>
      </c>
      <c r="D627" s="73" t="s">
        <v>761</v>
      </c>
      <c r="E627" s="73" t="s">
        <v>30</v>
      </c>
      <c r="F627" s="73" t="s">
        <v>147</v>
      </c>
      <c r="G627" s="73">
        <v>1</v>
      </c>
      <c r="H627" s="73">
        <v>8.9999999999999993E-3</v>
      </c>
      <c r="I627" s="73">
        <v>17</v>
      </c>
      <c r="J627" s="73">
        <v>43923266</v>
      </c>
      <c r="K627" s="73" t="s">
        <v>762</v>
      </c>
      <c r="L627" s="73">
        <v>1</v>
      </c>
      <c r="M627" s="73" t="s">
        <v>173</v>
      </c>
      <c r="N627" s="73">
        <v>12</v>
      </c>
      <c r="O627" s="73" t="s">
        <v>172</v>
      </c>
    </row>
    <row r="628" spans="1:15" x14ac:dyDescent="0.15">
      <c r="A628" s="73" t="s">
        <v>820</v>
      </c>
      <c r="B628" s="73" t="s">
        <v>759</v>
      </c>
      <c r="C628" s="73" t="s">
        <v>775</v>
      </c>
      <c r="D628" s="73" t="s">
        <v>788</v>
      </c>
      <c r="E628" s="73" t="s">
        <v>147</v>
      </c>
      <c r="F628" s="73">
        <v>2.6365396738083399E-2</v>
      </c>
      <c r="G628" s="73">
        <v>-2.2492825540487602</v>
      </c>
      <c r="H628" s="73">
        <v>4.6809863962936703E-2</v>
      </c>
      <c r="I628" s="73">
        <v>17</v>
      </c>
      <c r="J628" s="73">
        <v>43923266</v>
      </c>
      <c r="K628" s="73" t="s">
        <v>789</v>
      </c>
      <c r="L628" s="73">
        <v>1</v>
      </c>
      <c r="M628" s="73" t="s">
        <v>173</v>
      </c>
      <c r="N628" s="73">
        <v>12</v>
      </c>
      <c r="O628" s="73" t="s">
        <v>172</v>
      </c>
    </row>
    <row r="629" spans="1:15" x14ac:dyDescent="0.15">
      <c r="A629" s="73" t="s">
        <v>821</v>
      </c>
      <c r="B629" s="73" t="s">
        <v>759</v>
      </c>
      <c r="C629" s="73" t="s">
        <v>767</v>
      </c>
      <c r="D629" s="73" t="s">
        <v>765</v>
      </c>
      <c r="E629" s="73" t="s">
        <v>147</v>
      </c>
      <c r="F629" s="76">
        <v>1.21086795404778E-6</v>
      </c>
      <c r="G629" s="73">
        <v>5.09476695089689</v>
      </c>
      <c r="H629" s="76">
        <v>3.1396405995619199E-6</v>
      </c>
      <c r="I629" s="73">
        <v>17</v>
      </c>
      <c r="J629" s="73">
        <v>43923654</v>
      </c>
      <c r="K629" s="73" t="s">
        <v>766</v>
      </c>
      <c r="L629" s="73">
        <v>1</v>
      </c>
      <c r="M629" s="73" t="s">
        <v>175</v>
      </c>
      <c r="N629" s="73">
        <v>12</v>
      </c>
      <c r="O629" s="73" t="s">
        <v>172</v>
      </c>
    </row>
    <row r="630" spans="1:15" x14ac:dyDescent="0.15">
      <c r="A630" s="73" t="s">
        <v>821</v>
      </c>
      <c r="B630" s="73" t="s">
        <v>759</v>
      </c>
      <c r="C630" s="73" t="s">
        <v>784</v>
      </c>
      <c r="D630" s="73" t="s">
        <v>761</v>
      </c>
      <c r="E630" s="73" t="s">
        <v>147</v>
      </c>
      <c r="F630" s="76">
        <v>4.1874330629857899E-12</v>
      </c>
      <c r="G630" s="73">
        <v>7.6709144613436502</v>
      </c>
      <c r="H630" s="76">
        <v>1.17569830145622E-11</v>
      </c>
      <c r="I630" s="73">
        <v>17</v>
      </c>
      <c r="J630" s="73">
        <v>43923654</v>
      </c>
      <c r="K630" s="73" t="s">
        <v>762</v>
      </c>
      <c r="L630" s="73">
        <v>1</v>
      </c>
      <c r="M630" s="73" t="s">
        <v>175</v>
      </c>
      <c r="N630" s="73">
        <v>12</v>
      </c>
      <c r="O630" s="73" t="s">
        <v>172</v>
      </c>
    </row>
    <row r="631" spans="1:15" x14ac:dyDescent="0.15">
      <c r="A631" s="73" t="s">
        <v>821</v>
      </c>
      <c r="B631" s="73" t="s">
        <v>759</v>
      </c>
      <c r="C631" s="73" t="s">
        <v>775</v>
      </c>
      <c r="D631" s="73" t="s">
        <v>788</v>
      </c>
      <c r="E631" s="73" t="s">
        <v>147</v>
      </c>
      <c r="F631" s="73">
        <v>2.6365396738083399E-2</v>
      </c>
      <c r="G631" s="73">
        <v>-2.2492825540487602</v>
      </c>
      <c r="H631" s="73">
        <v>4.6809863962936703E-2</v>
      </c>
      <c r="I631" s="73">
        <v>17</v>
      </c>
      <c r="J631" s="73">
        <v>43923654</v>
      </c>
      <c r="K631" s="73" t="s">
        <v>789</v>
      </c>
      <c r="L631" s="73">
        <v>1</v>
      </c>
      <c r="M631" s="73" t="s">
        <v>175</v>
      </c>
      <c r="N631" s="73">
        <v>12</v>
      </c>
      <c r="O631" s="73" t="s">
        <v>172</v>
      </c>
    </row>
    <row r="632" spans="1:15" x14ac:dyDescent="0.15">
      <c r="A632" s="73" t="s">
        <v>821</v>
      </c>
      <c r="B632" s="73" t="s">
        <v>794</v>
      </c>
      <c r="C632" s="73" t="s">
        <v>810</v>
      </c>
      <c r="D632" s="73" t="s">
        <v>797</v>
      </c>
      <c r="E632" s="73" t="s">
        <v>27</v>
      </c>
      <c r="F632" s="76">
        <v>1.7410300000000002E-5</v>
      </c>
      <c r="G632" s="73">
        <v>0.33738299999999999</v>
      </c>
      <c r="H632" s="73">
        <v>2.2551799999999999E-3</v>
      </c>
      <c r="I632" s="73">
        <v>17</v>
      </c>
      <c r="J632" s="73">
        <v>43923654</v>
      </c>
      <c r="K632" s="73" t="s">
        <v>798</v>
      </c>
      <c r="L632" s="73">
        <v>1</v>
      </c>
      <c r="M632" s="73" t="s">
        <v>175</v>
      </c>
      <c r="N632" s="73">
        <v>12</v>
      </c>
      <c r="O632" s="73" t="s">
        <v>172</v>
      </c>
    </row>
    <row r="633" spans="1:15" x14ac:dyDescent="0.15">
      <c r="A633" s="73" t="s">
        <v>821</v>
      </c>
      <c r="B633" s="73" t="s">
        <v>759</v>
      </c>
      <c r="C633" s="73" t="s">
        <v>773</v>
      </c>
      <c r="D633" s="73" t="s">
        <v>785</v>
      </c>
      <c r="E633" s="73" t="s">
        <v>147</v>
      </c>
      <c r="F633" s="76">
        <v>4.1206524649488003E-5</v>
      </c>
      <c r="G633" s="73">
        <v>-4.2477867731480803</v>
      </c>
      <c r="H633" s="73">
        <v>2.9327677465731299E-4</v>
      </c>
      <c r="I633" s="73">
        <v>17</v>
      </c>
      <c r="J633" s="73">
        <v>43923654</v>
      </c>
      <c r="K633" s="73" t="s">
        <v>203</v>
      </c>
      <c r="L633" s="73">
        <v>1</v>
      </c>
      <c r="M633" s="73" t="s">
        <v>175</v>
      </c>
      <c r="N633" s="73">
        <v>12</v>
      </c>
      <c r="O633" s="73" t="s">
        <v>172</v>
      </c>
    </row>
    <row r="634" spans="1:15" x14ac:dyDescent="0.15">
      <c r="A634" s="73" t="s">
        <v>821</v>
      </c>
      <c r="B634" s="73" t="s">
        <v>759</v>
      </c>
      <c r="C634" s="73" t="s">
        <v>774</v>
      </c>
      <c r="D634" s="73" t="s">
        <v>765</v>
      </c>
      <c r="E634" s="73" t="s">
        <v>147</v>
      </c>
      <c r="F634" s="76">
        <v>4.1874330629857899E-12</v>
      </c>
      <c r="G634" s="73">
        <v>7.6709144613436502</v>
      </c>
      <c r="H634" s="76">
        <v>1.17569830145622E-11</v>
      </c>
      <c r="I634" s="73">
        <v>17</v>
      </c>
      <c r="J634" s="73">
        <v>43923654</v>
      </c>
      <c r="K634" s="73" t="s">
        <v>766</v>
      </c>
      <c r="L634" s="73">
        <v>1</v>
      </c>
      <c r="M634" s="73" t="s">
        <v>175</v>
      </c>
      <c r="N634" s="73">
        <v>12</v>
      </c>
      <c r="O634" s="73" t="s">
        <v>172</v>
      </c>
    </row>
    <row r="635" spans="1:15" x14ac:dyDescent="0.15">
      <c r="A635" s="73" t="s">
        <v>821</v>
      </c>
      <c r="B635" s="73" t="s">
        <v>759</v>
      </c>
      <c r="C635" s="73" t="s">
        <v>768</v>
      </c>
      <c r="D635" s="73" t="s">
        <v>761</v>
      </c>
      <c r="E635" s="73" t="s">
        <v>147</v>
      </c>
      <c r="F635" s="73">
        <v>8.1659441432479496E-3</v>
      </c>
      <c r="G635" s="73">
        <v>-2.68989438809129</v>
      </c>
      <c r="H635" s="73">
        <v>1.9025512288638899E-2</v>
      </c>
      <c r="I635" s="73">
        <v>17</v>
      </c>
      <c r="J635" s="73">
        <v>43923654</v>
      </c>
      <c r="K635" s="73" t="s">
        <v>762</v>
      </c>
      <c r="L635" s="73">
        <v>1</v>
      </c>
      <c r="M635" s="73" t="s">
        <v>175</v>
      </c>
      <c r="N635" s="73">
        <v>12</v>
      </c>
      <c r="O635" s="73" t="s">
        <v>172</v>
      </c>
    </row>
    <row r="636" spans="1:15" x14ac:dyDescent="0.15">
      <c r="A636" s="73" t="s">
        <v>821</v>
      </c>
      <c r="B636" s="73" t="s">
        <v>763</v>
      </c>
      <c r="C636" s="73" t="s">
        <v>777</v>
      </c>
      <c r="D636" s="73" t="s">
        <v>771</v>
      </c>
      <c r="E636" s="73" t="s">
        <v>27</v>
      </c>
      <c r="F636" s="73" t="s">
        <v>147</v>
      </c>
      <c r="G636" s="73">
        <v>1</v>
      </c>
      <c r="H636" s="73">
        <v>8.9999999999999993E-3</v>
      </c>
      <c r="I636" s="73">
        <v>17</v>
      </c>
      <c r="J636" s="73">
        <v>43923654</v>
      </c>
      <c r="K636" s="73" t="s">
        <v>772</v>
      </c>
      <c r="L636" s="73">
        <v>1</v>
      </c>
      <c r="M636" s="73" t="s">
        <v>175</v>
      </c>
      <c r="N636" s="73">
        <v>12</v>
      </c>
      <c r="O636" s="73" t="s">
        <v>172</v>
      </c>
    </row>
    <row r="637" spans="1:15" x14ac:dyDescent="0.15">
      <c r="A637" s="73" t="s">
        <v>821</v>
      </c>
      <c r="B637" s="73" t="s">
        <v>763</v>
      </c>
      <c r="C637" s="73" t="s">
        <v>786</v>
      </c>
      <c r="D637" s="73" t="s">
        <v>771</v>
      </c>
      <c r="E637" s="73" t="s">
        <v>27</v>
      </c>
      <c r="F637" s="73" t="s">
        <v>147</v>
      </c>
      <c r="G637" s="73">
        <v>1</v>
      </c>
      <c r="H637" s="73">
        <v>8.9999999999999993E-3</v>
      </c>
      <c r="I637" s="73">
        <v>17</v>
      </c>
      <c r="J637" s="73">
        <v>43923654</v>
      </c>
      <c r="K637" s="73" t="s">
        <v>772</v>
      </c>
      <c r="L637" s="73">
        <v>1</v>
      </c>
      <c r="M637" s="73" t="s">
        <v>175</v>
      </c>
      <c r="N637" s="73">
        <v>12</v>
      </c>
      <c r="O637" s="73" t="s">
        <v>172</v>
      </c>
    </row>
    <row r="638" spans="1:15" x14ac:dyDescent="0.15">
      <c r="A638" s="73" t="s">
        <v>821</v>
      </c>
      <c r="B638" s="73" t="s">
        <v>794</v>
      </c>
      <c r="C638" s="73" t="s">
        <v>800</v>
      </c>
      <c r="D638" s="73" t="s">
        <v>778</v>
      </c>
      <c r="E638" s="73" t="s">
        <v>27</v>
      </c>
      <c r="F638" s="76">
        <v>8.5807299999999998E-8</v>
      </c>
      <c r="G638" s="73">
        <v>0.681975</v>
      </c>
      <c r="H638" s="76">
        <v>1.6220199999999999E-31</v>
      </c>
      <c r="I638" s="73">
        <v>17</v>
      </c>
      <c r="J638" s="73">
        <v>43923654</v>
      </c>
      <c r="K638" s="73" t="s">
        <v>779</v>
      </c>
      <c r="L638" s="73">
        <v>1</v>
      </c>
      <c r="M638" s="73" t="s">
        <v>175</v>
      </c>
      <c r="N638" s="73">
        <v>12</v>
      </c>
      <c r="O638" s="73" t="s">
        <v>172</v>
      </c>
    </row>
    <row r="639" spans="1:15" x14ac:dyDescent="0.15">
      <c r="A639" s="73" t="s">
        <v>821</v>
      </c>
      <c r="B639" s="73" t="s">
        <v>763</v>
      </c>
      <c r="C639" s="73" t="s">
        <v>777</v>
      </c>
      <c r="D639" s="73" t="s">
        <v>783</v>
      </c>
      <c r="E639" s="73" t="s">
        <v>27</v>
      </c>
      <c r="F639" s="73" t="s">
        <v>147</v>
      </c>
      <c r="G639" s="73">
        <v>1</v>
      </c>
      <c r="H639" s="73">
        <v>8.9999999999999993E-3</v>
      </c>
      <c r="I639" s="73">
        <v>17</v>
      </c>
      <c r="J639" s="73">
        <v>43923654</v>
      </c>
      <c r="K639" s="73" t="s">
        <v>249</v>
      </c>
      <c r="L639" s="73">
        <v>1</v>
      </c>
      <c r="M639" s="73" t="s">
        <v>175</v>
      </c>
      <c r="N639" s="73">
        <v>12</v>
      </c>
      <c r="O639" s="73" t="s">
        <v>172</v>
      </c>
    </row>
    <row r="640" spans="1:15" x14ac:dyDescent="0.15">
      <c r="A640" s="73" t="s">
        <v>821</v>
      </c>
      <c r="B640" s="73" t="s">
        <v>794</v>
      </c>
      <c r="C640" s="73" t="s">
        <v>804</v>
      </c>
      <c r="D640" s="73" t="s">
        <v>778</v>
      </c>
      <c r="E640" s="73" t="s">
        <v>27</v>
      </c>
      <c r="F640" s="76">
        <v>2.0004999999999999E-8</v>
      </c>
      <c r="G640" s="73">
        <v>0.91418600000000005</v>
      </c>
      <c r="H640" s="76">
        <v>1.2136999999999999E-10</v>
      </c>
      <c r="I640" s="73">
        <v>17</v>
      </c>
      <c r="J640" s="73">
        <v>43923654</v>
      </c>
      <c r="K640" s="73" t="s">
        <v>779</v>
      </c>
      <c r="L640" s="73">
        <v>1</v>
      </c>
      <c r="M640" s="73" t="s">
        <v>175</v>
      </c>
      <c r="N640" s="73">
        <v>12</v>
      </c>
      <c r="O640" s="73" t="s">
        <v>172</v>
      </c>
    </row>
    <row r="641" spans="1:15" x14ac:dyDescent="0.15">
      <c r="A641" s="73" t="s">
        <v>821</v>
      </c>
      <c r="B641" s="73" t="s">
        <v>759</v>
      </c>
      <c r="C641" s="73" t="s">
        <v>773</v>
      </c>
      <c r="D641" s="73" t="s">
        <v>787</v>
      </c>
      <c r="E641" s="73" t="s">
        <v>147</v>
      </c>
      <c r="F641" s="73">
        <v>9.3076999754724296E-4</v>
      </c>
      <c r="G641" s="73">
        <v>-3.3896618772719398</v>
      </c>
      <c r="H641" s="73">
        <v>7.1845865261372403E-3</v>
      </c>
      <c r="I641" s="73">
        <v>17</v>
      </c>
      <c r="J641" s="73">
        <v>43923654</v>
      </c>
      <c r="K641" s="73" t="s">
        <v>187</v>
      </c>
      <c r="L641" s="73">
        <v>1</v>
      </c>
      <c r="M641" s="73" t="s">
        <v>175</v>
      </c>
      <c r="N641" s="73">
        <v>12</v>
      </c>
      <c r="O641" s="73" t="s">
        <v>172</v>
      </c>
    </row>
    <row r="642" spans="1:15" x14ac:dyDescent="0.15">
      <c r="A642" s="73" t="s">
        <v>821</v>
      </c>
      <c r="B642" s="73" t="s">
        <v>794</v>
      </c>
      <c r="C642" s="73" t="s">
        <v>799</v>
      </c>
      <c r="D642" s="73" t="s">
        <v>791</v>
      </c>
      <c r="E642" s="73" t="s">
        <v>27</v>
      </c>
      <c r="F642" s="76">
        <v>8.27023E-20</v>
      </c>
      <c r="G642" s="73">
        <v>0.67928999999999995</v>
      </c>
      <c r="H642" s="76">
        <v>1.3882799999999999E-15</v>
      </c>
      <c r="I642" s="73">
        <v>17</v>
      </c>
      <c r="J642" s="73">
        <v>43923654</v>
      </c>
      <c r="K642" s="73" t="s">
        <v>172</v>
      </c>
      <c r="L642" s="73">
        <v>1</v>
      </c>
      <c r="M642" s="73" t="s">
        <v>175</v>
      </c>
      <c r="N642" s="73">
        <v>12</v>
      </c>
      <c r="O642" s="73" t="s">
        <v>172</v>
      </c>
    </row>
    <row r="643" spans="1:15" x14ac:dyDescent="0.15">
      <c r="A643" s="73" t="s">
        <v>821</v>
      </c>
      <c r="B643" s="73" t="s">
        <v>759</v>
      </c>
      <c r="C643" s="73" t="s">
        <v>768</v>
      </c>
      <c r="D643" s="73" t="s">
        <v>765</v>
      </c>
      <c r="E643" s="73" t="s">
        <v>147</v>
      </c>
      <c r="F643" s="76">
        <v>1.18300306632928E-12</v>
      </c>
      <c r="G643" s="73">
        <v>7.94478552443627</v>
      </c>
      <c r="H643" s="76">
        <v>3.3572794512955899E-12</v>
      </c>
      <c r="I643" s="73">
        <v>17</v>
      </c>
      <c r="J643" s="73">
        <v>43923654</v>
      </c>
      <c r="K643" s="73" t="s">
        <v>766</v>
      </c>
      <c r="L643" s="73">
        <v>1</v>
      </c>
      <c r="M643" s="73" t="s">
        <v>175</v>
      </c>
      <c r="N643" s="73">
        <v>12</v>
      </c>
      <c r="O643" s="73" t="s">
        <v>172</v>
      </c>
    </row>
    <row r="644" spans="1:15" x14ac:dyDescent="0.15">
      <c r="A644" s="73" t="s">
        <v>821</v>
      </c>
      <c r="B644" s="73" t="s">
        <v>759</v>
      </c>
      <c r="C644" s="73" t="s">
        <v>760</v>
      </c>
      <c r="D644" s="73" t="s">
        <v>765</v>
      </c>
      <c r="E644" s="73" t="s">
        <v>147</v>
      </c>
      <c r="F644" s="76">
        <v>1.43451463703268E-8</v>
      </c>
      <c r="G644" s="73">
        <v>6.09632009249394</v>
      </c>
      <c r="H644" s="76">
        <v>3.6222432904010197E-8</v>
      </c>
      <c r="I644" s="73">
        <v>17</v>
      </c>
      <c r="J644" s="73">
        <v>43923654</v>
      </c>
      <c r="K644" s="73" t="s">
        <v>766</v>
      </c>
      <c r="L644" s="73">
        <v>1</v>
      </c>
      <c r="M644" s="73" t="s">
        <v>175</v>
      </c>
      <c r="N644" s="73">
        <v>12</v>
      </c>
      <c r="O644" s="73" t="s">
        <v>172</v>
      </c>
    </row>
    <row r="645" spans="1:15" x14ac:dyDescent="0.15">
      <c r="A645" s="73" t="s">
        <v>821</v>
      </c>
      <c r="B645" s="73" t="s">
        <v>763</v>
      </c>
      <c r="C645" s="73" t="s">
        <v>777</v>
      </c>
      <c r="D645" s="73" t="s">
        <v>785</v>
      </c>
      <c r="E645" s="73" t="s">
        <v>27</v>
      </c>
      <c r="F645" s="73" t="s">
        <v>147</v>
      </c>
      <c r="G645" s="73">
        <v>1</v>
      </c>
      <c r="H645" s="73">
        <v>8.9999999999999993E-3</v>
      </c>
      <c r="I645" s="73">
        <v>17</v>
      </c>
      <c r="J645" s="73">
        <v>43923654</v>
      </c>
      <c r="K645" s="73" t="s">
        <v>203</v>
      </c>
      <c r="L645" s="73">
        <v>1</v>
      </c>
      <c r="M645" s="73" t="s">
        <v>175</v>
      </c>
      <c r="N645" s="73">
        <v>12</v>
      </c>
      <c r="O645" s="73" t="s">
        <v>172</v>
      </c>
    </row>
    <row r="646" spans="1:15" x14ac:dyDescent="0.15">
      <c r="A646" s="73" t="s">
        <v>821</v>
      </c>
      <c r="B646" s="73" t="s">
        <v>794</v>
      </c>
      <c r="C646" s="73" t="s">
        <v>806</v>
      </c>
      <c r="D646" s="73" t="s">
        <v>797</v>
      </c>
      <c r="E646" s="73" t="s">
        <v>27</v>
      </c>
      <c r="F646" s="76">
        <v>4.6571400000000002E-8</v>
      </c>
      <c r="G646" s="73">
        <v>0.31310500000000002</v>
      </c>
      <c r="H646" s="76">
        <v>3.8311899999999998E-7</v>
      </c>
      <c r="I646" s="73">
        <v>17</v>
      </c>
      <c r="J646" s="73">
        <v>43923654</v>
      </c>
      <c r="K646" s="73" t="s">
        <v>798</v>
      </c>
      <c r="L646" s="73">
        <v>1</v>
      </c>
      <c r="M646" s="73" t="s">
        <v>175</v>
      </c>
      <c r="N646" s="73">
        <v>12</v>
      </c>
      <c r="O646" s="73" t="s">
        <v>172</v>
      </c>
    </row>
    <row r="647" spans="1:15" x14ac:dyDescent="0.15">
      <c r="A647" s="73" t="s">
        <v>821</v>
      </c>
      <c r="B647" s="73" t="s">
        <v>759</v>
      </c>
      <c r="C647" s="73" t="s">
        <v>767</v>
      </c>
      <c r="D647" s="73" t="s">
        <v>785</v>
      </c>
      <c r="E647" s="73" t="s">
        <v>147</v>
      </c>
      <c r="F647" s="73">
        <v>3.7088969969213703E-4</v>
      </c>
      <c r="G647" s="73">
        <v>-3.6565997570168398</v>
      </c>
      <c r="H647" s="73">
        <v>2.2022146997838902E-3</v>
      </c>
      <c r="I647" s="73">
        <v>17</v>
      </c>
      <c r="J647" s="73">
        <v>43923654</v>
      </c>
      <c r="K647" s="73" t="s">
        <v>203</v>
      </c>
      <c r="L647" s="73">
        <v>1</v>
      </c>
      <c r="M647" s="73" t="s">
        <v>175</v>
      </c>
      <c r="N647" s="73">
        <v>12</v>
      </c>
      <c r="O647" s="73" t="s">
        <v>172</v>
      </c>
    </row>
    <row r="648" spans="1:15" x14ac:dyDescent="0.15">
      <c r="A648" s="73" t="s">
        <v>821</v>
      </c>
      <c r="B648" s="73" t="s">
        <v>759</v>
      </c>
      <c r="C648" s="73" t="s">
        <v>782</v>
      </c>
      <c r="D648" s="73" t="s">
        <v>761</v>
      </c>
      <c r="E648" s="73" t="s">
        <v>147</v>
      </c>
      <c r="F648" s="73">
        <v>1.5166035696165999E-2</v>
      </c>
      <c r="G648" s="73">
        <v>-2.4631767735925698</v>
      </c>
      <c r="H648" s="73">
        <v>3.3424948498396799E-2</v>
      </c>
      <c r="I648" s="73">
        <v>17</v>
      </c>
      <c r="J648" s="73">
        <v>43923654</v>
      </c>
      <c r="K648" s="73" t="s">
        <v>762</v>
      </c>
      <c r="L648" s="73">
        <v>1</v>
      </c>
      <c r="M648" s="73" t="s">
        <v>175</v>
      </c>
      <c r="N648" s="73">
        <v>12</v>
      </c>
      <c r="O648" s="73" t="s">
        <v>172</v>
      </c>
    </row>
    <row r="649" spans="1:15" x14ac:dyDescent="0.15">
      <c r="A649" s="73" t="s">
        <v>821</v>
      </c>
      <c r="B649" s="73" t="s">
        <v>759</v>
      </c>
      <c r="C649" s="73" t="s">
        <v>784</v>
      </c>
      <c r="D649" s="73" t="s">
        <v>761</v>
      </c>
      <c r="E649" s="73" t="s">
        <v>147</v>
      </c>
      <c r="F649" s="73">
        <v>1.59256555143612E-2</v>
      </c>
      <c r="G649" s="73">
        <v>-2.4438824108099402</v>
      </c>
      <c r="H649" s="73">
        <v>3.3425931283971699E-2</v>
      </c>
      <c r="I649" s="73">
        <v>17</v>
      </c>
      <c r="J649" s="73">
        <v>43923654</v>
      </c>
      <c r="K649" s="73" t="s">
        <v>762</v>
      </c>
      <c r="L649" s="73">
        <v>1</v>
      </c>
      <c r="M649" s="73" t="s">
        <v>175</v>
      </c>
      <c r="N649" s="73">
        <v>12</v>
      </c>
      <c r="O649" s="73" t="s">
        <v>172</v>
      </c>
    </row>
    <row r="650" spans="1:15" x14ac:dyDescent="0.15">
      <c r="A650" s="73" t="s">
        <v>821</v>
      </c>
      <c r="B650" s="73" t="s">
        <v>759</v>
      </c>
      <c r="C650" s="73" t="s">
        <v>768</v>
      </c>
      <c r="D650" s="73" t="s">
        <v>778</v>
      </c>
      <c r="E650" s="73" t="s">
        <v>147</v>
      </c>
      <c r="F650" s="73">
        <v>6.2272942238005098E-3</v>
      </c>
      <c r="G650" s="73">
        <v>-2.7847211948445101</v>
      </c>
      <c r="H650" s="73">
        <v>1.3170371430266401E-2</v>
      </c>
      <c r="I650" s="73">
        <v>17</v>
      </c>
      <c r="J650" s="73">
        <v>43923654</v>
      </c>
      <c r="K650" s="73" t="s">
        <v>779</v>
      </c>
      <c r="L650" s="73">
        <v>1</v>
      </c>
      <c r="M650" s="73" t="s">
        <v>175</v>
      </c>
      <c r="N650" s="73">
        <v>12</v>
      </c>
      <c r="O650" s="73" t="s">
        <v>172</v>
      </c>
    </row>
    <row r="651" spans="1:15" x14ac:dyDescent="0.15">
      <c r="A651" s="73" t="s">
        <v>821</v>
      </c>
      <c r="B651" s="73" t="s">
        <v>759</v>
      </c>
      <c r="C651" s="73" t="s">
        <v>784</v>
      </c>
      <c r="D651" s="73" t="s">
        <v>765</v>
      </c>
      <c r="E651" s="73" t="s">
        <v>147</v>
      </c>
      <c r="F651" s="76">
        <v>4.1874330629857899E-12</v>
      </c>
      <c r="G651" s="73">
        <v>7.6709144613436502</v>
      </c>
      <c r="H651" s="76">
        <v>1.17569830145622E-11</v>
      </c>
      <c r="I651" s="73">
        <v>17</v>
      </c>
      <c r="J651" s="73">
        <v>43923654</v>
      </c>
      <c r="K651" s="73" t="s">
        <v>766</v>
      </c>
      <c r="L651" s="73">
        <v>1</v>
      </c>
      <c r="M651" s="73" t="s">
        <v>175</v>
      </c>
      <c r="N651" s="73">
        <v>12</v>
      </c>
      <c r="O651" s="73" t="s">
        <v>172</v>
      </c>
    </row>
    <row r="652" spans="1:15" x14ac:dyDescent="0.15">
      <c r="A652" s="73" t="s">
        <v>821</v>
      </c>
      <c r="B652" s="73" t="s">
        <v>794</v>
      </c>
      <c r="C652" s="73" t="s">
        <v>804</v>
      </c>
      <c r="D652" s="73" t="s">
        <v>761</v>
      </c>
      <c r="E652" s="73" t="s">
        <v>27</v>
      </c>
      <c r="F652" s="76">
        <v>2.5239900000000001E-20</v>
      </c>
      <c r="G652" s="73">
        <v>1.24082</v>
      </c>
      <c r="H652" s="76">
        <v>3.09413E-15</v>
      </c>
      <c r="I652" s="73">
        <v>17</v>
      </c>
      <c r="J652" s="73">
        <v>43923654</v>
      </c>
      <c r="K652" s="73" t="s">
        <v>762</v>
      </c>
      <c r="L652" s="73">
        <v>1</v>
      </c>
      <c r="M652" s="73" t="s">
        <v>175</v>
      </c>
      <c r="N652" s="73">
        <v>12</v>
      </c>
      <c r="O652" s="73" t="s">
        <v>172</v>
      </c>
    </row>
    <row r="653" spans="1:15" x14ac:dyDescent="0.15">
      <c r="A653" s="73" t="s">
        <v>821</v>
      </c>
      <c r="B653" s="73" t="s">
        <v>759</v>
      </c>
      <c r="C653" s="73" t="s">
        <v>773</v>
      </c>
      <c r="D653" s="73" t="s">
        <v>788</v>
      </c>
      <c r="E653" s="73" t="s">
        <v>147</v>
      </c>
      <c r="F653" s="76">
        <v>2.4874105607182199E-5</v>
      </c>
      <c r="G653" s="73">
        <v>-4.3756576443714401</v>
      </c>
      <c r="H653" s="76">
        <v>5.1223479948505601E-5</v>
      </c>
      <c r="I653" s="73">
        <v>17</v>
      </c>
      <c r="J653" s="73">
        <v>43923654</v>
      </c>
      <c r="K653" s="73" t="s">
        <v>789</v>
      </c>
      <c r="L653" s="73">
        <v>1</v>
      </c>
      <c r="M653" s="73" t="s">
        <v>175</v>
      </c>
      <c r="N653" s="73">
        <v>12</v>
      </c>
      <c r="O653" s="73" t="s">
        <v>172</v>
      </c>
    </row>
    <row r="654" spans="1:15" x14ac:dyDescent="0.15">
      <c r="A654" s="73" t="s">
        <v>821</v>
      </c>
      <c r="B654" s="73" t="s">
        <v>759</v>
      </c>
      <c r="C654" s="73" t="s">
        <v>773</v>
      </c>
      <c r="D654" s="73" t="s">
        <v>761</v>
      </c>
      <c r="E654" s="73" t="s">
        <v>147</v>
      </c>
      <c r="F654" s="76">
        <v>6.3736017024163904E-25</v>
      </c>
      <c r="G654" s="73">
        <v>12.9052775429383</v>
      </c>
      <c r="H654" s="76">
        <v>1.68413664289679E-24</v>
      </c>
      <c r="I654" s="73">
        <v>17</v>
      </c>
      <c r="J654" s="73">
        <v>43923654</v>
      </c>
      <c r="K654" s="73" t="s">
        <v>762</v>
      </c>
      <c r="L654" s="73">
        <v>1</v>
      </c>
      <c r="M654" s="73" t="s">
        <v>175</v>
      </c>
      <c r="N654" s="73">
        <v>12</v>
      </c>
      <c r="O654" s="73" t="s">
        <v>172</v>
      </c>
    </row>
    <row r="655" spans="1:15" x14ac:dyDescent="0.15">
      <c r="A655" s="73" t="s">
        <v>821</v>
      </c>
      <c r="B655" s="73" t="s">
        <v>759</v>
      </c>
      <c r="C655" s="73" t="s">
        <v>776</v>
      </c>
      <c r="D655" s="73" t="s">
        <v>761</v>
      </c>
      <c r="E655" s="73" t="s">
        <v>147</v>
      </c>
      <c r="F655" s="76">
        <v>1.8874129442745499E-11</v>
      </c>
      <c r="G655" s="73">
        <v>7.5795445962371701</v>
      </c>
      <c r="H655" s="76">
        <v>5.1829150414293802E-11</v>
      </c>
      <c r="I655" s="73">
        <v>17</v>
      </c>
      <c r="J655" s="73">
        <v>43923654</v>
      </c>
      <c r="K655" s="73" t="s">
        <v>762</v>
      </c>
      <c r="L655" s="73">
        <v>1</v>
      </c>
      <c r="M655" s="73" t="s">
        <v>175</v>
      </c>
      <c r="N655" s="73">
        <v>12</v>
      </c>
      <c r="O655" s="73" t="s">
        <v>172</v>
      </c>
    </row>
    <row r="656" spans="1:15" x14ac:dyDescent="0.15">
      <c r="A656" s="73" t="s">
        <v>821</v>
      </c>
      <c r="B656" s="73" t="s">
        <v>794</v>
      </c>
      <c r="C656" s="73" t="s">
        <v>806</v>
      </c>
      <c r="D656" s="73" t="s">
        <v>778</v>
      </c>
      <c r="E656" s="73" t="s">
        <v>27</v>
      </c>
      <c r="F656" s="76">
        <v>4.7706899999999998E-10</v>
      </c>
      <c r="G656" s="73">
        <v>0.71521199999999996</v>
      </c>
      <c r="H656" s="76">
        <v>3.0766199999999999E-32</v>
      </c>
      <c r="I656" s="73">
        <v>17</v>
      </c>
      <c r="J656" s="73">
        <v>43923654</v>
      </c>
      <c r="K656" s="73" t="s">
        <v>779</v>
      </c>
      <c r="L656" s="73">
        <v>1</v>
      </c>
      <c r="M656" s="73" t="s">
        <v>175</v>
      </c>
      <c r="N656" s="73">
        <v>12</v>
      </c>
      <c r="O656" s="73" t="s">
        <v>172</v>
      </c>
    </row>
    <row r="657" spans="1:15" x14ac:dyDescent="0.15">
      <c r="A657" s="73" t="s">
        <v>821</v>
      </c>
      <c r="B657" s="73" t="s">
        <v>759</v>
      </c>
      <c r="C657" s="73" t="s">
        <v>775</v>
      </c>
      <c r="D657" s="73" t="s">
        <v>787</v>
      </c>
      <c r="E657" s="73" t="s">
        <v>147</v>
      </c>
      <c r="F657" s="76">
        <v>8.2087546590654308E-6</v>
      </c>
      <c r="G657" s="73">
        <v>-4.6667524961419602</v>
      </c>
      <c r="H657" s="73">
        <v>1.5220520956071699E-4</v>
      </c>
      <c r="I657" s="73">
        <v>17</v>
      </c>
      <c r="J657" s="73">
        <v>43923654</v>
      </c>
      <c r="K657" s="73" t="s">
        <v>187</v>
      </c>
      <c r="L657" s="73">
        <v>1</v>
      </c>
      <c r="M657" s="73" t="s">
        <v>175</v>
      </c>
      <c r="N657" s="73">
        <v>12</v>
      </c>
      <c r="O657" s="73" t="s">
        <v>172</v>
      </c>
    </row>
    <row r="658" spans="1:15" x14ac:dyDescent="0.15">
      <c r="A658" s="73" t="s">
        <v>821</v>
      </c>
      <c r="B658" s="73" t="s">
        <v>763</v>
      </c>
      <c r="C658" s="73" t="s">
        <v>786</v>
      </c>
      <c r="D658" s="73" t="s">
        <v>792</v>
      </c>
      <c r="E658" s="73" t="s">
        <v>27</v>
      </c>
      <c r="F658" s="73" t="s">
        <v>147</v>
      </c>
      <c r="G658" s="73">
        <v>1</v>
      </c>
      <c r="H658" s="73">
        <v>8.9999999999999993E-3</v>
      </c>
      <c r="I658" s="73">
        <v>17</v>
      </c>
      <c r="J658" s="73">
        <v>43923654</v>
      </c>
      <c r="K658" s="73" t="s">
        <v>161</v>
      </c>
      <c r="L658" s="73">
        <v>1</v>
      </c>
      <c r="M658" s="73" t="s">
        <v>175</v>
      </c>
      <c r="N658" s="73">
        <v>12</v>
      </c>
      <c r="O658" s="73" t="s">
        <v>172</v>
      </c>
    </row>
    <row r="659" spans="1:15" x14ac:dyDescent="0.15">
      <c r="A659" s="73" t="s">
        <v>821</v>
      </c>
      <c r="B659" s="73" t="s">
        <v>794</v>
      </c>
      <c r="C659" s="73" t="s">
        <v>803</v>
      </c>
      <c r="D659" s="73" t="s">
        <v>797</v>
      </c>
      <c r="E659" s="73" t="s">
        <v>27</v>
      </c>
      <c r="F659" s="76">
        <v>8.0105099999999996E-7</v>
      </c>
      <c r="G659" s="73">
        <v>0.32429799999999998</v>
      </c>
      <c r="H659" s="76">
        <v>3.2641000000000001E-5</v>
      </c>
      <c r="I659" s="73">
        <v>17</v>
      </c>
      <c r="J659" s="73">
        <v>43923654</v>
      </c>
      <c r="K659" s="73" t="s">
        <v>798</v>
      </c>
      <c r="L659" s="73">
        <v>1</v>
      </c>
      <c r="M659" s="73" t="s">
        <v>175</v>
      </c>
      <c r="N659" s="73">
        <v>12</v>
      </c>
      <c r="O659" s="73" t="s">
        <v>172</v>
      </c>
    </row>
    <row r="660" spans="1:15" x14ac:dyDescent="0.15">
      <c r="A660" s="73" t="s">
        <v>821</v>
      </c>
      <c r="B660" s="73" t="s">
        <v>759</v>
      </c>
      <c r="C660" s="73" t="s">
        <v>774</v>
      </c>
      <c r="D660" s="73" t="s">
        <v>761</v>
      </c>
      <c r="E660" s="73" t="s">
        <v>147</v>
      </c>
      <c r="F660" s="73">
        <v>1.59256555143612E-2</v>
      </c>
      <c r="G660" s="73">
        <v>-2.4438824108099402</v>
      </c>
      <c r="H660" s="73">
        <v>3.3425931283971699E-2</v>
      </c>
      <c r="I660" s="73">
        <v>17</v>
      </c>
      <c r="J660" s="73">
        <v>43923654</v>
      </c>
      <c r="K660" s="73" t="s">
        <v>762</v>
      </c>
      <c r="L660" s="73">
        <v>1</v>
      </c>
      <c r="M660" s="73" t="s">
        <v>175</v>
      </c>
      <c r="N660" s="73">
        <v>12</v>
      </c>
      <c r="O660" s="73" t="s">
        <v>172</v>
      </c>
    </row>
    <row r="661" spans="1:15" x14ac:dyDescent="0.15">
      <c r="A661" s="73" t="s">
        <v>821</v>
      </c>
      <c r="B661" s="73" t="s">
        <v>759</v>
      </c>
      <c r="C661" s="73" t="s">
        <v>769</v>
      </c>
      <c r="D661" s="73" t="s">
        <v>765</v>
      </c>
      <c r="E661" s="73" t="s">
        <v>147</v>
      </c>
      <c r="F661" s="76">
        <v>4.6514790949888302E-13</v>
      </c>
      <c r="G661" s="73">
        <v>8.0675101405493503</v>
      </c>
      <c r="H661" s="76">
        <v>1.2519737590318499E-12</v>
      </c>
      <c r="I661" s="73">
        <v>17</v>
      </c>
      <c r="J661" s="73">
        <v>43923654</v>
      </c>
      <c r="K661" s="73" t="s">
        <v>766</v>
      </c>
      <c r="L661" s="73">
        <v>1</v>
      </c>
      <c r="M661" s="73" t="s">
        <v>175</v>
      </c>
      <c r="N661" s="73">
        <v>12</v>
      </c>
      <c r="O661" s="73" t="s">
        <v>172</v>
      </c>
    </row>
    <row r="662" spans="1:15" x14ac:dyDescent="0.15">
      <c r="A662" s="73" t="s">
        <v>821</v>
      </c>
      <c r="B662" s="73" t="s">
        <v>759</v>
      </c>
      <c r="C662" s="73" t="s">
        <v>760</v>
      </c>
      <c r="D662" s="73" t="s">
        <v>761</v>
      </c>
      <c r="E662" s="73" t="s">
        <v>147</v>
      </c>
      <c r="F662" s="73">
        <v>1.3721105097637899E-3</v>
      </c>
      <c r="G662" s="73">
        <v>-3.2790522943847198</v>
      </c>
      <c r="H662" s="73">
        <v>3.27020888786481E-3</v>
      </c>
      <c r="I662" s="73">
        <v>17</v>
      </c>
      <c r="J662" s="73">
        <v>43923654</v>
      </c>
      <c r="K662" s="73" t="s">
        <v>762</v>
      </c>
      <c r="L662" s="73">
        <v>1</v>
      </c>
      <c r="M662" s="73" t="s">
        <v>175</v>
      </c>
      <c r="N662" s="73">
        <v>12</v>
      </c>
      <c r="O662" s="73" t="s">
        <v>172</v>
      </c>
    </row>
    <row r="663" spans="1:15" x14ac:dyDescent="0.15">
      <c r="A663" s="73" t="s">
        <v>821</v>
      </c>
      <c r="B663" s="73" t="s">
        <v>759</v>
      </c>
      <c r="C663" s="73" t="s">
        <v>775</v>
      </c>
      <c r="D663" s="73" t="s">
        <v>780</v>
      </c>
      <c r="E663" s="73" t="s">
        <v>147</v>
      </c>
      <c r="F663" s="73">
        <v>7.2408919499841197E-4</v>
      </c>
      <c r="G663" s="73">
        <v>-3.4722424448971601</v>
      </c>
      <c r="H663" s="73">
        <v>3.2741610643964702E-3</v>
      </c>
      <c r="I663" s="73">
        <v>17</v>
      </c>
      <c r="J663" s="73">
        <v>43923654</v>
      </c>
      <c r="K663" s="73" t="s">
        <v>165</v>
      </c>
      <c r="L663" s="73">
        <v>1</v>
      </c>
      <c r="M663" s="73" t="s">
        <v>175</v>
      </c>
      <c r="N663" s="73">
        <v>12</v>
      </c>
      <c r="O663" s="73" t="s">
        <v>172</v>
      </c>
    </row>
    <row r="664" spans="1:15" x14ac:dyDescent="0.15">
      <c r="A664" s="73" t="s">
        <v>821</v>
      </c>
      <c r="B664" s="73" t="s">
        <v>759</v>
      </c>
      <c r="C664" s="73" t="s">
        <v>760</v>
      </c>
      <c r="D664" s="73" t="s">
        <v>780</v>
      </c>
      <c r="E664" s="73" t="s">
        <v>147</v>
      </c>
      <c r="F664" s="76">
        <v>1.43777353847513E-6</v>
      </c>
      <c r="G664" s="73">
        <v>-5.0808796240111196</v>
      </c>
      <c r="H664" s="76">
        <v>1.3526027090552301E-5</v>
      </c>
      <c r="I664" s="73">
        <v>17</v>
      </c>
      <c r="J664" s="73">
        <v>43923654</v>
      </c>
      <c r="K664" s="73" t="s">
        <v>165</v>
      </c>
      <c r="L664" s="73">
        <v>1</v>
      </c>
      <c r="M664" s="73" t="s">
        <v>175</v>
      </c>
      <c r="N664" s="73">
        <v>12</v>
      </c>
      <c r="O664" s="73" t="s">
        <v>172</v>
      </c>
    </row>
    <row r="665" spans="1:15" x14ac:dyDescent="0.15">
      <c r="A665" s="73" t="s">
        <v>821</v>
      </c>
      <c r="B665" s="73" t="s">
        <v>794</v>
      </c>
      <c r="C665" s="73" t="s">
        <v>799</v>
      </c>
      <c r="D665" s="73" t="s">
        <v>811</v>
      </c>
      <c r="E665" s="73" t="s">
        <v>27</v>
      </c>
      <c r="F665" s="76">
        <v>7.9223799999999999E-5</v>
      </c>
      <c r="G665" s="73">
        <v>-0.22773699999999999</v>
      </c>
      <c r="H665" s="73">
        <v>2.5869600000000001E-3</v>
      </c>
      <c r="I665" s="73">
        <v>17</v>
      </c>
      <c r="J665" s="73">
        <v>43923654</v>
      </c>
      <c r="K665" s="73" t="s">
        <v>812</v>
      </c>
      <c r="L665" s="73">
        <v>1</v>
      </c>
      <c r="M665" s="73" t="s">
        <v>175</v>
      </c>
      <c r="N665" s="73">
        <v>12</v>
      </c>
      <c r="O665" s="73" t="s">
        <v>172</v>
      </c>
    </row>
    <row r="666" spans="1:15" x14ac:dyDescent="0.15">
      <c r="A666" s="73" t="s">
        <v>821</v>
      </c>
      <c r="B666" s="73" t="s">
        <v>759</v>
      </c>
      <c r="C666" s="73" t="s">
        <v>782</v>
      </c>
      <c r="D666" s="73" t="s">
        <v>765</v>
      </c>
      <c r="E666" s="73" t="s">
        <v>147</v>
      </c>
      <c r="F666" s="76">
        <v>8.4430389699737505E-13</v>
      </c>
      <c r="G666" s="73">
        <v>7.99319246803719</v>
      </c>
      <c r="H666" s="76">
        <v>2.2033051450057701E-12</v>
      </c>
      <c r="I666" s="73">
        <v>17</v>
      </c>
      <c r="J666" s="73">
        <v>43923654</v>
      </c>
      <c r="K666" s="73" t="s">
        <v>766</v>
      </c>
      <c r="L666" s="73">
        <v>1</v>
      </c>
      <c r="M666" s="73" t="s">
        <v>175</v>
      </c>
      <c r="N666" s="73">
        <v>12</v>
      </c>
      <c r="O666" s="73" t="s">
        <v>172</v>
      </c>
    </row>
    <row r="667" spans="1:15" x14ac:dyDescent="0.15">
      <c r="A667" s="73" t="s">
        <v>821</v>
      </c>
      <c r="B667" s="73" t="s">
        <v>794</v>
      </c>
      <c r="C667" s="73" t="s">
        <v>799</v>
      </c>
      <c r="D667" s="73" t="s">
        <v>797</v>
      </c>
      <c r="E667" s="73" t="s">
        <v>27</v>
      </c>
      <c r="F667" s="76">
        <v>1.3346599999999999E-27</v>
      </c>
      <c r="G667" s="73">
        <v>-0.839202</v>
      </c>
      <c r="H667" s="76">
        <v>4.68594E-23</v>
      </c>
      <c r="I667" s="73">
        <v>17</v>
      </c>
      <c r="J667" s="73">
        <v>43923654</v>
      </c>
      <c r="K667" s="73" t="s">
        <v>798</v>
      </c>
      <c r="L667" s="73">
        <v>1</v>
      </c>
      <c r="M667" s="73" t="s">
        <v>175</v>
      </c>
      <c r="N667" s="73">
        <v>12</v>
      </c>
      <c r="O667" s="73" t="s">
        <v>172</v>
      </c>
    </row>
    <row r="668" spans="1:15" x14ac:dyDescent="0.15">
      <c r="A668" s="73" t="s">
        <v>821</v>
      </c>
      <c r="B668" s="73" t="s">
        <v>794</v>
      </c>
      <c r="C668" s="73" t="s">
        <v>799</v>
      </c>
      <c r="D668" s="73" t="s">
        <v>778</v>
      </c>
      <c r="E668" s="73" t="s">
        <v>27</v>
      </c>
      <c r="F668" s="76">
        <v>2.81441E-25</v>
      </c>
      <c r="G668" s="73">
        <v>1.12453</v>
      </c>
      <c r="H668" s="76">
        <v>1.15957E-23</v>
      </c>
      <c r="I668" s="73">
        <v>17</v>
      </c>
      <c r="J668" s="73">
        <v>43923654</v>
      </c>
      <c r="K668" s="73" t="s">
        <v>779</v>
      </c>
      <c r="L668" s="73">
        <v>1</v>
      </c>
      <c r="M668" s="73" t="s">
        <v>175</v>
      </c>
      <c r="N668" s="73">
        <v>12</v>
      </c>
      <c r="O668" s="73" t="s">
        <v>172</v>
      </c>
    </row>
    <row r="669" spans="1:15" x14ac:dyDescent="0.15">
      <c r="A669" s="73" t="s">
        <v>821</v>
      </c>
      <c r="B669" s="73" t="s">
        <v>759</v>
      </c>
      <c r="C669" s="73" t="s">
        <v>773</v>
      </c>
      <c r="D669" s="73" t="s">
        <v>797</v>
      </c>
      <c r="E669" s="73" t="s">
        <v>147</v>
      </c>
      <c r="F669" s="73">
        <v>1.12517750863798E-3</v>
      </c>
      <c r="G669" s="73">
        <v>3.3326010423033199</v>
      </c>
      <c r="H669" s="73">
        <v>9.8553071518898798E-3</v>
      </c>
      <c r="I669" s="73">
        <v>17</v>
      </c>
      <c r="J669" s="73">
        <v>43923654</v>
      </c>
      <c r="K669" s="73" t="s">
        <v>798</v>
      </c>
      <c r="L669" s="73">
        <v>1</v>
      </c>
      <c r="M669" s="73" t="s">
        <v>175</v>
      </c>
      <c r="N669" s="73">
        <v>12</v>
      </c>
      <c r="O669" s="73" t="s">
        <v>172</v>
      </c>
    </row>
    <row r="670" spans="1:15" x14ac:dyDescent="0.15">
      <c r="A670" s="73" t="s">
        <v>821</v>
      </c>
      <c r="B670" s="73" t="s">
        <v>794</v>
      </c>
      <c r="C670" s="73" t="s">
        <v>800</v>
      </c>
      <c r="D670" s="73" t="s">
        <v>761</v>
      </c>
      <c r="E670" s="73" t="s">
        <v>27</v>
      </c>
      <c r="F670" s="76">
        <v>1.5385E-35</v>
      </c>
      <c r="G670" s="73">
        <v>1.2033400000000001</v>
      </c>
      <c r="H670" s="76">
        <v>1.78933E-29</v>
      </c>
      <c r="I670" s="73">
        <v>17</v>
      </c>
      <c r="J670" s="73">
        <v>43923654</v>
      </c>
      <c r="K670" s="73" t="s">
        <v>762</v>
      </c>
      <c r="L670" s="73">
        <v>1</v>
      </c>
      <c r="M670" s="73" t="s">
        <v>175</v>
      </c>
      <c r="N670" s="73">
        <v>12</v>
      </c>
      <c r="O670" s="73" t="s">
        <v>172</v>
      </c>
    </row>
    <row r="671" spans="1:15" x14ac:dyDescent="0.15">
      <c r="A671" s="73" t="s">
        <v>821</v>
      </c>
      <c r="B671" s="73" t="s">
        <v>794</v>
      </c>
      <c r="C671" s="73" t="s">
        <v>806</v>
      </c>
      <c r="D671" s="73" t="s">
        <v>761</v>
      </c>
      <c r="E671" s="73" t="s">
        <v>27</v>
      </c>
      <c r="F671" s="76">
        <v>7.4746200000000003E-41</v>
      </c>
      <c r="G671" s="73">
        <v>1.2219899999999999</v>
      </c>
      <c r="H671" s="76">
        <v>7.0678199999999995E-35</v>
      </c>
      <c r="I671" s="73">
        <v>17</v>
      </c>
      <c r="J671" s="73">
        <v>43923654</v>
      </c>
      <c r="K671" s="73" t="s">
        <v>762</v>
      </c>
      <c r="L671" s="73">
        <v>1</v>
      </c>
      <c r="M671" s="73" t="s">
        <v>175</v>
      </c>
      <c r="N671" s="73">
        <v>12</v>
      </c>
      <c r="O671" s="73" t="s">
        <v>172</v>
      </c>
    </row>
    <row r="672" spans="1:15" x14ac:dyDescent="0.15">
      <c r="A672" s="73" t="s">
        <v>821</v>
      </c>
      <c r="B672" s="73" t="s">
        <v>759</v>
      </c>
      <c r="C672" s="73" t="s">
        <v>768</v>
      </c>
      <c r="D672" s="73" t="s">
        <v>785</v>
      </c>
      <c r="E672" s="73" t="s">
        <v>147</v>
      </c>
      <c r="F672" s="76">
        <v>1.1361934966350099E-6</v>
      </c>
      <c r="G672" s="73">
        <v>-5.12829179148624</v>
      </c>
      <c r="H672" s="76">
        <v>8.3863728205965204E-6</v>
      </c>
      <c r="I672" s="73">
        <v>17</v>
      </c>
      <c r="J672" s="73">
        <v>43923654</v>
      </c>
      <c r="K672" s="73" t="s">
        <v>203</v>
      </c>
      <c r="L672" s="73">
        <v>1</v>
      </c>
      <c r="M672" s="73" t="s">
        <v>175</v>
      </c>
      <c r="N672" s="73">
        <v>12</v>
      </c>
      <c r="O672" s="73" t="s">
        <v>172</v>
      </c>
    </row>
    <row r="673" spans="1:15" x14ac:dyDescent="0.15">
      <c r="A673" s="73" t="s">
        <v>821</v>
      </c>
      <c r="B673" s="73" t="s">
        <v>794</v>
      </c>
      <c r="C673" s="73" t="s">
        <v>806</v>
      </c>
      <c r="D673" s="73" t="s">
        <v>792</v>
      </c>
      <c r="E673" s="73" t="s">
        <v>27</v>
      </c>
      <c r="F673" s="76">
        <v>4.77368E-9</v>
      </c>
      <c r="G673" s="73">
        <v>0.24071500000000001</v>
      </c>
      <c r="H673" s="76">
        <v>4.5556099999999999E-6</v>
      </c>
      <c r="I673" s="73">
        <v>17</v>
      </c>
      <c r="J673" s="73">
        <v>43923654</v>
      </c>
      <c r="K673" s="73" t="s">
        <v>161</v>
      </c>
      <c r="L673" s="73">
        <v>1</v>
      </c>
      <c r="M673" s="73" t="s">
        <v>175</v>
      </c>
      <c r="N673" s="73">
        <v>12</v>
      </c>
      <c r="O673" s="73" t="s">
        <v>172</v>
      </c>
    </row>
    <row r="674" spans="1:15" x14ac:dyDescent="0.15">
      <c r="A674" s="73" t="s">
        <v>821</v>
      </c>
      <c r="B674" s="73" t="s">
        <v>794</v>
      </c>
      <c r="C674" s="73" t="s">
        <v>805</v>
      </c>
      <c r="D674" s="73" t="s">
        <v>778</v>
      </c>
      <c r="E674" s="73" t="s">
        <v>27</v>
      </c>
      <c r="F674" s="76">
        <v>1.0901800000000001E-13</v>
      </c>
      <c r="G674" s="73">
        <v>0.78207400000000005</v>
      </c>
      <c r="H674" s="76">
        <v>4.8668999999999999E-42</v>
      </c>
      <c r="I674" s="73">
        <v>17</v>
      </c>
      <c r="J674" s="73">
        <v>43923654</v>
      </c>
      <c r="K674" s="73" t="s">
        <v>779</v>
      </c>
      <c r="L674" s="73">
        <v>1</v>
      </c>
      <c r="M674" s="73" t="s">
        <v>175</v>
      </c>
      <c r="N674" s="73">
        <v>12</v>
      </c>
      <c r="O674" s="73" t="s">
        <v>172</v>
      </c>
    </row>
    <row r="675" spans="1:15" x14ac:dyDescent="0.15">
      <c r="A675" s="73" t="s">
        <v>821</v>
      </c>
      <c r="B675" s="73" t="s">
        <v>794</v>
      </c>
      <c r="C675" s="73" t="s">
        <v>805</v>
      </c>
      <c r="D675" s="73" t="s">
        <v>771</v>
      </c>
      <c r="E675" s="73" t="s">
        <v>27</v>
      </c>
      <c r="F675" s="76">
        <v>8.9430699999999991E-28</v>
      </c>
      <c r="G675" s="73">
        <v>1.0605800000000001</v>
      </c>
      <c r="H675" s="76">
        <v>8.50282E-24</v>
      </c>
      <c r="I675" s="73">
        <v>17</v>
      </c>
      <c r="J675" s="73">
        <v>43923654</v>
      </c>
      <c r="K675" s="73" t="s">
        <v>772</v>
      </c>
      <c r="L675" s="73">
        <v>1</v>
      </c>
      <c r="M675" s="73" t="s">
        <v>175</v>
      </c>
      <c r="N675" s="73">
        <v>12</v>
      </c>
      <c r="O675" s="73" t="s">
        <v>172</v>
      </c>
    </row>
    <row r="676" spans="1:15" x14ac:dyDescent="0.15">
      <c r="A676" s="73" t="s">
        <v>821</v>
      </c>
      <c r="B676" s="73" t="s">
        <v>759</v>
      </c>
      <c r="C676" s="73" t="s">
        <v>781</v>
      </c>
      <c r="D676" s="73" t="s">
        <v>761</v>
      </c>
      <c r="E676" s="73" t="s">
        <v>147</v>
      </c>
      <c r="F676" s="76">
        <v>9.28444135284638E-8</v>
      </c>
      <c r="G676" s="73">
        <v>5.66670070267869</v>
      </c>
      <c r="H676" s="76">
        <v>2.50842060975799E-7</v>
      </c>
      <c r="I676" s="73">
        <v>17</v>
      </c>
      <c r="J676" s="73">
        <v>43923654</v>
      </c>
      <c r="K676" s="73" t="s">
        <v>762</v>
      </c>
      <c r="L676" s="73">
        <v>1</v>
      </c>
      <c r="M676" s="73" t="s">
        <v>175</v>
      </c>
      <c r="N676" s="73">
        <v>12</v>
      </c>
      <c r="O676" s="73" t="s">
        <v>172</v>
      </c>
    </row>
    <row r="677" spans="1:15" x14ac:dyDescent="0.15">
      <c r="A677" s="73" t="s">
        <v>821</v>
      </c>
      <c r="B677" s="73" t="s">
        <v>794</v>
      </c>
      <c r="C677" s="73" t="s">
        <v>802</v>
      </c>
      <c r="D677" s="73" t="s">
        <v>771</v>
      </c>
      <c r="E677" s="73" t="s">
        <v>27</v>
      </c>
      <c r="F677" s="76">
        <v>2.5528099999999999E-23</v>
      </c>
      <c r="G677" s="73">
        <v>0.989819</v>
      </c>
      <c r="H677" s="76">
        <v>2.05259E-18</v>
      </c>
      <c r="I677" s="73">
        <v>17</v>
      </c>
      <c r="J677" s="73">
        <v>43923654</v>
      </c>
      <c r="K677" s="73" t="s">
        <v>772</v>
      </c>
      <c r="L677" s="73">
        <v>1</v>
      </c>
      <c r="M677" s="73" t="s">
        <v>175</v>
      </c>
      <c r="N677" s="73">
        <v>12</v>
      </c>
      <c r="O677" s="73" t="s">
        <v>172</v>
      </c>
    </row>
    <row r="678" spans="1:15" x14ac:dyDescent="0.15">
      <c r="A678" s="73" t="s">
        <v>821</v>
      </c>
      <c r="B678" s="73" t="s">
        <v>763</v>
      </c>
      <c r="C678" s="73" t="s">
        <v>786</v>
      </c>
      <c r="D678" s="73" t="s">
        <v>783</v>
      </c>
      <c r="E678" s="73" t="s">
        <v>27</v>
      </c>
      <c r="F678" s="73" t="s">
        <v>147</v>
      </c>
      <c r="G678" s="73">
        <v>1</v>
      </c>
      <c r="H678" s="73">
        <v>8.9999999999999993E-3</v>
      </c>
      <c r="I678" s="73">
        <v>17</v>
      </c>
      <c r="J678" s="73">
        <v>43923654</v>
      </c>
      <c r="K678" s="73" t="s">
        <v>249</v>
      </c>
      <c r="L678" s="73">
        <v>1</v>
      </c>
      <c r="M678" s="73" t="s">
        <v>175</v>
      </c>
      <c r="N678" s="73">
        <v>12</v>
      </c>
      <c r="O678" s="73" t="s">
        <v>172</v>
      </c>
    </row>
    <row r="679" spans="1:15" x14ac:dyDescent="0.15">
      <c r="A679" s="73" t="s">
        <v>821</v>
      </c>
      <c r="B679" s="73" t="s">
        <v>794</v>
      </c>
      <c r="C679" s="73" t="s">
        <v>795</v>
      </c>
      <c r="D679" s="73" t="s">
        <v>791</v>
      </c>
      <c r="E679" s="73" t="s">
        <v>27</v>
      </c>
      <c r="F679" s="76">
        <v>5.4745099999999998E-24</v>
      </c>
      <c r="G679" s="73">
        <v>0.76089200000000001</v>
      </c>
      <c r="H679" s="76">
        <v>5.4418099999999999E-19</v>
      </c>
      <c r="I679" s="73">
        <v>17</v>
      </c>
      <c r="J679" s="73">
        <v>43923654</v>
      </c>
      <c r="K679" s="73" t="s">
        <v>172</v>
      </c>
      <c r="L679" s="73">
        <v>1</v>
      </c>
      <c r="M679" s="73" t="s">
        <v>175</v>
      </c>
      <c r="N679" s="73">
        <v>12</v>
      </c>
      <c r="O679" s="73" t="s">
        <v>172</v>
      </c>
    </row>
    <row r="680" spans="1:15" x14ac:dyDescent="0.15">
      <c r="A680" s="73" t="s">
        <v>821</v>
      </c>
      <c r="B680" s="73" t="s">
        <v>794</v>
      </c>
      <c r="C680" s="73" t="s">
        <v>800</v>
      </c>
      <c r="D680" s="73" t="s">
        <v>797</v>
      </c>
      <c r="E680" s="73" t="s">
        <v>27</v>
      </c>
      <c r="F680" s="76">
        <v>2.3013399999999999E-7</v>
      </c>
      <c r="G680" s="73">
        <v>0.33884799999999998</v>
      </c>
      <c r="H680" s="76">
        <v>7.9181899999999998E-7</v>
      </c>
      <c r="I680" s="73">
        <v>17</v>
      </c>
      <c r="J680" s="73">
        <v>43923654</v>
      </c>
      <c r="K680" s="73" t="s">
        <v>798</v>
      </c>
      <c r="L680" s="73">
        <v>1</v>
      </c>
      <c r="M680" s="73" t="s">
        <v>175</v>
      </c>
      <c r="N680" s="73">
        <v>12</v>
      </c>
      <c r="O680" s="73" t="s">
        <v>172</v>
      </c>
    </row>
    <row r="681" spans="1:15" x14ac:dyDescent="0.15">
      <c r="A681" s="73" t="s">
        <v>821</v>
      </c>
      <c r="B681" s="73" t="s">
        <v>759</v>
      </c>
      <c r="C681" s="73" t="s">
        <v>760</v>
      </c>
      <c r="D681" s="73" t="s">
        <v>788</v>
      </c>
      <c r="E681" s="73" t="s">
        <v>147</v>
      </c>
      <c r="F681" s="73">
        <v>2.4549227090629E-3</v>
      </c>
      <c r="G681" s="73">
        <v>-3.09602248499248</v>
      </c>
      <c r="H681" s="73">
        <v>4.6690850999490802E-3</v>
      </c>
      <c r="I681" s="73">
        <v>17</v>
      </c>
      <c r="J681" s="73">
        <v>43923654</v>
      </c>
      <c r="K681" s="73" t="s">
        <v>789</v>
      </c>
      <c r="L681" s="73">
        <v>1</v>
      </c>
      <c r="M681" s="73" t="s">
        <v>175</v>
      </c>
      <c r="N681" s="73">
        <v>12</v>
      </c>
      <c r="O681" s="73" t="s">
        <v>172</v>
      </c>
    </row>
    <row r="682" spans="1:15" x14ac:dyDescent="0.15">
      <c r="A682" s="73" t="s">
        <v>821</v>
      </c>
      <c r="B682" s="73" t="s">
        <v>759</v>
      </c>
      <c r="C682" s="73" t="s">
        <v>775</v>
      </c>
      <c r="D682" s="73" t="s">
        <v>785</v>
      </c>
      <c r="E682" s="73" t="s">
        <v>147</v>
      </c>
      <c r="F682" s="76">
        <v>2.1480522568863901E-5</v>
      </c>
      <c r="G682" s="73">
        <v>-4.4282837069194301</v>
      </c>
      <c r="H682" s="73">
        <v>1.2905835401782101E-4</v>
      </c>
      <c r="I682" s="73">
        <v>17</v>
      </c>
      <c r="J682" s="73">
        <v>43923654</v>
      </c>
      <c r="K682" s="73" t="s">
        <v>203</v>
      </c>
      <c r="L682" s="73">
        <v>1</v>
      </c>
      <c r="M682" s="73" t="s">
        <v>175</v>
      </c>
      <c r="N682" s="73">
        <v>12</v>
      </c>
      <c r="O682" s="73" t="s">
        <v>172</v>
      </c>
    </row>
    <row r="683" spans="1:15" x14ac:dyDescent="0.15">
      <c r="A683" s="73" t="s">
        <v>821</v>
      </c>
      <c r="B683" s="73" t="s">
        <v>759</v>
      </c>
      <c r="C683" s="73" t="s">
        <v>760</v>
      </c>
      <c r="D683" s="73" t="s">
        <v>761</v>
      </c>
      <c r="E683" s="73" t="s">
        <v>147</v>
      </c>
      <c r="F683" s="76">
        <v>1.43451463703268E-8</v>
      </c>
      <c r="G683" s="73">
        <v>6.09632009249394</v>
      </c>
      <c r="H683" s="76">
        <v>3.6222432904010197E-8</v>
      </c>
      <c r="I683" s="73">
        <v>17</v>
      </c>
      <c r="J683" s="73">
        <v>43923654</v>
      </c>
      <c r="K683" s="73" t="s">
        <v>762</v>
      </c>
      <c r="L683" s="73">
        <v>1</v>
      </c>
      <c r="M683" s="73" t="s">
        <v>175</v>
      </c>
      <c r="N683" s="73">
        <v>12</v>
      </c>
      <c r="O683" s="73" t="s">
        <v>172</v>
      </c>
    </row>
    <row r="684" spans="1:15" x14ac:dyDescent="0.15">
      <c r="A684" s="73" t="s">
        <v>821</v>
      </c>
      <c r="B684" s="73" t="s">
        <v>794</v>
      </c>
      <c r="C684" s="73" t="s">
        <v>810</v>
      </c>
      <c r="D684" s="73" t="s">
        <v>761</v>
      </c>
      <c r="E684" s="73" t="s">
        <v>27</v>
      </c>
      <c r="F684" s="76">
        <v>9.01135E-26</v>
      </c>
      <c r="G684" s="73">
        <v>1.10433</v>
      </c>
      <c r="H684" s="76">
        <v>7.1246200000000001E-22</v>
      </c>
      <c r="I684" s="73">
        <v>17</v>
      </c>
      <c r="J684" s="73">
        <v>43923654</v>
      </c>
      <c r="K684" s="73" t="s">
        <v>762</v>
      </c>
      <c r="L684" s="73">
        <v>1</v>
      </c>
      <c r="M684" s="73" t="s">
        <v>175</v>
      </c>
      <c r="N684" s="73">
        <v>12</v>
      </c>
      <c r="O684" s="73" t="s">
        <v>172</v>
      </c>
    </row>
    <row r="685" spans="1:15" x14ac:dyDescent="0.15">
      <c r="A685" s="73" t="s">
        <v>821</v>
      </c>
      <c r="B685" s="73" t="s">
        <v>763</v>
      </c>
      <c r="C685" s="73" t="s">
        <v>777</v>
      </c>
      <c r="D685" s="73" t="s">
        <v>761</v>
      </c>
      <c r="E685" s="73" t="s">
        <v>27</v>
      </c>
      <c r="F685" s="73" t="s">
        <v>147</v>
      </c>
      <c r="G685" s="73">
        <v>1</v>
      </c>
      <c r="H685" s="73">
        <v>8.9999999999999993E-3</v>
      </c>
      <c r="I685" s="73">
        <v>17</v>
      </c>
      <c r="J685" s="73">
        <v>43923654</v>
      </c>
      <c r="K685" s="73" t="s">
        <v>762</v>
      </c>
      <c r="L685" s="73">
        <v>1</v>
      </c>
      <c r="M685" s="73" t="s">
        <v>175</v>
      </c>
      <c r="N685" s="73">
        <v>12</v>
      </c>
      <c r="O685" s="73" t="s">
        <v>172</v>
      </c>
    </row>
    <row r="686" spans="1:15" x14ac:dyDescent="0.15">
      <c r="A686" s="73" t="s">
        <v>821</v>
      </c>
      <c r="B686" s="73" t="s">
        <v>763</v>
      </c>
      <c r="C686" s="73" t="s">
        <v>777</v>
      </c>
      <c r="D686" s="73" t="s">
        <v>778</v>
      </c>
      <c r="E686" s="73" t="s">
        <v>27</v>
      </c>
      <c r="F686" s="73" t="s">
        <v>147</v>
      </c>
      <c r="G686" s="73">
        <v>1</v>
      </c>
      <c r="H686" s="73">
        <v>8.9999999999999993E-3</v>
      </c>
      <c r="I686" s="73">
        <v>17</v>
      </c>
      <c r="J686" s="73">
        <v>43923654</v>
      </c>
      <c r="K686" s="73" t="s">
        <v>779</v>
      </c>
      <c r="L686" s="73">
        <v>1</v>
      </c>
      <c r="M686" s="73" t="s">
        <v>175</v>
      </c>
      <c r="N686" s="73">
        <v>12</v>
      </c>
      <c r="O686" s="73" t="s">
        <v>172</v>
      </c>
    </row>
    <row r="687" spans="1:15" x14ac:dyDescent="0.15">
      <c r="A687" s="73" t="s">
        <v>821</v>
      </c>
      <c r="B687" s="73" t="s">
        <v>794</v>
      </c>
      <c r="C687" s="73" t="s">
        <v>803</v>
      </c>
      <c r="D687" s="73" t="s">
        <v>778</v>
      </c>
      <c r="E687" s="73" t="s">
        <v>27</v>
      </c>
      <c r="F687" s="76">
        <v>5.0633500000000001E-11</v>
      </c>
      <c r="G687" s="73">
        <v>0.76688500000000004</v>
      </c>
      <c r="H687" s="76">
        <v>3.8200499999999999E-31</v>
      </c>
      <c r="I687" s="73">
        <v>17</v>
      </c>
      <c r="J687" s="73">
        <v>43923654</v>
      </c>
      <c r="K687" s="73" t="s">
        <v>779</v>
      </c>
      <c r="L687" s="73">
        <v>1</v>
      </c>
      <c r="M687" s="73" t="s">
        <v>175</v>
      </c>
      <c r="N687" s="73">
        <v>12</v>
      </c>
      <c r="O687" s="73" t="s">
        <v>172</v>
      </c>
    </row>
    <row r="688" spans="1:15" x14ac:dyDescent="0.15">
      <c r="A688" s="73" t="s">
        <v>821</v>
      </c>
      <c r="B688" s="73" t="s">
        <v>759</v>
      </c>
      <c r="C688" s="73" t="s">
        <v>767</v>
      </c>
      <c r="D688" s="73" t="s">
        <v>780</v>
      </c>
      <c r="E688" s="73" t="s">
        <v>147</v>
      </c>
      <c r="F688" s="73">
        <v>1.05127159482707E-4</v>
      </c>
      <c r="G688" s="73">
        <v>-4.0024316083072797</v>
      </c>
      <c r="H688" s="73">
        <v>6.7628578781558295E-4</v>
      </c>
      <c r="I688" s="73">
        <v>17</v>
      </c>
      <c r="J688" s="73">
        <v>43923654</v>
      </c>
      <c r="K688" s="73" t="s">
        <v>165</v>
      </c>
      <c r="L688" s="73">
        <v>1</v>
      </c>
      <c r="M688" s="73" t="s">
        <v>175</v>
      </c>
      <c r="N688" s="73">
        <v>12</v>
      </c>
      <c r="O688" s="73" t="s">
        <v>172</v>
      </c>
    </row>
    <row r="689" spans="1:15" x14ac:dyDescent="0.15">
      <c r="A689" s="73" t="s">
        <v>821</v>
      </c>
      <c r="B689" s="73" t="s">
        <v>763</v>
      </c>
      <c r="C689" s="73" t="s">
        <v>777</v>
      </c>
      <c r="D689" s="73" t="s">
        <v>761</v>
      </c>
      <c r="E689" s="73" t="s">
        <v>27</v>
      </c>
      <c r="F689" s="73" t="s">
        <v>147</v>
      </c>
      <c r="G689" s="73">
        <v>1</v>
      </c>
      <c r="H689" s="73">
        <v>8.9999999999999993E-3</v>
      </c>
      <c r="I689" s="73">
        <v>17</v>
      </c>
      <c r="J689" s="73">
        <v>43923654</v>
      </c>
      <c r="K689" s="73" t="s">
        <v>762</v>
      </c>
      <c r="L689" s="73">
        <v>1</v>
      </c>
      <c r="M689" s="73" t="s">
        <v>175</v>
      </c>
      <c r="N689" s="73">
        <v>12</v>
      </c>
      <c r="O689" s="73" t="s">
        <v>172</v>
      </c>
    </row>
    <row r="690" spans="1:15" x14ac:dyDescent="0.15">
      <c r="A690" s="73" t="s">
        <v>821</v>
      </c>
      <c r="B690" s="73" t="s">
        <v>794</v>
      </c>
      <c r="C690" s="73" t="s">
        <v>817</v>
      </c>
      <c r="D690" s="73" t="s">
        <v>761</v>
      </c>
      <c r="E690" s="73" t="s">
        <v>27</v>
      </c>
      <c r="F690" s="76">
        <v>6.6439600000000002E-41</v>
      </c>
      <c r="G690" s="73">
        <v>1.3035300000000001</v>
      </c>
      <c r="H690" s="76">
        <v>2.4881100000000001E-35</v>
      </c>
      <c r="I690" s="73">
        <v>17</v>
      </c>
      <c r="J690" s="73">
        <v>43923654</v>
      </c>
      <c r="K690" s="73" t="s">
        <v>762</v>
      </c>
      <c r="L690" s="73">
        <v>1</v>
      </c>
      <c r="M690" s="73" t="s">
        <v>175</v>
      </c>
      <c r="N690" s="73">
        <v>12</v>
      </c>
      <c r="O690" s="73" t="s">
        <v>172</v>
      </c>
    </row>
    <row r="691" spans="1:15" x14ac:dyDescent="0.15">
      <c r="A691" s="73" t="s">
        <v>821</v>
      </c>
      <c r="B691" s="73" t="s">
        <v>759</v>
      </c>
      <c r="C691" s="73" t="s">
        <v>768</v>
      </c>
      <c r="D691" s="73" t="s">
        <v>780</v>
      </c>
      <c r="E691" s="73" t="s">
        <v>147</v>
      </c>
      <c r="F691" s="76">
        <v>5.3310314912878099E-5</v>
      </c>
      <c r="G691" s="73">
        <v>-4.1912553964982298</v>
      </c>
      <c r="H691" s="73">
        <v>3.8917050174491102E-4</v>
      </c>
      <c r="I691" s="73">
        <v>17</v>
      </c>
      <c r="J691" s="73">
        <v>43923654</v>
      </c>
      <c r="K691" s="73" t="s">
        <v>165</v>
      </c>
      <c r="L691" s="73">
        <v>1</v>
      </c>
      <c r="M691" s="73" t="s">
        <v>175</v>
      </c>
      <c r="N691" s="73">
        <v>12</v>
      </c>
      <c r="O691" s="73" t="s">
        <v>172</v>
      </c>
    </row>
    <row r="692" spans="1:15" x14ac:dyDescent="0.15">
      <c r="A692" s="73" t="s">
        <v>821</v>
      </c>
      <c r="B692" s="73" t="s">
        <v>759</v>
      </c>
      <c r="C692" s="73" t="s">
        <v>773</v>
      </c>
      <c r="D692" s="73" t="s">
        <v>780</v>
      </c>
      <c r="E692" s="73" t="s">
        <v>147</v>
      </c>
      <c r="F692" s="73">
        <v>1.08062301749216E-3</v>
      </c>
      <c r="G692" s="73">
        <v>-3.3448131028547099</v>
      </c>
      <c r="H692" s="73">
        <v>7.2607655025525896E-3</v>
      </c>
      <c r="I692" s="73">
        <v>17</v>
      </c>
      <c r="J692" s="73">
        <v>43923654</v>
      </c>
      <c r="K692" s="73" t="s">
        <v>165</v>
      </c>
      <c r="L692" s="73">
        <v>1</v>
      </c>
      <c r="M692" s="73" t="s">
        <v>175</v>
      </c>
      <c r="N692" s="73">
        <v>12</v>
      </c>
      <c r="O692" s="73" t="s">
        <v>172</v>
      </c>
    </row>
    <row r="693" spans="1:15" x14ac:dyDescent="0.15">
      <c r="A693" s="73" t="s">
        <v>821</v>
      </c>
      <c r="B693" s="73" t="s">
        <v>794</v>
      </c>
      <c r="C693" s="73" t="s">
        <v>801</v>
      </c>
      <c r="D693" s="73" t="s">
        <v>778</v>
      </c>
      <c r="E693" s="73" t="s">
        <v>27</v>
      </c>
      <c r="F693" s="76">
        <v>3.17055E-9</v>
      </c>
      <c r="G693" s="73">
        <v>0.71588300000000005</v>
      </c>
      <c r="H693" s="76">
        <v>5.4265500000000005E-23</v>
      </c>
      <c r="I693" s="73">
        <v>17</v>
      </c>
      <c r="J693" s="73">
        <v>43923654</v>
      </c>
      <c r="K693" s="73" t="s">
        <v>779</v>
      </c>
      <c r="L693" s="73">
        <v>1</v>
      </c>
      <c r="M693" s="73" t="s">
        <v>175</v>
      </c>
      <c r="N693" s="73">
        <v>12</v>
      </c>
      <c r="O693" s="73" t="s">
        <v>172</v>
      </c>
    </row>
    <row r="694" spans="1:15" x14ac:dyDescent="0.15">
      <c r="A694" s="73" t="s">
        <v>821</v>
      </c>
      <c r="B694" s="73" t="s">
        <v>794</v>
      </c>
      <c r="C694" s="73" t="s">
        <v>817</v>
      </c>
      <c r="D694" s="73" t="s">
        <v>778</v>
      </c>
      <c r="E694" s="73" t="s">
        <v>27</v>
      </c>
      <c r="F694" s="76">
        <v>7.3480299999999997E-13</v>
      </c>
      <c r="G694" s="73">
        <v>0.89317800000000003</v>
      </c>
      <c r="H694" s="76">
        <v>3.0090500000000002E-29</v>
      </c>
      <c r="I694" s="73">
        <v>17</v>
      </c>
      <c r="J694" s="73">
        <v>43923654</v>
      </c>
      <c r="K694" s="73" t="s">
        <v>779</v>
      </c>
      <c r="L694" s="73">
        <v>1</v>
      </c>
      <c r="M694" s="73" t="s">
        <v>175</v>
      </c>
      <c r="N694" s="73">
        <v>12</v>
      </c>
      <c r="O694" s="73" t="s">
        <v>172</v>
      </c>
    </row>
    <row r="695" spans="1:15" x14ac:dyDescent="0.15">
      <c r="A695" s="73" t="s">
        <v>821</v>
      </c>
      <c r="B695" s="73" t="s">
        <v>794</v>
      </c>
      <c r="C695" s="73" t="s">
        <v>802</v>
      </c>
      <c r="D695" s="73" t="s">
        <v>778</v>
      </c>
      <c r="E695" s="73" t="s">
        <v>27</v>
      </c>
      <c r="F695" s="76">
        <v>7.5975200000000005E-9</v>
      </c>
      <c r="G695" s="73">
        <v>0.65105199999999996</v>
      </c>
      <c r="H695" s="76">
        <v>2.0765400000000002E-40</v>
      </c>
      <c r="I695" s="73">
        <v>17</v>
      </c>
      <c r="J695" s="73">
        <v>43923654</v>
      </c>
      <c r="K695" s="73" t="s">
        <v>779</v>
      </c>
      <c r="L695" s="73">
        <v>1</v>
      </c>
      <c r="M695" s="73" t="s">
        <v>175</v>
      </c>
      <c r="N695" s="73">
        <v>12</v>
      </c>
      <c r="O695" s="73" t="s">
        <v>172</v>
      </c>
    </row>
    <row r="696" spans="1:15" x14ac:dyDescent="0.15">
      <c r="A696" s="73" t="s">
        <v>821</v>
      </c>
      <c r="B696" s="73" t="s">
        <v>794</v>
      </c>
      <c r="C696" s="73" t="s">
        <v>802</v>
      </c>
      <c r="D696" s="73" t="s">
        <v>797</v>
      </c>
      <c r="E696" s="73" t="s">
        <v>27</v>
      </c>
      <c r="F696" s="76">
        <v>1.54788E-13</v>
      </c>
      <c r="G696" s="73">
        <v>0.40905599999999998</v>
      </c>
      <c r="H696" s="76">
        <v>3.42523E-13</v>
      </c>
      <c r="I696" s="73">
        <v>17</v>
      </c>
      <c r="J696" s="73">
        <v>43923654</v>
      </c>
      <c r="K696" s="73" t="s">
        <v>798</v>
      </c>
      <c r="L696" s="73">
        <v>1</v>
      </c>
      <c r="M696" s="73" t="s">
        <v>175</v>
      </c>
      <c r="N696" s="73">
        <v>12</v>
      </c>
      <c r="O696" s="73" t="s">
        <v>172</v>
      </c>
    </row>
    <row r="697" spans="1:15" x14ac:dyDescent="0.15">
      <c r="A697" s="73" t="s">
        <v>821</v>
      </c>
      <c r="B697" s="73" t="s">
        <v>794</v>
      </c>
      <c r="C697" s="73" t="s">
        <v>801</v>
      </c>
      <c r="D697" s="73" t="s">
        <v>780</v>
      </c>
      <c r="E697" s="73" t="s">
        <v>27</v>
      </c>
      <c r="F697" s="76">
        <v>7.4457500000000003E-5</v>
      </c>
      <c r="G697" s="73">
        <v>-0.22973099999999999</v>
      </c>
      <c r="H697" s="73">
        <v>1.37363E-2</v>
      </c>
      <c r="I697" s="73">
        <v>17</v>
      </c>
      <c r="J697" s="73">
        <v>43923654</v>
      </c>
      <c r="K697" s="73" t="s">
        <v>165</v>
      </c>
      <c r="L697" s="73">
        <v>1</v>
      </c>
      <c r="M697" s="73" t="s">
        <v>175</v>
      </c>
      <c r="N697" s="73">
        <v>12</v>
      </c>
      <c r="O697" s="73" t="s">
        <v>172</v>
      </c>
    </row>
    <row r="698" spans="1:15" x14ac:dyDescent="0.15">
      <c r="A698" s="73" t="s">
        <v>821</v>
      </c>
      <c r="B698" s="73" t="s">
        <v>759</v>
      </c>
      <c r="C698" s="73" t="s">
        <v>760</v>
      </c>
      <c r="D698" s="73" t="s">
        <v>787</v>
      </c>
      <c r="E698" s="73" t="s">
        <v>147</v>
      </c>
      <c r="F698" s="73">
        <v>1.2116313969008799E-3</v>
      </c>
      <c r="G698" s="73">
        <v>3.3172587148992601</v>
      </c>
      <c r="H698" s="73">
        <v>1.069927124257E-2</v>
      </c>
      <c r="I698" s="73">
        <v>17</v>
      </c>
      <c r="J698" s="73">
        <v>43923654</v>
      </c>
      <c r="K698" s="73" t="s">
        <v>187</v>
      </c>
      <c r="L698" s="73">
        <v>1</v>
      </c>
      <c r="M698" s="73" t="s">
        <v>175</v>
      </c>
      <c r="N698" s="73">
        <v>12</v>
      </c>
      <c r="O698" s="73" t="s">
        <v>172</v>
      </c>
    </row>
    <row r="699" spans="1:15" x14ac:dyDescent="0.15">
      <c r="A699" s="73" t="s">
        <v>821</v>
      </c>
      <c r="B699" s="73" t="s">
        <v>759</v>
      </c>
      <c r="C699" s="73" t="s">
        <v>773</v>
      </c>
      <c r="D699" s="73" t="s">
        <v>791</v>
      </c>
      <c r="E699" s="73" t="s">
        <v>147</v>
      </c>
      <c r="F699" s="73">
        <v>8.9247960953092297E-4</v>
      </c>
      <c r="G699" s="73">
        <v>-3.4022067014082</v>
      </c>
      <c r="H699" s="73">
        <v>5.12742424713899E-3</v>
      </c>
      <c r="I699" s="73">
        <v>17</v>
      </c>
      <c r="J699" s="73">
        <v>43923654</v>
      </c>
      <c r="K699" s="73" t="s">
        <v>172</v>
      </c>
      <c r="L699" s="73">
        <v>1</v>
      </c>
      <c r="M699" s="73" t="s">
        <v>175</v>
      </c>
      <c r="N699" s="73">
        <v>12</v>
      </c>
      <c r="O699" s="73" t="s">
        <v>172</v>
      </c>
    </row>
    <row r="700" spans="1:15" x14ac:dyDescent="0.15">
      <c r="A700" s="73" t="s">
        <v>821</v>
      </c>
      <c r="B700" s="73" t="s">
        <v>794</v>
      </c>
      <c r="C700" s="73" t="s">
        <v>802</v>
      </c>
      <c r="D700" s="73" t="s">
        <v>761</v>
      </c>
      <c r="E700" s="73" t="s">
        <v>27</v>
      </c>
      <c r="F700" s="76">
        <v>1.9877700000000001E-44</v>
      </c>
      <c r="G700" s="73">
        <v>1.2052799999999999</v>
      </c>
      <c r="H700" s="76">
        <v>4.1493599999999999E-37</v>
      </c>
      <c r="I700" s="73">
        <v>17</v>
      </c>
      <c r="J700" s="73">
        <v>43923654</v>
      </c>
      <c r="K700" s="73" t="s">
        <v>762</v>
      </c>
      <c r="L700" s="73">
        <v>1</v>
      </c>
      <c r="M700" s="73" t="s">
        <v>175</v>
      </c>
      <c r="N700" s="73">
        <v>12</v>
      </c>
      <c r="O700" s="73" t="s">
        <v>172</v>
      </c>
    </row>
    <row r="701" spans="1:15" x14ac:dyDescent="0.15">
      <c r="A701" s="73" t="s">
        <v>821</v>
      </c>
      <c r="B701" s="73" t="s">
        <v>794</v>
      </c>
      <c r="C701" s="73" t="s">
        <v>795</v>
      </c>
      <c r="D701" s="73" t="s">
        <v>778</v>
      </c>
      <c r="E701" s="73" t="s">
        <v>27</v>
      </c>
      <c r="F701" s="76">
        <v>6.2696999999999996E-27</v>
      </c>
      <c r="G701" s="73">
        <v>1.0417799999999999</v>
      </c>
      <c r="H701" s="76">
        <v>1.32888E-33</v>
      </c>
      <c r="I701" s="73">
        <v>17</v>
      </c>
      <c r="J701" s="73">
        <v>43923654</v>
      </c>
      <c r="K701" s="73" t="s">
        <v>779</v>
      </c>
      <c r="L701" s="73">
        <v>1</v>
      </c>
      <c r="M701" s="73" t="s">
        <v>175</v>
      </c>
      <c r="N701" s="73">
        <v>12</v>
      </c>
      <c r="O701" s="73" t="s">
        <v>172</v>
      </c>
    </row>
    <row r="702" spans="1:15" x14ac:dyDescent="0.15">
      <c r="A702" s="73" t="s">
        <v>821</v>
      </c>
      <c r="B702" s="73" t="s">
        <v>763</v>
      </c>
      <c r="C702" s="73" t="s">
        <v>770</v>
      </c>
      <c r="D702" s="73" t="s">
        <v>765</v>
      </c>
      <c r="E702" s="73" t="s">
        <v>27</v>
      </c>
      <c r="F702" s="73" t="s">
        <v>147</v>
      </c>
      <c r="G702" s="73">
        <v>1</v>
      </c>
      <c r="H702" s="73">
        <v>8.9999999999999993E-3</v>
      </c>
      <c r="I702" s="73">
        <v>17</v>
      </c>
      <c r="J702" s="73">
        <v>43923654</v>
      </c>
      <c r="K702" s="73" t="s">
        <v>766</v>
      </c>
      <c r="L702" s="73">
        <v>1</v>
      </c>
      <c r="M702" s="73" t="s">
        <v>175</v>
      </c>
      <c r="N702" s="73">
        <v>12</v>
      </c>
      <c r="O702" s="73" t="s">
        <v>172</v>
      </c>
    </row>
    <row r="703" spans="1:15" x14ac:dyDescent="0.15">
      <c r="A703" s="73" t="s">
        <v>821</v>
      </c>
      <c r="B703" s="73" t="s">
        <v>794</v>
      </c>
      <c r="C703" s="73" t="s">
        <v>802</v>
      </c>
      <c r="D703" s="73" t="s">
        <v>780</v>
      </c>
      <c r="E703" s="73" t="s">
        <v>27</v>
      </c>
      <c r="F703" s="76">
        <v>9.4788400000000002E-5</v>
      </c>
      <c r="G703" s="73">
        <v>-0.256662</v>
      </c>
      <c r="H703" s="73">
        <v>1.1754700000000001E-3</v>
      </c>
      <c r="I703" s="73">
        <v>17</v>
      </c>
      <c r="J703" s="73">
        <v>43923654</v>
      </c>
      <c r="K703" s="73" t="s">
        <v>165</v>
      </c>
      <c r="L703" s="73">
        <v>1</v>
      </c>
      <c r="M703" s="73" t="s">
        <v>175</v>
      </c>
      <c r="N703" s="73">
        <v>12</v>
      </c>
      <c r="O703" s="73" t="s">
        <v>172</v>
      </c>
    </row>
    <row r="704" spans="1:15" x14ac:dyDescent="0.15">
      <c r="A704" s="73" t="s">
        <v>821</v>
      </c>
      <c r="B704" s="73" t="s">
        <v>759</v>
      </c>
      <c r="C704" s="73" t="s">
        <v>769</v>
      </c>
      <c r="D704" s="73" t="s">
        <v>761</v>
      </c>
      <c r="E704" s="73" t="s">
        <v>147</v>
      </c>
      <c r="F704" s="76">
        <v>4.6514790949888302E-13</v>
      </c>
      <c r="G704" s="73">
        <v>8.0675101405493503</v>
      </c>
      <c r="H704" s="76">
        <v>1.2519737590318499E-12</v>
      </c>
      <c r="I704" s="73">
        <v>17</v>
      </c>
      <c r="J704" s="73">
        <v>43923654</v>
      </c>
      <c r="K704" s="73" t="s">
        <v>762</v>
      </c>
      <c r="L704" s="73">
        <v>1</v>
      </c>
      <c r="M704" s="73" t="s">
        <v>175</v>
      </c>
      <c r="N704" s="73">
        <v>12</v>
      </c>
      <c r="O704" s="73" t="s">
        <v>172</v>
      </c>
    </row>
    <row r="705" spans="1:15" x14ac:dyDescent="0.15">
      <c r="A705" s="73" t="s">
        <v>821</v>
      </c>
      <c r="B705" s="73" t="s">
        <v>763</v>
      </c>
      <c r="C705" s="73" t="s">
        <v>786</v>
      </c>
      <c r="D705" s="73" t="s">
        <v>778</v>
      </c>
      <c r="E705" s="73" t="s">
        <v>27</v>
      </c>
      <c r="F705" s="73" t="s">
        <v>147</v>
      </c>
      <c r="G705" s="73">
        <v>1</v>
      </c>
      <c r="H705" s="73">
        <v>8.9999999999999993E-3</v>
      </c>
      <c r="I705" s="73">
        <v>17</v>
      </c>
      <c r="J705" s="73">
        <v>43923654</v>
      </c>
      <c r="K705" s="73" t="s">
        <v>779</v>
      </c>
      <c r="L705" s="73">
        <v>1</v>
      </c>
      <c r="M705" s="73" t="s">
        <v>175</v>
      </c>
      <c r="N705" s="73">
        <v>12</v>
      </c>
      <c r="O705" s="73" t="s">
        <v>172</v>
      </c>
    </row>
    <row r="706" spans="1:15" x14ac:dyDescent="0.15">
      <c r="A706" s="73" t="s">
        <v>821</v>
      </c>
      <c r="B706" s="73" t="s">
        <v>794</v>
      </c>
      <c r="C706" s="73" t="s">
        <v>795</v>
      </c>
      <c r="D706" s="73" t="s">
        <v>785</v>
      </c>
      <c r="E706" s="73" t="s">
        <v>27</v>
      </c>
      <c r="F706" s="76">
        <v>1.05344E-5</v>
      </c>
      <c r="G706" s="73">
        <v>0.33101700000000001</v>
      </c>
      <c r="H706" s="76">
        <v>1.35458E-8</v>
      </c>
      <c r="I706" s="73">
        <v>17</v>
      </c>
      <c r="J706" s="73">
        <v>43923654</v>
      </c>
      <c r="K706" s="73" t="s">
        <v>203</v>
      </c>
      <c r="L706" s="73">
        <v>1</v>
      </c>
      <c r="M706" s="73" t="s">
        <v>175</v>
      </c>
      <c r="N706" s="73">
        <v>12</v>
      </c>
      <c r="O706" s="73" t="s">
        <v>172</v>
      </c>
    </row>
    <row r="707" spans="1:15" x14ac:dyDescent="0.15">
      <c r="A707" s="73" t="s">
        <v>821</v>
      </c>
      <c r="B707" s="73" t="s">
        <v>759</v>
      </c>
      <c r="C707" s="73" t="s">
        <v>769</v>
      </c>
      <c r="D707" s="73" t="s">
        <v>788</v>
      </c>
      <c r="E707" s="73" t="s">
        <v>147</v>
      </c>
      <c r="F707" s="73">
        <v>1.57421945514057E-2</v>
      </c>
      <c r="G707" s="73">
        <v>-2.4477318928385099</v>
      </c>
      <c r="H707" s="73">
        <v>2.9785128681156899E-2</v>
      </c>
      <c r="I707" s="73">
        <v>17</v>
      </c>
      <c r="J707" s="73">
        <v>43923654</v>
      </c>
      <c r="K707" s="73" t="s">
        <v>789</v>
      </c>
      <c r="L707" s="73">
        <v>1</v>
      </c>
      <c r="M707" s="73" t="s">
        <v>175</v>
      </c>
      <c r="N707" s="73">
        <v>12</v>
      </c>
      <c r="O707" s="73" t="s">
        <v>172</v>
      </c>
    </row>
    <row r="708" spans="1:15" x14ac:dyDescent="0.15">
      <c r="A708" s="73" t="s">
        <v>821</v>
      </c>
      <c r="B708" s="73" t="s">
        <v>763</v>
      </c>
      <c r="C708" s="73" t="s">
        <v>777</v>
      </c>
      <c r="D708" s="73" t="s">
        <v>785</v>
      </c>
      <c r="E708" s="73" t="s">
        <v>27</v>
      </c>
      <c r="F708" s="73" t="s">
        <v>147</v>
      </c>
      <c r="G708" s="73">
        <v>1</v>
      </c>
      <c r="H708" s="73">
        <v>8.9999999999999993E-3</v>
      </c>
      <c r="I708" s="73">
        <v>17</v>
      </c>
      <c r="J708" s="73">
        <v>43923654</v>
      </c>
      <c r="K708" s="73" t="s">
        <v>203</v>
      </c>
      <c r="L708" s="73">
        <v>1</v>
      </c>
      <c r="M708" s="73" t="s">
        <v>175</v>
      </c>
      <c r="N708" s="73">
        <v>12</v>
      </c>
      <c r="O708" s="73" t="s">
        <v>172</v>
      </c>
    </row>
    <row r="709" spans="1:15" x14ac:dyDescent="0.15">
      <c r="A709" s="73" t="s">
        <v>821</v>
      </c>
      <c r="B709" s="73" t="s">
        <v>759</v>
      </c>
      <c r="C709" s="73" t="s">
        <v>775</v>
      </c>
      <c r="D709" s="73" t="s">
        <v>765</v>
      </c>
      <c r="E709" s="73" t="s">
        <v>147</v>
      </c>
      <c r="F709" s="76">
        <v>7.1512713881338198E-15</v>
      </c>
      <c r="G709" s="73">
        <v>8.9295517746533104</v>
      </c>
      <c r="H709" s="76">
        <v>1.9176891446073202E-14</v>
      </c>
      <c r="I709" s="73">
        <v>17</v>
      </c>
      <c r="J709" s="73">
        <v>43923654</v>
      </c>
      <c r="K709" s="73" t="s">
        <v>766</v>
      </c>
      <c r="L709" s="73">
        <v>1</v>
      </c>
      <c r="M709" s="73" t="s">
        <v>175</v>
      </c>
      <c r="N709" s="73">
        <v>12</v>
      </c>
      <c r="O709" s="73" t="s">
        <v>172</v>
      </c>
    </row>
    <row r="710" spans="1:15" x14ac:dyDescent="0.15">
      <c r="A710" s="73" t="s">
        <v>821</v>
      </c>
      <c r="B710" s="73" t="s">
        <v>759</v>
      </c>
      <c r="C710" s="73" t="s">
        <v>775</v>
      </c>
      <c r="D710" s="73" t="s">
        <v>790</v>
      </c>
      <c r="E710" s="73" t="s">
        <v>147</v>
      </c>
      <c r="F710" s="73">
        <v>2.1759262221231102E-3</v>
      </c>
      <c r="G710" s="73">
        <v>-3.13459490293104</v>
      </c>
      <c r="H710" s="73">
        <v>4.67071255351258E-3</v>
      </c>
      <c r="I710" s="73">
        <v>17</v>
      </c>
      <c r="J710" s="73">
        <v>43923654</v>
      </c>
      <c r="K710" s="73" t="s">
        <v>199</v>
      </c>
      <c r="L710" s="73">
        <v>1</v>
      </c>
      <c r="M710" s="73" t="s">
        <v>175</v>
      </c>
      <c r="N710" s="73">
        <v>12</v>
      </c>
      <c r="O710" s="73" t="s">
        <v>172</v>
      </c>
    </row>
    <row r="711" spans="1:15" x14ac:dyDescent="0.15">
      <c r="A711" s="73" t="s">
        <v>821</v>
      </c>
      <c r="B711" s="73" t="s">
        <v>759</v>
      </c>
      <c r="C711" s="73" t="s">
        <v>775</v>
      </c>
      <c r="D711" s="73" t="s">
        <v>761</v>
      </c>
      <c r="E711" s="73" t="s">
        <v>147</v>
      </c>
      <c r="F711" s="76">
        <v>1.34466422785179E-5</v>
      </c>
      <c r="G711" s="73">
        <v>-4.5453766635951602</v>
      </c>
      <c r="H711" s="76">
        <v>3.1139948138788803E-5</v>
      </c>
      <c r="I711" s="73">
        <v>17</v>
      </c>
      <c r="J711" s="73">
        <v>43923654</v>
      </c>
      <c r="K711" s="73" t="s">
        <v>762</v>
      </c>
      <c r="L711" s="73">
        <v>1</v>
      </c>
      <c r="M711" s="73" t="s">
        <v>175</v>
      </c>
      <c r="N711" s="73">
        <v>12</v>
      </c>
      <c r="O711" s="73" t="s">
        <v>172</v>
      </c>
    </row>
    <row r="712" spans="1:15" x14ac:dyDescent="0.15">
      <c r="A712" s="73" t="s">
        <v>821</v>
      </c>
      <c r="B712" s="73" t="s">
        <v>759</v>
      </c>
      <c r="C712" s="73" t="s">
        <v>760</v>
      </c>
      <c r="D712" s="73" t="s">
        <v>785</v>
      </c>
      <c r="E712" s="73" t="s">
        <v>147</v>
      </c>
      <c r="F712" s="73">
        <v>3.7975454209667299E-4</v>
      </c>
      <c r="G712" s="73">
        <v>-3.6600273025571299</v>
      </c>
      <c r="H712" s="73">
        <v>2.69014798515535E-3</v>
      </c>
      <c r="I712" s="73">
        <v>17</v>
      </c>
      <c r="J712" s="73">
        <v>43923654</v>
      </c>
      <c r="K712" s="73" t="s">
        <v>203</v>
      </c>
      <c r="L712" s="73">
        <v>1</v>
      </c>
      <c r="M712" s="73" t="s">
        <v>175</v>
      </c>
      <c r="N712" s="73">
        <v>12</v>
      </c>
      <c r="O712" s="73" t="s">
        <v>172</v>
      </c>
    </row>
    <row r="713" spans="1:15" x14ac:dyDescent="0.15">
      <c r="A713" s="73" t="s">
        <v>821</v>
      </c>
      <c r="B713" s="73" t="s">
        <v>794</v>
      </c>
      <c r="C713" s="73" t="s">
        <v>795</v>
      </c>
      <c r="D713" s="73" t="s">
        <v>808</v>
      </c>
      <c r="E713" s="73" t="s">
        <v>27</v>
      </c>
      <c r="F713" s="76">
        <v>1.5549199999999999E-22</v>
      </c>
      <c r="G713" s="73">
        <v>-0.70359499999999997</v>
      </c>
      <c r="H713" s="76">
        <v>7.8925700000000001E-19</v>
      </c>
      <c r="I713" s="73">
        <v>17</v>
      </c>
      <c r="J713" s="73">
        <v>43923654</v>
      </c>
      <c r="K713" s="73" t="s">
        <v>809</v>
      </c>
      <c r="L713" s="73">
        <v>1</v>
      </c>
      <c r="M713" s="73" t="s">
        <v>175</v>
      </c>
      <c r="N713" s="73">
        <v>12</v>
      </c>
      <c r="O713" s="73" t="s">
        <v>172</v>
      </c>
    </row>
    <row r="714" spans="1:15" x14ac:dyDescent="0.15">
      <c r="A714" s="73" t="s">
        <v>821</v>
      </c>
      <c r="B714" s="73" t="s">
        <v>763</v>
      </c>
      <c r="C714" s="73" t="s">
        <v>786</v>
      </c>
      <c r="D714" s="73" t="s">
        <v>780</v>
      </c>
      <c r="E714" s="73" t="s">
        <v>27</v>
      </c>
      <c r="F714" s="73" t="s">
        <v>147</v>
      </c>
      <c r="G714" s="73">
        <v>1</v>
      </c>
      <c r="H714" s="73">
        <v>8.9999999999999993E-3</v>
      </c>
      <c r="I714" s="73">
        <v>17</v>
      </c>
      <c r="J714" s="73">
        <v>43923654</v>
      </c>
      <c r="K714" s="73" t="s">
        <v>165</v>
      </c>
      <c r="L714" s="73">
        <v>1</v>
      </c>
      <c r="M714" s="73" t="s">
        <v>175</v>
      </c>
      <c r="N714" s="73">
        <v>12</v>
      </c>
      <c r="O714" s="73" t="s">
        <v>172</v>
      </c>
    </row>
    <row r="715" spans="1:15" x14ac:dyDescent="0.15">
      <c r="A715" s="73" t="s">
        <v>821</v>
      </c>
      <c r="B715" s="73" t="s">
        <v>794</v>
      </c>
      <c r="C715" s="73" t="s">
        <v>807</v>
      </c>
      <c r="D715" s="73" t="s">
        <v>761</v>
      </c>
      <c r="E715" s="73" t="s">
        <v>27</v>
      </c>
      <c r="F715" s="76">
        <v>1.07442E-21</v>
      </c>
      <c r="G715" s="73">
        <v>1.11361</v>
      </c>
      <c r="H715" s="76">
        <v>2.4814299999999998E-16</v>
      </c>
      <c r="I715" s="73">
        <v>17</v>
      </c>
      <c r="J715" s="73">
        <v>43923654</v>
      </c>
      <c r="K715" s="73" t="s">
        <v>762</v>
      </c>
      <c r="L715" s="73">
        <v>1</v>
      </c>
      <c r="M715" s="73" t="s">
        <v>175</v>
      </c>
      <c r="N715" s="73">
        <v>12</v>
      </c>
      <c r="O715" s="73" t="s">
        <v>172</v>
      </c>
    </row>
    <row r="716" spans="1:15" x14ac:dyDescent="0.15">
      <c r="A716" s="73" t="s">
        <v>821</v>
      </c>
      <c r="B716" s="73" t="s">
        <v>759</v>
      </c>
      <c r="C716" s="73" t="s">
        <v>775</v>
      </c>
      <c r="D716" s="73" t="s">
        <v>761</v>
      </c>
      <c r="E716" s="73" t="s">
        <v>147</v>
      </c>
      <c r="F716" s="76">
        <v>7.1512713881338198E-15</v>
      </c>
      <c r="G716" s="73">
        <v>8.9295517746533104</v>
      </c>
      <c r="H716" s="76">
        <v>1.9176891446073202E-14</v>
      </c>
      <c r="I716" s="73">
        <v>17</v>
      </c>
      <c r="J716" s="73">
        <v>43923654</v>
      </c>
      <c r="K716" s="73" t="s">
        <v>762</v>
      </c>
      <c r="L716" s="73">
        <v>1</v>
      </c>
      <c r="M716" s="73" t="s">
        <v>175</v>
      </c>
      <c r="N716" s="73">
        <v>12</v>
      </c>
      <c r="O716" s="73" t="s">
        <v>172</v>
      </c>
    </row>
    <row r="717" spans="1:15" x14ac:dyDescent="0.15">
      <c r="A717" s="73" t="s">
        <v>821</v>
      </c>
      <c r="B717" s="73" t="s">
        <v>794</v>
      </c>
      <c r="C717" s="73" t="s">
        <v>796</v>
      </c>
      <c r="D717" s="73" t="s">
        <v>797</v>
      </c>
      <c r="E717" s="73" t="s">
        <v>27</v>
      </c>
      <c r="F717" s="76">
        <v>6.1726299999999996E-8</v>
      </c>
      <c r="G717" s="73">
        <v>0.38664199999999999</v>
      </c>
      <c r="H717" s="76">
        <v>9.3476300000000005E-5</v>
      </c>
      <c r="I717" s="73">
        <v>17</v>
      </c>
      <c r="J717" s="73">
        <v>43923654</v>
      </c>
      <c r="K717" s="73" t="s">
        <v>798</v>
      </c>
      <c r="L717" s="73">
        <v>1</v>
      </c>
      <c r="M717" s="73" t="s">
        <v>175</v>
      </c>
      <c r="N717" s="73">
        <v>12</v>
      </c>
      <c r="O717" s="73" t="s">
        <v>172</v>
      </c>
    </row>
    <row r="718" spans="1:15" x14ac:dyDescent="0.15">
      <c r="A718" s="73" t="s">
        <v>821</v>
      </c>
      <c r="B718" s="73" t="s">
        <v>763</v>
      </c>
      <c r="C718" s="73" t="s">
        <v>777</v>
      </c>
      <c r="D718" s="73" t="s">
        <v>783</v>
      </c>
      <c r="E718" s="73" t="s">
        <v>27</v>
      </c>
      <c r="F718" s="73" t="s">
        <v>147</v>
      </c>
      <c r="G718" s="73">
        <v>1</v>
      </c>
      <c r="H718" s="73">
        <v>8.9999999999999993E-3</v>
      </c>
      <c r="I718" s="73">
        <v>17</v>
      </c>
      <c r="J718" s="73">
        <v>43923654</v>
      </c>
      <c r="K718" s="73" t="s">
        <v>249</v>
      </c>
      <c r="L718" s="73">
        <v>1</v>
      </c>
      <c r="M718" s="73" t="s">
        <v>175</v>
      </c>
      <c r="N718" s="73">
        <v>12</v>
      </c>
      <c r="O718" s="73" t="s">
        <v>172</v>
      </c>
    </row>
    <row r="719" spans="1:15" x14ac:dyDescent="0.15">
      <c r="A719" s="73" t="s">
        <v>821</v>
      </c>
      <c r="B719" s="73" t="s">
        <v>794</v>
      </c>
      <c r="C719" s="73" t="s">
        <v>796</v>
      </c>
      <c r="D719" s="73" t="s">
        <v>771</v>
      </c>
      <c r="E719" s="73" t="s">
        <v>27</v>
      </c>
      <c r="F719" s="76">
        <v>4.5979900000000005E-13</v>
      </c>
      <c r="G719" s="73">
        <v>0.89239100000000005</v>
      </c>
      <c r="H719" s="76">
        <v>1.03581E-9</v>
      </c>
      <c r="I719" s="73">
        <v>17</v>
      </c>
      <c r="J719" s="73">
        <v>43923654</v>
      </c>
      <c r="K719" s="73" t="s">
        <v>772</v>
      </c>
      <c r="L719" s="73">
        <v>1</v>
      </c>
      <c r="M719" s="73" t="s">
        <v>175</v>
      </c>
      <c r="N719" s="73">
        <v>12</v>
      </c>
      <c r="O719" s="73" t="s">
        <v>172</v>
      </c>
    </row>
    <row r="720" spans="1:15" x14ac:dyDescent="0.15">
      <c r="A720" s="73" t="s">
        <v>821</v>
      </c>
      <c r="B720" s="73" t="s">
        <v>794</v>
      </c>
      <c r="C720" s="73" t="s">
        <v>796</v>
      </c>
      <c r="D720" s="73" t="s">
        <v>778</v>
      </c>
      <c r="E720" s="73" t="s">
        <v>27</v>
      </c>
      <c r="F720" s="76">
        <v>1.2157900000000001E-7</v>
      </c>
      <c r="G720" s="73">
        <v>0.67051000000000005</v>
      </c>
      <c r="H720" s="76">
        <v>3.11336E-25</v>
      </c>
      <c r="I720" s="73">
        <v>17</v>
      </c>
      <c r="J720" s="73">
        <v>43923654</v>
      </c>
      <c r="K720" s="73" t="s">
        <v>779</v>
      </c>
      <c r="L720" s="73">
        <v>1</v>
      </c>
      <c r="M720" s="73" t="s">
        <v>175</v>
      </c>
      <c r="N720" s="73">
        <v>12</v>
      </c>
      <c r="O720" s="73" t="s">
        <v>172</v>
      </c>
    </row>
    <row r="721" spans="1:15" x14ac:dyDescent="0.15">
      <c r="A721" s="73" t="s">
        <v>821</v>
      </c>
      <c r="B721" s="73" t="s">
        <v>794</v>
      </c>
      <c r="C721" s="73" t="s">
        <v>799</v>
      </c>
      <c r="D721" s="73" t="s">
        <v>808</v>
      </c>
      <c r="E721" s="73" t="s">
        <v>27</v>
      </c>
      <c r="F721" s="76">
        <v>5.1187500000000002E-19</v>
      </c>
      <c r="G721" s="73">
        <v>-0.64096600000000004</v>
      </c>
      <c r="H721" s="76">
        <v>1.7590500000000001E-15</v>
      </c>
      <c r="I721" s="73">
        <v>17</v>
      </c>
      <c r="J721" s="73">
        <v>43923654</v>
      </c>
      <c r="K721" s="73" t="s">
        <v>809</v>
      </c>
      <c r="L721" s="73">
        <v>1</v>
      </c>
      <c r="M721" s="73" t="s">
        <v>175</v>
      </c>
      <c r="N721" s="73">
        <v>12</v>
      </c>
      <c r="O721" s="73" t="s">
        <v>172</v>
      </c>
    </row>
    <row r="722" spans="1:15" x14ac:dyDescent="0.15">
      <c r="A722" s="73" t="s">
        <v>821</v>
      </c>
      <c r="B722" s="73" t="s">
        <v>794</v>
      </c>
      <c r="C722" s="73" t="s">
        <v>805</v>
      </c>
      <c r="D722" s="73" t="s">
        <v>797</v>
      </c>
      <c r="E722" s="73" t="s">
        <v>27</v>
      </c>
      <c r="F722" s="76">
        <v>9.20647E-14</v>
      </c>
      <c r="G722" s="73">
        <v>0.44066699999999998</v>
      </c>
      <c r="H722" s="76">
        <v>5.2486399999999997E-12</v>
      </c>
      <c r="I722" s="73">
        <v>17</v>
      </c>
      <c r="J722" s="73">
        <v>43923654</v>
      </c>
      <c r="K722" s="73" t="s">
        <v>798</v>
      </c>
      <c r="L722" s="73">
        <v>1</v>
      </c>
      <c r="M722" s="73" t="s">
        <v>175</v>
      </c>
      <c r="N722" s="73">
        <v>12</v>
      </c>
      <c r="O722" s="73" t="s">
        <v>172</v>
      </c>
    </row>
    <row r="723" spans="1:15" x14ac:dyDescent="0.15">
      <c r="A723" s="73" t="s">
        <v>821</v>
      </c>
      <c r="B723" s="73" t="s">
        <v>794</v>
      </c>
      <c r="C723" s="73" t="s">
        <v>795</v>
      </c>
      <c r="D723" s="73" t="s">
        <v>761</v>
      </c>
      <c r="E723" s="73" t="s">
        <v>27</v>
      </c>
      <c r="F723" s="76">
        <v>1.4053099999999999E-51</v>
      </c>
      <c r="G723" s="73">
        <v>1.18601</v>
      </c>
      <c r="H723" s="76">
        <v>7.9119000000000003E-44</v>
      </c>
      <c r="I723" s="73">
        <v>17</v>
      </c>
      <c r="J723" s="73">
        <v>43923654</v>
      </c>
      <c r="K723" s="73" t="s">
        <v>762</v>
      </c>
      <c r="L723" s="73">
        <v>1</v>
      </c>
      <c r="M723" s="73" t="s">
        <v>175</v>
      </c>
      <c r="N723" s="73">
        <v>12</v>
      </c>
      <c r="O723" s="73" t="s">
        <v>172</v>
      </c>
    </row>
    <row r="724" spans="1:15" x14ac:dyDescent="0.15">
      <c r="A724" s="73" t="s">
        <v>821</v>
      </c>
      <c r="B724" s="73" t="s">
        <v>759</v>
      </c>
      <c r="C724" s="73" t="s">
        <v>773</v>
      </c>
      <c r="D724" s="73" t="s">
        <v>765</v>
      </c>
      <c r="E724" s="73" t="s">
        <v>147</v>
      </c>
      <c r="F724" s="76">
        <v>6.3736017024163904E-25</v>
      </c>
      <c r="G724" s="73">
        <v>12.9052775429383</v>
      </c>
      <c r="H724" s="76">
        <v>1.68413664289679E-24</v>
      </c>
      <c r="I724" s="73">
        <v>17</v>
      </c>
      <c r="J724" s="73">
        <v>43923654</v>
      </c>
      <c r="K724" s="73" t="s">
        <v>766</v>
      </c>
      <c r="L724" s="73">
        <v>1</v>
      </c>
      <c r="M724" s="73" t="s">
        <v>175</v>
      </c>
      <c r="N724" s="73">
        <v>12</v>
      </c>
      <c r="O724" s="73" t="s">
        <v>172</v>
      </c>
    </row>
    <row r="725" spans="1:15" x14ac:dyDescent="0.15">
      <c r="A725" s="73" t="s">
        <v>821</v>
      </c>
      <c r="B725" s="73" t="s">
        <v>794</v>
      </c>
      <c r="C725" s="73" t="s">
        <v>810</v>
      </c>
      <c r="D725" s="73" t="s">
        <v>771</v>
      </c>
      <c r="E725" s="73" t="s">
        <v>27</v>
      </c>
      <c r="F725" s="76">
        <v>6.1872000000000001E-10</v>
      </c>
      <c r="G725" s="73">
        <v>0.81661099999999998</v>
      </c>
      <c r="H725" s="76">
        <v>1.19361E-6</v>
      </c>
      <c r="I725" s="73">
        <v>17</v>
      </c>
      <c r="J725" s="73">
        <v>43923654</v>
      </c>
      <c r="K725" s="73" t="s">
        <v>772</v>
      </c>
      <c r="L725" s="73">
        <v>1</v>
      </c>
      <c r="M725" s="73" t="s">
        <v>175</v>
      </c>
      <c r="N725" s="73">
        <v>12</v>
      </c>
      <c r="O725" s="73" t="s">
        <v>172</v>
      </c>
    </row>
    <row r="726" spans="1:15" x14ac:dyDescent="0.15">
      <c r="A726" s="73" t="s">
        <v>821</v>
      </c>
      <c r="B726" s="73" t="s">
        <v>763</v>
      </c>
      <c r="C726" s="73" t="s">
        <v>786</v>
      </c>
      <c r="D726" s="73" t="s">
        <v>787</v>
      </c>
      <c r="E726" s="73" t="s">
        <v>29</v>
      </c>
      <c r="F726" s="73" t="s">
        <v>147</v>
      </c>
      <c r="G726" s="73">
        <v>1</v>
      </c>
      <c r="H726" s="73">
        <v>8.9999999999999993E-3</v>
      </c>
      <c r="I726" s="73">
        <v>17</v>
      </c>
      <c r="J726" s="73">
        <v>43923654</v>
      </c>
      <c r="K726" s="73" t="s">
        <v>187</v>
      </c>
      <c r="L726" s="73">
        <v>1</v>
      </c>
      <c r="M726" s="73" t="s">
        <v>175</v>
      </c>
      <c r="N726" s="73">
        <v>12</v>
      </c>
      <c r="O726" s="73" t="s">
        <v>172</v>
      </c>
    </row>
    <row r="727" spans="1:15" x14ac:dyDescent="0.15">
      <c r="A727" s="73" t="s">
        <v>821</v>
      </c>
      <c r="B727" s="73" t="s">
        <v>763</v>
      </c>
      <c r="C727" s="73" t="s">
        <v>786</v>
      </c>
      <c r="D727" s="73" t="s">
        <v>785</v>
      </c>
      <c r="E727" s="73" t="s">
        <v>27</v>
      </c>
      <c r="F727" s="73" t="s">
        <v>147</v>
      </c>
      <c r="G727" s="73">
        <v>1</v>
      </c>
      <c r="H727" s="73">
        <v>8.9999999999999993E-3</v>
      </c>
      <c r="I727" s="73">
        <v>17</v>
      </c>
      <c r="J727" s="73">
        <v>43923654</v>
      </c>
      <c r="K727" s="73" t="s">
        <v>203</v>
      </c>
      <c r="L727" s="73">
        <v>1</v>
      </c>
      <c r="M727" s="73" t="s">
        <v>175</v>
      </c>
      <c r="N727" s="73">
        <v>12</v>
      </c>
      <c r="O727" s="73" t="s">
        <v>172</v>
      </c>
    </row>
    <row r="728" spans="1:15" x14ac:dyDescent="0.15">
      <c r="A728" s="73" t="s">
        <v>821</v>
      </c>
      <c r="B728" s="73" t="s">
        <v>794</v>
      </c>
      <c r="C728" s="73" t="s">
        <v>810</v>
      </c>
      <c r="D728" s="73" t="s">
        <v>778</v>
      </c>
      <c r="E728" s="73" t="s">
        <v>27</v>
      </c>
      <c r="F728" s="76">
        <v>6.3257999999999996E-7</v>
      </c>
      <c r="G728" s="73">
        <v>0.67956700000000003</v>
      </c>
      <c r="H728" s="76">
        <v>2.4924000000000001E-20</v>
      </c>
      <c r="I728" s="73">
        <v>17</v>
      </c>
      <c r="J728" s="73">
        <v>43923654</v>
      </c>
      <c r="K728" s="73" t="s">
        <v>779</v>
      </c>
      <c r="L728" s="73">
        <v>1</v>
      </c>
      <c r="M728" s="73" t="s">
        <v>175</v>
      </c>
      <c r="N728" s="73">
        <v>12</v>
      </c>
      <c r="O728" s="73" t="s">
        <v>172</v>
      </c>
    </row>
    <row r="729" spans="1:15" x14ac:dyDescent="0.15">
      <c r="A729" s="73" t="s">
        <v>821</v>
      </c>
      <c r="B729" s="73" t="s">
        <v>759</v>
      </c>
      <c r="C729" s="73" t="s">
        <v>774</v>
      </c>
      <c r="D729" s="73" t="s">
        <v>790</v>
      </c>
      <c r="E729" s="73" t="s">
        <v>147</v>
      </c>
      <c r="F729" s="73">
        <v>2.8262938014814699E-2</v>
      </c>
      <c r="G729" s="73">
        <v>-2.21940442080898</v>
      </c>
      <c r="H729" s="73">
        <v>4.8151299262692897E-2</v>
      </c>
      <c r="I729" s="73">
        <v>17</v>
      </c>
      <c r="J729" s="73">
        <v>43923654</v>
      </c>
      <c r="K729" s="73" t="s">
        <v>199</v>
      </c>
      <c r="L729" s="73">
        <v>1</v>
      </c>
      <c r="M729" s="73" t="s">
        <v>175</v>
      </c>
      <c r="N729" s="73">
        <v>12</v>
      </c>
      <c r="O729" s="73" t="s">
        <v>172</v>
      </c>
    </row>
    <row r="730" spans="1:15" x14ac:dyDescent="0.15">
      <c r="A730" s="73" t="s">
        <v>821</v>
      </c>
      <c r="B730" s="73" t="s">
        <v>794</v>
      </c>
      <c r="C730" s="73" t="s">
        <v>799</v>
      </c>
      <c r="D730" s="73" t="s">
        <v>761</v>
      </c>
      <c r="E730" s="73" t="s">
        <v>27</v>
      </c>
      <c r="F730" s="76">
        <v>2.0819800000000001E-42</v>
      </c>
      <c r="G730" s="73">
        <v>1.30629</v>
      </c>
      <c r="H730" s="76">
        <v>1.0493999999999999E-34</v>
      </c>
      <c r="I730" s="73">
        <v>17</v>
      </c>
      <c r="J730" s="73">
        <v>43923654</v>
      </c>
      <c r="K730" s="73" t="s">
        <v>762</v>
      </c>
      <c r="L730" s="73">
        <v>1</v>
      </c>
      <c r="M730" s="73" t="s">
        <v>175</v>
      </c>
      <c r="N730" s="73">
        <v>12</v>
      </c>
      <c r="O730" s="73" t="s">
        <v>172</v>
      </c>
    </row>
    <row r="731" spans="1:15" x14ac:dyDescent="0.15">
      <c r="A731" s="73" t="s">
        <v>821</v>
      </c>
      <c r="B731" s="73" t="s">
        <v>763</v>
      </c>
      <c r="C731" s="73" t="s">
        <v>764</v>
      </c>
      <c r="D731" s="73" t="s">
        <v>765</v>
      </c>
      <c r="E731" s="73" t="s">
        <v>27</v>
      </c>
      <c r="F731" s="73" t="s">
        <v>147</v>
      </c>
      <c r="G731" s="73">
        <v>1</v>
      </c>
      <c r="H731" s="73">
        <v>8.9999999999999993E-3</v>
      </c>
      <c r="I731" s="73">
        <v>17</v>
      </c>
      <c r="J731" s="73">
        <v>43923654</v>
      </c>
      <c r="K731" s="73" t="s">
        <v>766</v>
      </c>
      <c r="L731" s="73">
        <v>1</v>
      </c>
      <c r="M731" s="73" t="s">
        <v>175</v>
      </c>
      <c r="N731" s="73">
        <v>12</v>
      </c>
      <c r="O731" s="73" t="s">
        <v>172</v>
      </c>
    </row>
    <row r="732" spans="1:15" x14ac:dyDescent="0.15">
      <c r="A732" s="73" t="s">
        <v>821</v>
      </c>
      <c r="B732" s="73" t="s">
        <v>794</v>
      </c>
      <c r="C732" s="73" t="s">
        <v>802</v>
      </c>
      <c r="D732" s="73" t="s">
        <v>792</v>
      </c>
      <c r="E732" s="73" t="s">
        <v>27</v>
      </c>
      <c r="F732" s="76">
        <v>4.0584200000000002E-18</v>
      </c>
      <c r="G732" s="73">
        <v>0.42750199999999999</v>
      </c>
      <c r="H732" s="76">
        <v>7.2331299999999999E-14</v>
      </c>
      <c r="I732" s="73">
        <v>17</v>
      </c>
      <c r="J732" s="73">
        <v>43923654</v>
      </c>
      <c r="K732" s="73" t="s">
        <v>161</v>
      </c>
      <c r="L732" s="73">
        <v>1</v>
      </c>
      <c r="M732" s="73" t="s">
        <v>175</v>
      </c>
      <c r="N732" s="73">
        <v>12</v>
      </c>
      <c r="O732" s="73" t="s">
        <v>172</v>
      </c>
    </row>
    <row r="733" spans="1:15" x14ac:dyDescent="0.15">
      <c r="A733" s="73" t="s">
        <v>821</v>
      </c>
      <c r="B733" s="73" t="s">
        <v>794</v>
      </c>
      <c r="C733" s="73" t="s">
        <v>806</v>
      </c>
      <c r="D733" s="73" t="s">
        <v>771</v>
      </c>
      <c r="E733" s="73" t="s">
        <v>27</v>
      </c>
      <c r="F733" s="76">
        <v>2.1958E-17</v>
      </c>
      <c r="G733" s="73">
        <v>0.85600799999999999</v>
      </c>
      <c r="H733" s="76">
        <v>8.6824099999999997E-14</v>
      </c>
      <c r="I733" s="73">
        <v>17</v>
      </c>
      <c r="J733" s="73">
        <v>43923654</v>
      </c>
      <c r="K733" s="73" t="s">
        <v>772</v>
      </c>
      <c r="L733" s="73">
        <v>1</v>
      </c>
      <c r="M733" s="73" t="s">
        <v>175</v>
      </c>
      <c r="N733" s="73">
        <v>12</v>
      </c>
      <c r="O733" s="73" t="s">
        <v>172</v>
      </c>
    </row>
    <row r="734" spans="1:15" x14ac:dyDescent="0.15">
      <c r="A734" s="73" t="s">
        <v>821</v>
      </c>
      <c r="B734" s="73" t="s">
        <v>794</v>
      </c>
      <c r="C734" s="73" t="s">
        <v>795</v>
      </c>
      <c r="D734" s="73" t="s">
        <v>787</v>
      </c>
      <c r="E734" s="73" t="s">
        <v>27</v>
      </c>
      <c r="F734" s="76">
        <v>7.9353600000000005E-7</v>
      </c>
      <c r="G734" s="73">
        <v>-0.28580499999999998</v>
      </c>
      <c r="H734" s="76">
        <v>7.4208200000000006E-5</v>
      </c>
      <c r="I734" s="73">
        <v>17</v>
      </c>
      <c r="J734" s="73">
        <v>43923654</v>
      </c>
      <c r="K734" s="73" t="s">
        <v>187</v>
      </c>
      <c r="L734" s="73">
        <v>1</v>
      </c>
      <c r="M734" s="73" t="s">
        <v>175</v>
      </c>
      <c r="N734" s="73">
        <v>12</v>
      </c>
      <c r="O734" s="73" t="s">
        <v>172</v>
      </c>
    </row>
    <row r="735" spans="1:15" x14ac:dyDescent="0.15">
      <c r="A735" s="73" t="s">
        <v>821</v>
      </c>
      <c r="B735" s="73" t="s">
        <v>794</v>
      </c>
      <c r="C735" s="73" t="s">
        <v>795</v>
      </c>
      <c r="D735" s="73" t="s">
        <v>771</v>
      </c>
      <c r="E735" s="73" t="s">
        <v>27</v>
      </c>
      <c r="F735" s="76">
        <v>1.76181E-36</v>
      </c>
      <c r="G735" s="73">
        <v>1.1195299999999999</v>
      </c>
      <c r="H735" s="76">
        <v>7.4181199999999999E-31</v>
      </c>
      <c r="I735" s="73">
        <v>17</v>
      </c>
      <c r="J735" s="73">
        <v>43923654</v>
      </c>
      <c r="K735" s="73" t="s">
        <v>772</v>
      </c>
      <c r="L735" s="73">
        <v>1</v>
      </c>
      <c r="M735" s="73" t="s">
        <v>175</v>
      </c>
      <c r="N735" s="73">
        <v>12</v>
      </c>
      <c r="O735" s="73" t="s">
        <v>172</v>
      </c>
    </row>
    <row r="736" spans="1:15" x14ac:dyDescent="0.15">
      <c r="A736" s="73" t="s">
        <v>821</v>
      </c>
      <c r="B736" s="73" t="s">
        <v>794</v>
      </c>
      <c r="C736" s="73" t="s">
        <v>806</v>
      </c>
      <c r="D736" s="73" t="s">
        <v>780</v>
      </c>
      <c r="E736" s="73" t="s">
        <v>27</v>
      </c>
      <c r="F736" s="76">
        <v>6.5744899999999995E-5</v>
      </c>
      <c r="G736" s="73">
        <v>-0.263963</v>
      </c>
      <c r="H736" s="73">
        <v>4.1038000000000003E-3</v>
      </c>
      <c r="I736" s="73">
        <v>17</v>
      </c>
      <c r="J736" s="73">
        <v>43923654</v>
      </c>
      <c r="K736" s="73" t="s">
        <v>165</v>
      </c>
      <c r="L736" s="73">
        <v>1</v>
      </c>
      <c r="M736" s="73" t="s">
        <v>175</v>
      </c>
      <c r="N736" s="73">
        <v>12</v>
      </c>
      <c r="O736" s="73" t="s">
        <v>172</v>
      </c>
    </row>
    <row r="737" spans="1:15" x14ac:dyDescent="0.15">
      <c r="A737" s="73" t="s">
        <v>821</v>
      </c>
      <c r="B737" s="73" t="s">
        <v>759</v>
      </c>
      <c r="C737" s="73" t="s">
        <v>768</v>
      </c>
      <c r="D737" s="73" t="s">
        <v>761</v>
      </c>
      <c r="E737" s="73" t="s">
        <v>147</v>
      </c>
      <c r="F737" s="73">
        <v>6.2272942238005098E-3</v>
      </c>
      <c r="G737" s="73">
        <v>-2.7847211948445101</v>
      </c>
      <c r="H737" s="73">
        <v>1.3170371430266401E-2</v>
      </c>
      <c r="I737" s="73">
        <v>17</v>
      </c>
      <c r="J737" s="73">
        <v>43923654</v>
      </c>
      <c r="K737" s="73" t="s">
        <v>762</v>
      </c>
      <c r="L737" s="73">
        <v>1</v>
      </c>
      <c r="M737" s="73" t="s">
        <v>175</v>
      </c>
      <c r="N737" s="73">
        <v>12</v>
      </c>
      <c r="O737" s="73" t="s">
        <v>172</v>
      </c>
    </row>
    <row r="738" spans="1:15" x14ac:dyDescent="0.15">
      <c r="A738" s="73" t="s">
        <v>821</v>
      </c>
      <c r="B738" s="73" t="s">
        <v>759</v>
      </c>
      <c r="C738" s="73" t="s">
        <v>768</v>
      </c>
      <c r="D738" s="73" t="s">
        <v>765</v>
      </c>
      <c r="E738" s="73" t="s">
        <v>147</v>
      </c>
      <c r="F738" s="73">
        <v>6.2272942238005098E-3</v>
      </c>
      <c r="G738" s="73">
        <v>-2.7847211948445101</v>
      </c>
      <c r="H738" s="73">
        <v>1.3170371430266401E-2</v>
      </c>
      <c r="I738" s="73">
        <v>17</v>
      </c>
      <c r="J738" s="73">
        <v>43923654</v>
      </c>
      <c r="K738" s="73" t="s">
        <v>766</v>
      </c>
      <c r="L738" s="73">
        <v>1</v>
      </c>
      <c r="M738" s="73" t="s">
        <v>175</v>
      </c>
      <c r="N738" s="73">
        <v>12</v>
      </c>
      <c r="O738" s="73" t="s">
        <v>172</v>
      </c>
    </row>
    <row r="739" spans="1:15" x14ac:dyDescent="0.15">
      <c r="A739" s="73" t="s">
        <v>821</v>
      </c>
      <c r="B739" s="73" t="s">
        <v>794</v>
      </c>
      <c r="C739" s="73" t="s">
        <v>803</v>
      </c>
      <c r="D739" s="73" t="s">
        <v>771</v>
      </c>
      <c r="E739" s="73" t="s">
        <v>27</v>
      </c>
      <c r="F739" s="76">
        <v>3.1774599999999998E-26</v>
      </c>
      <c r="G739" s="73">
        <v>1.1295200000000001</v>
      </c>
      <c r="H739" s="76">
        <v>2.1304900000000001E-20</v>
      </c>
      <c r="I739" s="73">
        <v>17</v>
      </c>
      <c r="J739" s="73">
        <v>43923654</v>
      </c>
      <c r="K739" s="73" t="s">
        <v>772</v>
      </c>
      <c r="L739" s="73">
        <v>1</v>
      </c>
      <c r="M739" s="73" t="s">
        <v>175</v>
      </c>
      <c r="N739" s="73">
        <v>12</v>
      </c>
      <c r="O739" s="73" t="s">
        <v>172</v>
      </c>
    </row>
    <row r="740" spans="1:15" x14ac:dyDescent="0.15">
      <c r="A740" s="73" t="s">
        <v>821</v>
      </c>
      <c r="B740" s="73" t="s">
        <v>794</v>
      </c>
      <c r="C740" s="73" t="s">
        <v>803</v>
      </c>
      <c r="D740" s="73" t="s">
        <v>791</v>
      </c>
      <c r="E740" s="73" t="s">
        <v>27</v>
      </c>
      <c r="F740" s="76">
        <v>9.0455899999999996E-6</v>
      </c>
      <c r="G740" s="73">
        <v>0.37080000000000002</v>
      </c>
      <c r="H740" s="73">
        <v>2.24603E-3</v>
      </c>
      <c r="I740" s="73">
        <v>17</v>
      </c>
      <c r="J740" s="73">
        <v>43923654</v>
      </c>
      <c r="K740" s="73" t="s">
        <v>172</v>
      </c>
      <c r="L740" s="73">
        <v>1</v>
      </c>
      <c r="M740" s="73" t="s">
        <v>175</v>
      </c>
      <c r="N740" s="73">
        <v>12</v>
      </c>
      <c r="O740" s="73" t="s">
        <v>172</v>
      </c>
    </row>
    <row r="741" spans="1:15" x14ac:dyDescent="0.15">
      <c r="A741" s="73" t="s">
        <v>821</v>
      </c>
      <c r="B741" s="73" t="s">
        <v>759</v>
      </c>
      <c r="C741" s="73" t="s">
        <v>768</v>
      </c>
      <c r="D741" s="73" t="s">
        <v>761</v>
      </c>
      <c r="E741" s="73" t="s">
        <v>147</v>
      </c>
      <c r="F741" s="76">
        <v>1.18300306632928E-12</v>
      </c>
      <c r="G741" s="73">
        <v>7.94478552443627</v>
      </c>
      <c r="H741" s="76">
        <v>3.3572794512955899E-12</v>
      </c>
      <c r="I741" s="73">
        <v>17</v>
      </c>
      <c r="J741" s="73">
        <v>43923654</v>
      </c>
      <c r="K741" s="73" t="s">
        <v>762</v>
      </c>
      <c r="L741" s="73">
        <v>1</v>
      </c>
      <c r="M741" s="73" t="s">
        <v>175</v>
      </c>
      <c r="N741" s="73">
        <v>12</v>
      </c>
      <c r="O741" s="73" t="s">
        <v>172</v>
      </c>
    </row>
    <row r="742" spans="1:15" x14ac:dyDescent="0.15">
      <c r="A742" s="73" t="s">
        <v>821</v>
      </c>
      <c r="B742" s="73" t="s">
        <v>794</v>
      </c>
      <c r="C742" s="73" t="s">
        <v>799</v>
      </c>
      <c r="D742" s="73" t="s">
        <v>771</v>
      </c>
      <c r="E742" s="73" t="s">
        <v>27</v>
      </c>
      <c r="F742" s="76">
        <v>8.2477700000000006E-33</v>
      </c>
      <c r="G742" s="73">
        <v>1.1078600000000001</v>
      </c>
      <c r="H742" s="76">
        <v>8.4096700000000006E-27</v>
      </c>
      <c r="I742" s="73">
        <v>17</v>
      </c>
      <c r="J742" s="73">
        <v>43923654</v>
      </c>
      <c r="K742" s="73" t="s">
        <v>772</v>
      </c>
      <c r="L742" s="73">
        <v>1</v>
      </c>
      <c r="M742" s="73" t="s">
        <v>175</v>
      </c>
      <c r="N742" s="73">
        <v>12</v>
      </c>
      <c r="O742" s="73" t="s">
        <v>172</v>
      </c>
    </row>
    <row r="743" spans="1:15" x14ac:dyDescent="0.15">
      <c r="A743" s="73" t="s">
        <v>821</v>
      </c>
      <c r="B743" s="73" t="s">
        <v>794</v>
      </c>
      <c r="C743" s="73" t="s">
        <v>799</v>
      </c>
      <c r="D743" s="73" t="s">
        <v>785</v>
      </c>
      <c r="E743" s="73" t="s">
        <v>27</v>
      </c>
      <c r="F743" s="76">
        <v>1.27275E-5</v>
      </c>
      <c r="G743" s="73">
        <v>0.353543</v>
      </c>
      <c r="H743" s="76">
        <v>1.08545E-9</v>
      </c>
      <c r="I743" s="73">
        <v>17</v>
      </c>
      <c r="J743" s="73">
        <v>43923654</v>
      </c>
      <c r="K743" s="73" t="s">
        <v>203</v>
      </c>
      <c r="L743" s="73">
        <v>1</v>
      </c>
      <c r="M743" s="73" t="s">
        <v>175</v>
      </c>
      <c r="N743" s="73">
        <v>12</v>
      </c>
      <c r="O743" s="73" t="s">
        <v>172</v>
      </c>
    </row>
    <row r="744" spans="1:15" x14ac:dyDescent="0.15">
      <c r="A744" s="73" t="s">
        <v>821</v>
      </c>
      <c r="B744" s="73" t="s">
        <v>763</v>
      </c>
      <c r="C744" s="73" t="s">
        <v>786</v>
      </c>
      <c r="D744" s="73" t="s">
        <v>815</v>
      </c>
      <c r="E744" s="73" t="s">
        <v>27</v>
      </c>
      <c r="F744" s="73" t="s">
        <v>147</v>
      </c>
      <c r="G744" s="73">
        <v>1</v>
      </c>
      <c r="H744" s="73">
        <v>8.9999999999999993E-3</v>
      </c>
      <c r="I744" s="73">
        <v>17</v>
      </c>
      <c r="J744" s="73">
        <v>43923654</v>
      </c>
      <c r="K744" s="73" t="s">
        <v>816</v>
      </c>
      <c r="L744" s="73">
        <v>1</v>
      </c>
      <c r="M744" s="73" t="s">
        <v>175</v>
      </c>
      <c r="N744" s="73">
        <v>12</v>
      </c>
      <c r="O744" s="73" t="s">
        <v>172</v>
      </c>
    </row>
    <row r="745" spans="1:15" x14ac:dyDescent="0.15">
      <c r="A745" s="73" t="s">
        <v>821</v>
      </c>
      <c r="B745" s="73" t="s">
        <v>794</v>
      </c>
      <c r="C745" s="73" t="s">
        <v>805</v>
      </c>
      <c r="D745" s="73" t="s">
        <v>792</v>
      </c>
      <c r="E745" s="73" t="s">
        <v>27</v>
      </c>
      <c r="F745" s="76">
        <v>2.8219999999999998E-6</v>
      </c>
      <c r="G745" s="73">
        <v>0.31792900000000002</v>
      </c>
      <c r="H745" s="73">
        <v>1.8635599999999999E-4</v>
      </c>
      <c r="I745" s="73">
        <v>17</v>
      </c>
      <c r="J745" s="73">
        <v>43923654</v>
      </c>
      <c r="K745" s="73" t="s">
        <v>161</v>
      </c>
      <c r="L745" s="73">
        <v>1</v>
      </c>
      <c r="M745" s="73" t="s">
        <v>175</v>
      </c>
      <c r="N745" s="73">
        <v>12</v>
      </c>
      <c r="O745" s="73" t="s">
        <v>172</v>
      </c>
    </row>
    <row r="746" spans="1:15" x14ac:dyDescent="0.15">
      <c r="A746" s="73" t="s">
        <v>821</v>
      </c>
      <c r="B746" s="73" t="s">
        <v>794</v>
      </c>
      <c r="C746" s="73" t="s">
        <v>795</v>
      </c>
      <c r="D746" s="73" t="s">
        <v>797</v>
      </c>
      <c r="E746" s="73" t="s">
        <v>27</v>
      </c>
      <c r="F746" s="76">
        <v>5.4888199999999996E-40</v>
      </c>
      <c r="G746" s="73">
        <v>-1.0217000000000001</v>
      </c>
      <c r="H746" s="76">
        <v>8.7956800000000003E-35</v>
      </c>
      <c r="I746" s="73">
        <v>17</v>
      </c>
      <c r="J746" s="73">
        <v>43923654</v>
      </c>
      <c r="K746" s="73" t="s">
        <v>798</v>
      </c>
      <c r="L746" s="73">
        <v>1</v>
      </c>
      <c r="M746" s="73" t="s">
        <v>175</v>
      </c>
      <c r="N746" s="73">
        <v>12</v>
      </c>
      <c r="O746" s="73" t="s">
        <v>172</v>
      </c>
    </row>
    <row r="747" spans="1:15" x14ac:dyDescent="0.15">
      <c r="A747" s="73" t="s">
        <v>821</v>
      </c>
      <c r="B747" s="73" t="s">
        <v>794</v>
      </c>
      <c r="C747" s="73" t="s">
        <v>803</v>
      </c>
      <c r="D747" s="73" t="s">
        <v>761</v>
      </c>
      <c r="E747" s="73" t="s">
        <v>27</v>
      </c>
      <c r="F747" s="76">
        <v>4.3104699999999997E-35</v>
      </c>
      <c r="G747" s="73">
        <v>1.23549</v>
      </c>
      <c r="H747" s="76">
        <v>1.9458100000000001E-30</v>
      </c>
      <c r="I747" s="73">
        <v>17</v>
      </c>
      <c r="J747" s="73">
        <v>43923654</v>
      </c>
      <c r="K747" s="73" t="s">
        <v>762</v>
      </c>
      <c r="L747" s="73">
        <v>1</v>
      </c>
      <c r="M747" s="73" t="s">
        <v>175</v>
      </c>
      <c r="N747" s="73">
        <v>12</v>
      </c>
      <c r="O747" s="73" t="s">
        <v>172</v>
      </c>
    </row>
    <row r="748" spans="1:15" x14ac:dyDescent="0.15">
      <c r="A748" s="73" t="s">
        <v>821</v>
      </c>
      <c r="B748" s="73" t="s">
        <v>794</v>
      </c>
      <c r="C748" s="73" t="s">
        <v>796</v>
      </c>
      <c r="D748" s="73" t="s">
        <v>761</v>
      </c>
      <c r="E748" s="73" t="s">
        <v>27</v>
      </c>
      <c r="F748" s="76">
        <v>1.15821E-29</v>
      </c>
      <c r="G748" s="73">
        <v>1.2255199999999999</v>
      </c>
      <c r="H748" s="76">
        <v>2.2059899999999999E-23</v>
      </c>
      <c r="I748" s="73">
        <v>17</v>
      </c>
      <c r="J748" s="73">
        <v>43923654</v>
      </c>
      <c r="K748" s="73" t="s">
        <v>762</v>
      </c>
      <c r="L748" s="73">
        <v>1</v>
      </c>
      <c r="M748" s="73" t="s">
        <v>175</v>
      </c>
      <c r="N748" s="73">
        <v>12</v>
      </c>
      <c r="O748" s="73" t="s">
        <v>172</v>
      </c>
    </row>
    <row r="749" spans="1:15" x14ac:dyDescent="0.15">
      <c r="A749" s="73" t="s">
        <v>821</v>
      </c>
      <c r="B749" s="73" t="s">
        <v>759</v>
      </c>
      <c r="C749" s="73" t="s">
        <v>776</v>
      </c>
      <c r="D749" s="73" t="s">
        <v>765</v>
      </c>
      <c r="E749" s="73" t="s">
        <v>147</v>
      </c>
      <c r="F749" s="76">
        <v>1.8874129442745499E-11</v>
      </c>
      <c r="G749" s="73">
        <v>7.5795445962371701</v>
      </c>
      <c r="H749" s="76">
        <v>5.1829150414293802E-11</v>
      </c>
      <c r="I749" s="73">
        <v>17</v>
      </c>
      <c r="J749" s="73">
        <v>43923654</v>
      </c>
      <c r="K749" s="73" t="s">
        <v>766</v>
      </c>
      <c r="L749" s="73">
        <v>1</v>
      </c>
      <c r="M749" s="73" t="s">
        <v>175</v>
      </c>
      <c r="N749" s="73">
        <v>12</v>
      </c>
      <c r="O749" s="73" t="s">
        <v>172</v>
      </c>
    </row>
    <row r="750" spans="1:15" x14ac:dyDescent="0.15">
      <c r="A750" s="73" t="s">
        <v>821</v>
      </c>
      <c r="B750" s="73" t="s">
        <v>759</v>
      </c>
      <c r="C750" s="73" t="s">
        <v>767</v>
      </c>
      <c r="D750" s="73" t="s">
        <v>761</v>
      </c>
      <c r="E750" s="73" t="s">
        <v>147</v>
      </c>
      <c r="F750" s="76">
        <v>1.21086795404778E-6</v>
      </c>
      <c r="G750" s="73">
        <v>5.09476695089689</v>
      </c>
      <c r="H750" s="76">
        <v>3.1396405995619199E-6</v>
      </c>
      <c r="I750" s="73">
        <v>17</v>
      </c>
      <c r="J750" s="73">
        <v>43923654</v>
      </c>
      <c r="K750" s="73" t="s">
        <v>762</v>
      </c>
      <c r="L750" s="73">
        <v>1</v>
      </c>
      <c r="M750" s="73" t="s">
        <v>175</v>
      </c>
      <c r="N750" s="73">
        <v>12</v>
      </c>
      <c r="O750" s="73" t="s">
        <v>172</v>
      </c>
    </row>
    <row r="751" spans="1:15" x14ac:dyDescent="0.15">
      <c r="A751" s="73" t="s">
        <v>821</v>
      </c>
      <c r="B751" s="73" t="s">
        <v>794</v>
      </c>
      <c r="C751" s="73" t="s">
        <v>807</v>
      </c>
      <c r="D751" s="73" t="s">
        <v>778</v>
      </c>
      <c r="E751" s="73" t="s">
        <v>27</v>
      </c>
      <c r="F751" s="76">
        <v>7.1935400000000004E-10</v>
      </c>
      <c r="G751" s="73">
        <v>0.90800499999999995</v>
      </c>
      <c r="H751" s="76">
        <v>1.09702E-10</v>
      </c>
      <c r="I751" s="73">
        <v>17</v>
      </c>
      <c r="J751" s="73">
        <v>43923654</v>
      </c>
      <c r="K751" s="73" t="s">
        <v>779</v>
      </c>
      <c r="L751" s="73">
        <v>1</v>
      </c>
      <c r="M751" s="73" t="s">
        <v>175</v>
      </c>
      <c r="N751" s="73">
        <v>12</v>
      </c>
      <c r="O751" s="73" t="s">
        <v>172</v>
      </c>
    </row>
    <row r="752" spans="1:15" x14ac:dyDescent="0.15">
      <c r="A752" s="73" t="s">
        <v>821</v>
      </c>
      <c r="B752" s="73" t="s">
        <v>794</v>
      </c>
      <c r="C752" s="73" t="s">
        <v>801</v>
      </c>
      <c r="D752" s="73" t="s">
        <v>771</v>
      </c>
      <c r="E752" s="73" t="s">
        <v>27</v>
      </c>
      <c r="F752" s="76">
        <v>3.7547100000000001E-10</v>
      </c>
      <c r="G752" s="73">
        <v>0.68339899999999998</v>
      </c>
      <c r="H752" s="76">
        <v>5.4461999999999996E-7</v>
      </c>
      <c r="I752" s="73">
        <v>17</v>
      </c>
      <c r="J752" s="73">
        <v>43923654</v>
      </c>
      <c r="K752" s="73" t="s">
        <v>772</v>
      </c>
      <c r="L752" s="73">
        <v>1</v>
      </c>
      <c r="M752" s="73" t="s">
        <v>175</v>
      </c>
      <c r="N752" s="73">
        <v>12</v>
      </c>
      <c r="O752" s="73" t="s">
        <v>172</v>
      </c>
    </row>
    <row r="753" spans="1:15" x14ac:dyDescent="0.15">
      <c r="A753" s="73" t="s">
        <v>821</v>
      </c>
      <c r="B753" s="73" t="s">
        <v>759</v>
      </c>
      <c r="C753" s="73" t="s">
        <v>782</v>
      </c>
      <c r="D753" s="73" t="s">
        <v>785</v>
      </c>
      <c r="E753" s="73" t="s">
        <v>147</v>
      </c>
      <c r="F753" s="73">
        <v>2.6246579333227302E-3</v>
      </c>
      <c r="G753" s="73">
        <v>-3.0717472007281099</v>
      </c>
      <c r="H753" s="73">
        <v>1.50664304087704E-2</v>
      </c>
      <c r="I753" s="73">
        <v>17</v>
      </c>
      <c r="J753" s="73">
        <v>43923654</v>
      </c>
      <c r="K753" s="73" t="s">
        <v>203</v>
      </c>
      <c r="L753" s="73">
        <v>1</v>
      </c>
      <c r="M753" s="73" t="s">
        <v>175</v>
      </c>
      <c r="N753" s="73">
        <v>12</v>
      </c>
      <c r="O753" s="73" t="s">
        <v>172</v>
      </c>
    </row>
    <row r="754" spans="1:15" x14ac:dyDescent="0.15">
      <c r="A754" s="73" t="s">
        <v>821</v>
      </c>
      <c r="B754" s="73" t="s">
        <v>759</v>
      </c>
      <c r="C754" s="73" t="s">
        <v>782</v>
      </c>
      <c r="D754" s="73" t="s">
        <v>761</v>
      </c>
      <c r="E754" s="73" t="s">
        <v>147</v>
      </c>
      <c r="F754" s="76">
        <v>8.4430389699737505E-13</v>
      </c>
      <c r="G754" s="73">
        <v>7.99319246803719</v>
      </c>
      <c r="H754" s="76">
        <v>2.2033051450057701E-12</v>
      </c>
      <c r="I754" s="73">
        <v>17</v>
      </c>
      <c r="J754" s="73">
        <v>43923654</v>
      </c>
      <c r="K754" s="73" t="s">
        <v>762</v>
      </c>
      <c r="L754" s="73">
        <v>1</v>
      </c>
      <c r="M754" s="73" t="s">
        <v>175</v>
      </c>
      <c r="N754" s="73">
        <v>12</v>
      </c>
      <c r="O754" s="73" t="s">
        <v>172</v>
      </c>
    </row>
    <row r="755" spans="1:15" x14ac:dyDescent="0.15">
      <c r="A755" s="73" t="s">
        <v>821</v>
      </c>
      <c r="B755" s="73" t="s">
        <v>794</v>
      </c>
      <c r="C755" s="73" t="s">
        <v>800</v>
      </c>
      <c r="D755" s="73" t="s">
        <v>771</v>
      </c>
      <c r="E755" s="73" t="s">
        <v>27</v>
      </c>
      <c r="F755" s="76">
        <v>2.1585499999999999E-12</v>
      </c>
      <c r="G755" s="73">
        <v>0.77659400000000001</v>
      </c>
      <c r="H755" s="76">
        <v>8.9867900000000006E-9</v>
      </c>
      <c r="I755" s="73">
        <v>17</v>
      </c>
      <c r="J755" s="73">
        <v>43923654</v>
      </c>
      <c r="K755" s="73" t="s">
        <v>772</v>
      </c>
      <c r="L755" s="73">
        <v>1</v>
      </c>
      <c r="M755" s="73" t="s">
        <v>175</v>
      </c>
      <c r="N755" s="73">
        <v>12</v>
      </c>
      <c r="O755" s="73" t="s">
        <v>172</v>
      </c>
    </row>
    <row r="756" spans="1:15" x14ac:dyDescent="0.15">
      <c r="A756" s="73" t="s">
        <v>821</v>
      </c>
      <c r="B756" s="73" t="s">
        <v>763</v>
      </c>
      <c r="C756" s="73" t="s">
        <v>777</v>
      </c>
      <c r="D756" s="73" t="s">
        <v>778</v>
      </c>
      <c r="E756" s="73" t="s">
        <v>27</v>
      </c>
      <c r="F756" s="73" t="s">
        <v>147</v>
      </c>
      <c r="G756" s="73">
        <v>1</v>
      </c>
      <c r="H756" s="73">
        <v>8.9999999999999993E-3</v>
      </c>
      <c r="I756" s="73">
        <v>17</v>
      </c>
      <c r="J756" s="73">
        <v>43923654</v>
      </c>
      <c r="K756" s="73" t="s">
        <v>779</v>
      </c>
      <c r="L756" s="73">
        <v>1</v>
      </c>
      <c r="M756" s="73" t="s">
        <v>175</v>
      </c>
      <c r="N756" s="73">
        <v>12</v>
      </c>
      <c r="O756" s="73" t="s">
        <v>172</v>
      </c>
    </row>
    <row r="757" spans="1:15" x14ac:dyDescent="0.15">
      <c r="A757" s="73" t="s">
        <v>821</v>
      </c>
      <c r="B757" s="73" t="s">
        <v>763</v>
      </c>
      <c r="C757" s="73" t="s">
        <v>777</v>
      </c>
      <c r="D757" s="73" t="s">
        <v>765</v>
      </c>
      <c r="E757" s="73" t="s">
        <v>27</v>
      </c>
      <c r="F757" s="73" t="s">
        <v>147</v>
      </c>
      <c r="G757" s="73">
        <v>1</v>
      </c>
      <c r="H757" s="73">
        <v>8.9999999999999993E-3</v>
      </c>
      <c r="I757" s="73">
        <v>17</v>
      </c>
      <c r="J757" s="73">
        <v>43923654</v>
      </c>
      <c r="K757" s="73" t="s">
        <v>766</v>
      </c>
      <c r="L757" s="73">
        <v>1</v>
      </c>
      <c r="M757" s="73" t="s">
        <v>175</v>
      </c>
      <c r="N757" s="73">
        <v>12</v>
      </c>
      <c r="O757" s="73" t="s">
        <v>172</v>
      </c>
    </row>
    <row r="758" spans="1:15" x14ac:dyDescent="0.15">
      <c r="A758" s="73" t="s">
        <v>821</v>
      </c>
      <c r="B758" s="73" t="s">
        <v>794</v>
      </c>
      <c r="C758" s="73" t="s">
        <v>801</v>
      </c>
      <c r="D758" s="73" t="s">
        <v>761</v>
      </c>
      <c r="E758" s="73" t="s">
        <v>27</v>
      </c>
      <c r="F758" s="76">
        <v>9.3483799999999992E-34</v>
      </c>
      <c r="G758" s="73">
        <v>1.19171</v>
      </c>
      <c r="H758" s="76">
        <v>1.29741E-27</v>
      </c>
      <c r="I758" s="73">
        <v>17</v>
      </c>
      <c r="J758" s="73">
        <v>43923654</v>
      </c>
      <c r="K758" s="73" t="s">
        <v>762</v>
      </c>
      <c r="L758" s="73">
        <v>1</v>
      </c>
      <c r="M758" s="73" t="s">
        <v>175</v>
      </c>
      <c r="N758" s="73">
        <v>12</v>
      </c>
      <c r="O758" s="73" t="s">
        <v>172</v>
      </c>
    </row>
    <row r="759" spans="1:15" x14ac:dyDescent="0.15">
      <c r="A759" s="73" t="s">
        <v>821</v>
      </c>
      <c r="B759" s="73" t="s">
        <v>763</v>
      </c>
      <c r="C759" s="73" t="s">
        <v>786</v>
      </c>
      <c r="D759" s="73" t="s">
        <v>761</v>
      </c>
      <c r="E759" s="73" t="s">
        <v>27</v>
      </c>
      <c r="F759" s="73" t="s">
        <v>147</v>
      </c>
      <c r="G759" s="73">
        <v>1</v>
      </c>
      <c r="H759" s="73">
        <v>8.9999999999999993E-3</v>
      </c>
      <c r="I759" s="73">
        <v>17</v>
      </c>
      <c r="J759" s="73">
        <v>43923654</v>
      </c>
      <c r="K759" s="73" t="s">
        <v>762</v>
      </c>
      <c r="L759" s="73">
        <v>1</v>
      </c>
      <c r="M759" s="73" t="s">
        <v>175</v>
      </c>
      <c r="N759" s="73">
        <v>12</v>
      </c>
      <c r="O759" s="73" t="s">
        <v>172</v>
      </c>
    </row>
    <row r="760" spans="1:15" x14ac:dyDescent="0.15">
      <c r="A760" s="73" t="s">
        <v>821</v>
      </c>
      <c r="B760" s="73" t="s">
        <v>759</v>
      </c>
      <c r="C760" s="73" t="s">
        <v>774</v>
      </c>
      <c r="D760" s="73" t="s">
        <v>761</v>
      </c>
      <c r="E760" s="73" t="s">
        <v>147</v>
      </c>
      <c r="F760" s="76">
        <v>4.1874330629857899E-12</v>
      </c>
      <c r="G760" s="73">
        <v>7.6709144613436502</v>
      </c>
      <c r="H760" s="76">
        <v>1.17569830145622E-11</v>
      </c>
      <c r="I760" s="73">
        <v>17</v>
      </c>
      <c r="J760" s="73">
        <v>43923654</v>
      </c>
      <c r="K760" s="73" t="s">
        <v>762</v>
      </c>
      <c r="L760" s="73">
        <v>1</v>
      </c>
      <c r="M760" s="73" t="s">
        <v>175</v>
      </c>
      <c r="N760" s="73">
        <v>12</v>
      </c>
      <c r="O760" s="73" t="s">
        <v>172</v>
      </c>
    </row>
    <row r="761" spans="1:15" x14ac:dyDescent="0.15">
      <c r="A761" s="73" t="s">
        <v>821</v>
      </c>
      <c r="B761" s="73" t="s">
        <v>759</v>
      </c>
      <c r="C761" s="73" t="s">
        <v>767</v>
      </c>
      <c r="D761" s="73" t="s">
        <v>761</v>
      </c>
      <c r="E761" s="73" t="s">
        <v>147</v>
      </c>
      <c r="F761" s="73">
        <v>4.1793660088032701E-3</v>
      </c>
      <c r="G761" s="73">
        <v>-2.9162435066476302</v>
      </c>
      <c r="H761" s="73">
        <v>9.5537088305657804E-3</v>
      </c>
      <c r="I761" s="73">
        <v>17</v>
      </c>
      <c r="J761" s="73">
        <v>43923654</v>
      </c>
      <c r="K761" s="73" t="s">
        <v>762</v>
      </c>
      <c r="L761" s="73">
        <v>1</v>
      </c>
      <c r="M761" s="73" t="s">
        <v>175</v>
      </c>
      <c r="N761" s="73">
        <v>12</v>
      </c>
      <c r="O761" s="73" t="s">
        <v>172</v>
      </c>
    </row>
    <row r="762" spans="1:15" x14ac:dyDescent="0.15">
      <c r="A762" s="73" t="s">
        <v>821</v>
      </c>
      <c r="B762" s="73" t="s">
        <v>794</v>
      </c>
      <c r="C762" s="73" t="s">
        <v>805</v>
      </c>
      <c r="D762" s="73" t="s">
        <v>761</v>
      </c>
      <c r="E762" s="73" t="s">
        <v>27</v>
      </c>
      <c r="F762" s="76">
        <v>6.7551499999999999E-42</v>
      </c>
      <c r="G762" s="73">
        <v>1.20536</v>
      </c>
      <c r="H762" s="76">
        <v>4.81353E-35</v>
      </c>
      <c r="I762" s="73">
        <v>17</v>
      </c>
      <c r="J762" s="73">
        <v>43923654</v>
      </c>
      <c r="K762" s="73" t="s">
        <v>762</v>
      </c>
      <c r="L762" s="73">
        <v>1</v>
      </c>
      <c r="M762" s="73" t="s">
        <v>175</v>
      </c>
      <c r="N762" s="73">
        <v>12</v>
      </c>
      <c r="O762" s="73" t="s">
        <v>172</v>
      </c>
    </row>
    <row r="763" spans="1:15" x14ac:dyDescent="0.15">
      <c r="A763" s="73" t="s">
        <v>821</v>
      </c>
      <c r="B763" s="73" t="s">
        <v>759</v>
      </c>
      <c r="C763" s="73" t="s">
        <v>784</v>
      </c>
      <c r="D763" s="73" t="s">
        <v>790</v>
      </c>
      <c r="E763" s="73" t="s">
        <v>147</v>
      </c>
      <c r="F763" s="73">
        <v>2.8262938014814699E-2</v>
      </c>
      <c r="G763" s="73">
        <v>-2.21940442080898</v>
      </c>
      <c r="H763" s="73">
        <v>4.8151299262692897E-2</v>
      </c>
      <c r="I763" s="73">
        <v>17</v>
      </c>
      <c r="J763" s="73">
        <v>43923654</v>
      </c>
      <c r="K763" s="73" t="s">
        <v>199</v>
      </c>
      <c r="L763" s="73">
        <v>1</v>
      </c>
      <c r="M763" s="73" t="s">
        <v>175</v>
      </c>
      <c r="N763" s="73">
        <v>12</v>
      </c>
      <c r="O763" s="73" t="s">
        <v>172</v>
      </c>
    </row>
    <row r="764" spans="1:15" x14ac:dyDescent="0.15">
      <c r="A764" s="73" t="s">
        <v>821</v>
      </c>
      <c r="B764" s="73" t="s">
        <v>763</v>
      </c>
      <c r="C764" s="73" t="s">
        <v>777</v>
      </c>
      <c r="D764" s="73" t="s">
        <v>771</v>
      </c>
      <c r="E764" s="73" t="s">
        <v>27</v>
      </c>
      <c r="F764" s="73" t="s">
        <v>147</v>
      </c>
      <c r="G764" s="73">
        <v>1</v>
      </c>
      <c r="H764" s="73">
        <v>8.9999999999999993E-3</v>
      </c>
      <c r="I764" s="73">
        <v>17</v>
      </c>
      <c r="J764" s="73">
        <v>43923654</v>
      </c>
      <c r="K764" s="73" t="s">
        <v>772</v>
      </c>
      <c r="L764" s="73">
        <v>1</v>
      </c>
      <c r="M764" s="73" t="s">
        <v>175</v>
      </c>
      <c r="N764" s="73">
        <v>12</v>
      </c>
      <c r="O764" s="73" t="s">
        <v>172</v>
      </c>
    </row>
    <row r="765" spans="1:15" x14ac:dyDescent="0.15">
      <c r="A765" s="73" t="s">
        <v>821</v>
      </c>
      <c r="B765" s="73" t="s">
        <v>759</v>
      </c>
      <c r="C765" s="73" t="s">
        <v>781</v>
      </c>
      <c r="D765" s="73" t="s">
        <v>765</v>
      </c>
      <c r="E765" s="73" t="s">
        <v>147</v>
      </c>
      <c r="F765" s="76">
        <v>9.28444135284638E-8</v>
      </c>
      <c r="G765" s="73">
        <v>5.66670070267869</v>
      </c>
      <c r="H765" s="76">
        <v>2.50842060975799E-7</v>
      </c>
      <c r="I765" s="73">
        <v>17</v>
      </c>
      <c r="J765" s="73">
        <v>43923654</v>
      </c>
      <c r="K765" s="73" t="s">
        <v>766</v>
      </c>
      <c r="L765" s="73">
        <v>1</v>
      </c>
      <c r="M765" s="73" t="s">
        <v>175</v>
      </c>
      <c r="N765" s="73">
        <v>12</v>
      </c>
      <c r="O765" s="73" t="s">
        <v>172</v>
      </c>
    </row>
    <row r="766" spans="1:15" x14ac:dyDescent="0.15">
      <c r="A766" s="73" t="s">
        <v>821</v>
      </c>
      <c r="B766" s="73" t="s">
        <v>794</v>
      </c>
      <c r="C766" s="73" t="s">
        <v>795</v>
      </c>
      <c r="D766" s="73" t="s">
        <v>813</v>
      </c>
      <c r="E766" s="73" t="s">
        <v>27</v>
      </c>
      <c r="F766" s="73">
        <v>1.7186600000000001E-4</v>
      </c>
      <c r="G766" s="73">
        <v>-0.14865</v>
      </c>
      <c r="H766" s="76">
        <v>2.1445899999999999E-10</v>
      </c>
      <c r="I766" s="73">
        <v>17</v>
      </c>
      <c r="J766" s="73">
        <v>43923654</v>
      </c>
      <c r="K766" s="73" t="s">
        <v>814</v>
      </c>
      <c r="L766" s="73">
        <v>1</v>
      </c>
      <c r="M766" s="73" t="s">
        <v>175</v>
      </c>
      <c r="N766" s="73">
        <v>12</v>
      </c>
      <c r="O766" s="73" t="s">
        <v>172</v>
      </c>
    </row>
    <row r="767" spans="1:15" x14ac:dyDescent="0.15">
      <c r="A767" s="73" t="s">
        <v>821</v>
      </c>
      <c r="B767" s="73" t="s">
        <v>794</v>
      </c>
      <c r="C767" s="73" t="s">
        <v>817</v>
      </c>
      <c r="D767" s="73" t="s">
        <v>771</v>
      </c>
      <c r="E767" s="73" t="s">
        <v>27</v>
      </c>
      <c r="F767" s="76">
        <v>7.9387799999999997E-21</v>
      </c>
      <c r="G767" s="73">
        <v>1.0354000000000001</v>
      </c>
      <c r="H767" s="76">
        <v>2.1721199999999999E-16</v>
      </c>
      <c r="I767" s="73">
        <v>17</v>
      </c>
      <c r="J767" s="73">
        <v>43923654</v>
      </c>
      <c r="K767" s="73" t="s">
        <v>772</v>
      </c>
      <c r="L767" s="73">
        <v>1</v>
      </c>
      <c r="M767" s="73" t="s">
        <v>175</v>
      </c>
      <c r="N767" s="73">
        <v>12</v>
      </c>
      <c r="O767" s="73" t="s">
        <v>172</v>
      </c>
    </row>
    <row r="768" spans="1:15" x14ac:dyDescent="0.15">
      <c r="A768" s="73" t="s">
        <v>822</v>
      </c>
      <c r="B768" s="73" t="s">
        <v>759</v>
      </c>
      <c r="C768" s="73" t="s">
        <v>768</v>
      </c>
      <c r="D768" s="73" t="s">
        <v>785</v>
      </c>
      <c r="E768" s="73" t="s">
        <v>147</v>
      </c>
      <c r="F768" s="76">
        <v>1.1361934966350099E-6</v>
      </c>
      <c r="G768" s="73">
        <v>-5.12829179148624</v>
      </c>
      <c r="H768" s="76">
        <v>8.3863728205965204E-6</v>
      </c>
      <c r="I768" s="73">
        <v>17</v>
      </c>
      <c r="J768" s="73">
        <v>43923683</v>
      </c>
      <c r="K768" s="73" t="s">
        <v>203</v>
      </c>
      <c r="L768" s="73">
        <v>1</v>
      </c>
      <c r="M768" s="73" t="s">
        <v>177</v>
      </c>
      <c r="N768" s="73">
        <v>12</v>
      </c>
      <c r="O768" s="73" t="s">
        <v>172</v>
      </c>
    </row>
    <row r="769" spans="1:15" x14ac:dyDescent="0.15">
      <c r="A769" s="73" t="s">
        <v>822</v>
      </c>
      <c r="B769" s="73" t="s">
        <v>794</v>
      </c>
      <c r="C769" s="73" t="s">
        <v>801</v>
      </c>
      <c r="D769" s="73" t="s">
        <v>780</v>
      </c>
      <c r="E769" s="73" t="s">
        <v>29</v>
      </c>
      <c r="F769" s="76">
        <v>7.4457500000000003E-5</v>
      </c>
      <c r="G769" s="73">
        <v>-0.22973099999999999</v>
      </c>
      <c r="H769" s="73">
        <v>1.37363E-2</v>
      </c>
      <c r="I769" s="73">
        <v>17</v>
      </c>
      <c r="J769" s="73">
        <v>43923683</v>
      </c>
      <c r="K769" s="73" t="s">
        <v>165</v>
      </c>
      <c r="L769" s="73">
        <v>1</v>
      </c>
      <c r="M769" s="73" t="s">
        <v>177</v>
      </c>
      <c r="N769" s="73">
        <v>12</v>
      </c>
      <c r="O769" s="73" t="s">
        <v>172</v>
      </c>
    </row>
    <row r="770" spans="1:15" x14ac:dyDescent="0.15">
      <c r="A770" s="73" t="s">
        <v>822</v>
      </c>
      <c r="B770" s="73" t="s">
        <v>794</v>
      </c>
      <c r="C770" s="73" t="s">
        <v>805</v>
      </c>
      <c r="D770" s="73" t="s">
        <v>761</v>
      </c>
      <c r="E770" s="73" t="s">
        <v>29</v>
      </c>
      <c r="F770" s="76">
        <v>6.7551499999999999E-42</v>
      </c>
      <c r="G770" s="73">
        <v>1.20536</v>
      </c>
      <c r="H770" s="76">
        <v>4.81353E-35</v>
      </c>
      <c r="I770" s="73">
        <v>17</v>
      </c>
      <c r="J770" s="73">
        <v>43923683</v>
      </c>
      <c r="K770" s="73" t="s">
        <v>762</v>
      </c>
      <c r="L770" s="73">
        <v>1</v>
      </c>
      <c r="M770" s="73" t="s">
        <v>177</v>
      </c>
      <c r="N770" s="73">
        <v>12</v>
      </c>
      <c r="O770" s="73" t="s">
        <v>172</v>
      </c>
    </row>
    <row r="771" spans="1:15" x14ac:dyDescent="0.15">
      <c r="A771" s="73" t="s">
        <v>822</v>
      </c>
      <c r="B771" s="73" t="s">
        <v>759</v>
      </c>
      <c r="C771" s="73" t="s">
        <v>784</v>
      </c>
      <c r="D771" s="73" t="s">
        <v>765</v>
      </c>
      <c r="E771" s="73" t="s">
        <v>147</v>
      </c>
      <c r="F771" s="76">
        <v>4.1874330629857899E-12</v>
      </c>
      <c r="G771" s="73">
        <v>7.6709144613436502</v>
      </c>
      <c r="H771" s="76">
        <v>1.17569830145622E-11</v>
      </c>
      <c r="I771" s="73">
        <v>17</v>
      </c>
      <c r="J771" s="73">
        <v>43923683</v>
      </c>
      <c r="K771" s="73" t="s">
        <v>766</v>
      </c>
      <c r="L771" s="73">
        <v>1</v>
      </c>
      <c r="M771" s="73" t="s">
        <v>177</v>
      </c>
      <c r="N771" s="73">
        <v>12</v>
      </c>
      <c r="O771" s="73" t="s">
        <v>172</v>
      </c>
    </row>
    <row r="772" spans="1:15" x14ac:dyDescent="0.15">
      <c r="A772" s="73" t="s">
        <v>822</v>
      </c>
      <c r="B772" s="73" t="s">
        <v>759</v>
      </c>
      <c r="C772" s="73" t="s">
        <v>773</v>
      </c>
      <c r="D772" s="73" t="s">
        <v>788</v>
      </c>
      <c r="E772" s="73" t="s">
        <v>147</v>
      </c>
      <c r="F772" s="76">
        <v>2.4874105607182199E-5</v>
      </c>
      <c r="G772" s="73">
        <v>-4.3756576443714401</v>
      </c>
      <c r="H772" s="76">
        <v>5.1223479948505601E-5</v>
      </c>
      <c r="I772" s="73">
        <v>17</v>
      </c>
      <c r="J772" s="73">
        <v>43923683</v>
      </c>
      <c r="K772" s="73" t="s">
        <v>789</v>
      </c>
      <c r="L772" s="73">
        <v>1</v>
      </c>
      <c r="M772" s="73" t="s">
        <v>177</v>
      </c>
      <c r="N772" s="73">
        <v>12</v>
      </c>
      <c r="O772" s="73" t="s">
        <v>172</v>
      </c>
    </row>
    <row r="773" spans="1:15" x14ac:dyDescent="0.15">
      <c r="A773" s="73" t="s">
        <v>822</v>
      </c>
      <c r="B773" s="73" t="s">
        <v>794</v>
      </c>
      <c r="C773" s="73" t="s">
        <v>805</v>
      </c>
      <c r="D773" s="73" t="s">
        <v>792</v>
      </c>
      <c r="E773" s="73" t="s">
        <v>29</v>
      </c>
      <c r="F773" s="76">
        <v>2.8219999999999998E-6</v>
      </c>
      <c r="G773" s="73">
        <v>0.31792900000000002</v>
      </c>
      <c r="H773" s="73">
        <v>1.8635599999999999E-4</v>
      </c>
      <c r="I773" s="73">
        <v>17</v>
      </c>
      <c r="J773" s="73">
        <v>43923683</v>
      </c>
      <c r="K773" s="73" t="s">
        <v>161</v>
      </c>
      <c r="L773" s="73">
        <v>1</v>
      </c>
      <c r="M773" s="73" t="s">
        <v>177</v>
      </c>
      <c r="N773" s="73">
        <v>12</v>
      </c>
      <c r="O773" s="73" t="s">
        <v>172</v>
      </c>
    </row>
    <row r="774" spans="1:15" x14ac:dyDescent="0.15">
      <c r="A774" s="73" t="s">
        <v>822</v>
      </c>
      <c r="B774" s="73" t="s">
        <v>794</v>
      </c>
      <c r="C774" s="73" t="s">
        <v>803</v>
      </c>
      <c r="D774" s="73" t="s">
        <v>761</v>
      </c>
      <c r="E774" s="73" t="s">
        <v>29</v>
      </c>
      <c r="F774" s="76">
        <v>4.3104699999999997E-35</v>
      </c>
      <c r="G774" s="73">
        <v>1.23549</v>
      </c>
      <c r="H774" s="76">
        <v>1.9458100000000001E-30</v>
      </c>
      <c r="I774" s="73">
        <v>17</v>
      </c>
      <c r="J774" s="73">
        <v>43923683</v>
      </c>
      <c r="K774" s="73" t="s">
        <v>762</v>
      </c>
      <c r="L774" s="73">
        <v>1</v>
      </c>
      <c r="M774" s="73" t="s">
        <v>177</v>
      </c>
      <c r="N774" s="73">
        <v>12</v>
      </c>
      <c r="O774" s="73" t="s">
        <v>172</v>
      </c>
    </row>
    <row r="775" spans="1:15" x14ac:dyDescent="0.15">
      <c r="A775" s="73" t="s">
        <v>822</v>
      </c>
      <c r="B775" s="73" t="s">
        <v>794</v>
      </c>
      <c r="C775" s="73" t="s">
        <v>803</v>
      </c>
      <c r="D775" s="73" t="s">
        <v>791</v>
      </c>
      <c r="E775" s="73" t="s">
        <v>29</v>
      </c>
      <c r="F775" s="76">
        <v>9.0455899999999996E-6</v>
      </c>
      <c r="G775" s="73">
        <v>0.37080000000000002</v>
      </c>
      <c r="H775" s="73">
        <v>2.24603E-3</v>
      </c>
      <c r="I775" s="73">
        <v>17</v>
      </c>
      <c r="J775" s="73">
        <v>43923683</v>
      </c>
      <c r="K775" s="73" t="s">
        <v>172</v>
      </c>
      <c r="L775" s="73">
        <v>1</v>
      </c>
      <c r="M775" s="73" t="s">
        <v>177</v>
      </c>
      <c r="N775" s="73">
        <v>12</v>
      </c>
      <c r="O775" s="73" t="s">
        <v>172</v>
      </c>
    </row>
    <row r="776" spans="1:15" x14ac:dyDescent="0.15">
      <c r="A776" s="73" t="s">
        <v>822</v>
      </c>
      <c r="B776" s="73" t="s">
        <v>763</v>
      </c>
      <c r="C776" s="73" t="s">
        <v>777</v>
      </c>
      <c r="D776" s="73" t="s">
        <v>778</v>
      </c>
      <c r="E776" s="73" t="s">
        <v>29</v>
      </c>
      <c r="F776" s="73" t="s">
        <v>147</v>
      </c>
      <c r="G776" s="73">
        <v>1</v>
      </c>
      <c r="H776" s="73">
        <v>8.9999999999999993E-3</v>
      </c>
      <c r="I776" s="73">
        <v>17</v>
      </c>
      <c r="J776" s="73">
        <v>43923683</v>
      </c>
      <c r="K776" s="73" t="s">
        <v>779</v>
      </c>
      <c r="L776" s="73">
        <v>1</v>
      </c>
      <c r="M776" s="73" t="s">
        <v>177</v>
      </c>
      <c r="N776" s="73">
        <v>12</v>
      </c>
      <c r="O776" s="73" t="s">
        <v>172</v>
      </c>
    </row>
    <row r="777" spans="1:15" x14ac:dyDescent="0.15">
      <c r="A777" s="73" t="s">
        <v>822</v>
      </c>
      <c r="B777" s="73" t="s">
        <v>759</v>
      </c>
      <c r="C777" s="73" t="s">
        <v>760</v>
      </c>
      <c r="D777" s="73" t="s">
        <v>785</v>
      </c>
      <c r="E777" s="73" t="s">
        <v>147</v>
      </c>
      <c r="F777" s="73">
        <v>3.7975454209667299E-4</v>
      </c>
      <c r="G777" s="73">
        <v>-3.6600273025571299</v>
      </c>
      <c r="H777" s="73">
        <v>2.69014798515535E-3</v>
      </c>
      <c r="I777" s="73">
        <v>17</v>
      </c>
      <c r="J777" s="73">
        <v>43923683</v>
      </c>
      <c r="K777" s="73" t="s">
        <v>203</v>
      </c>
      <c r="L777" s="73">
        <v>1</v>
      </c>
      <c r="M777" s="73" t="s">
        <v>177</v>
      </c>
      <c r="N777" s="73">
        <v>12</v>
      </c>
      <c r="O777" s="73" t="s">
        <v>172</v>
      </c>
    </row>
    <row r="778" spans="1:15" x14ac:dyDescent="0.15">
      <c r="A778" s="73" t="s">
        <v>822</v>
      </c>
      <c r="B778" s="73" t="s">
        <v>794</v>
      </c>
      <c r="C778" s="73" t="s">
        <v>804</v>
      </c>
      <c r="D778" s="73" t="s">
        <v>778</v>
      </c>
      <c r="E778" s="73" t="s">
        <v>29</v>
      </c>
      <c r="F778" s="76">
        <v>2.0004999999999999E-8</v>
      </c>
      <c r="G778" s="73">
        <v>0.91418600000000005</v>
      </c>
      <c r="H778" s="76">
        <v>1.2136999999999999E-10</v>
      </c>
      <c r="I778" s="73">
        <v>17</v>
      </c>
      <c r="J778" s="73">
        <v>43923683</v>
      </c>
      <c r="K778" s="73" t="s">
        <v>779</v>
      </c>
      <c r="L778" s="73">
        <v>1</v>
      </c>
      <c r="M778" s="73" t="s">
        <v>177</v>
      </c>
      <c r="N778" s="73">
        <v>12</v>
      </c>
      <c r="O778" s="73" t="s">
        <v>172</v>
      </c>
    </row>
    <row r="779" spans="1:15" x14ac:dyDescent="0.15">
      <c r="A779" s="73" t="s">
        <v>822</v>
      </c>
      <c r="B779" s="73" t="s">
        <v>794</v>
      </c>
      <c r="C779" s="73" t="s">
        <v>806</v>
      </c>
      <c r="D779" s="73" t="s">
        <v>780</v>
      </c>
      <c r="E779" s="73" t="s">
        <v>29</v>
      </c>
      <c r="F779" s="76">
        <v>6.5744899999999995E-5</v>
      </c>
      <c r="G779" s="73">
        <v>-0.263963</v>
      </c>
      <c r="H779" s="73">
        <v>4.1038000000000003E-3</v>
      </c>
      <c r="I779" s="73">
        <v>17</v>
      </c>
      <c r="J779" s="73">
        <v>43923683</v>
      </c>
      <c r="K779" s="73" t="s">
        <v>165</v>
      </c>
      <c r="L779" s="73">
        <v>1</v>
      </c>
      <c r="M779" s="73" t="s">
        <v>177</v>
      </c>
      <c r="N779" s="73">
        <v>12</v>
      </c>
      <c r="O779" s="73" t="s">
        <v>172</v>
      </c>
    </row>
    <row r="780" spans="1:15" x14ac:dyDescent="0.15">
      <c r="A780" s="73" t="s">
        <v>822</v>
      </c>
      <c r="B780" s="73" t="s">
        <v>759</v>
      </c>
      <c r="C780" s="73" t="s">
        <v>773</v>
      </c>
      <c r="D780" s="73" t="s">
        <v>797</v>
      </c>
      <c r="E780" s="73" t="s">
        <v>147</v>
      </c>
      <c r="F780" s="73">
        <v>1.12517750863798E-3</v>
      </c>
      <c r="G780" s="73">
        <v>3.3326010423033199</v>
      </c>
      <c r="H780" s="73">
        <v>9.8553071518898798E-3</v>
      </c>
      <c r="I780" s="73">
        <v>17</v>
      </c>
      <c r="J780" s="73">
        <v>43923683</v>
      </c>
      <c r="K780" s="73" t="s">
        <v>798</v>
      </c>
      <c r="L780" s="73">
        <v>1</v>
      </c>
      <c r="M780" s="73" t="s">
        <v>177</v>
      </c>
      <c r="N780" s="73">
        <v>12</v>
      </c>
      <c r="O780" s="73" t="s">
        <v>172</v>
      </c>
    </row>
    <row r="781" spans="1:15" x14ac:dyDescent="0.15">
      <c r="A781" s="73" t="s">
        <v>822</v>
      </c>
      <c r="B781" s="73" t="s">
        <v>759</v>
      </c>
      <c r="C781" s="73" t="s">
        <v>775</v>
      </c>
      <c r="D781" s="73" t="s">
        <v>761</v>
      </c>
      <c r="E781" s="73" t="s">
        <v>147</v>
      </c>
      <c r="F781" s="76">
        <v>7.1512713881338198E-15</v>
      </c>
      <c r="G781" s="73">
        <v>8.9295517746533104</v>
      </c>
      <c r="H781" s="76">
        <v>1.9176891446073202E-14</v>
      </c>
      <c r="I781" s="73">
        <v>17</v>
      </c>
      <c r="J781" s="73">
        <v>43923683</v>
      </c>
      <c r="K781" s="73" t="s">
        <v>762</v>
      </c>
      <c r="L781" s="73">
        <v>1</v>
      </c>
      <c r="M781" s="73" t="s">
        <v>177</v>
      </c>
      <c r="N781" s="73">
        <v>12</v>
      </c>
      <c r="O781" s="73" t="s">
        <v>172</v>
      </c>
    </row>
    <row r="782" spans="1:15" x14ac:dyDescent="0.15">
      <c r="A782" s="73" t="s">
        <v>822</v>
      </c>
      <c r="B782" s="73" t="s">
        <v>794</v>
      </c>
      <c r="C782" s="73" t="s">
        <v>802</v>
      </c>
      <c r="D782" s="73" t="s">
        <v>780</v>
      </c>
      <c r="E782" s="73" t="s">
        <v>29</v>
      </c>
      <c r="F782" s="76">
        <v>9.4788400000000002E-5</v>
      </c>
      <c r="G782" s="73">
        <v>-0.256662</v>
      </c>
      <c r="H782" s="73">
        <v>1.1754700000000001E-3</v>
      </c>
      <c r="I782" s="73">
        <v>17</v>
      </c>
      <c r="J782" s="73">
        <v>43923683</v>
      </c>
      <c r="K782" s="73" t="s">
        <v>165</v>
      </c>
      <c r="L782" s="73">
        <v>1</v>
      </c>
      <c r="M782" s="73" t="s">
        <v>177</v>
      </c>
      <c r="N782" s="73">
        <v>12</v>
      </c>
      <c r="O782" s="73" t="s">
        <v>172</v>
      </c>
    </row>
    <row r="783" spans="1:15" x14ac:dyDescent="0.15">
      <c r="A783" s="73" t="s">
        <v>822</v>
      </c>
      <c r="B783" s="73" t="s">
        <v>759</v>
      </c>
      <c r="C783" s="73" t="s">
        <v>769</v>
      </c>
      <c r="D783" s="73" t="s">
        <v>765</v>
      </c>
      <c r="E783" s="73" t="s">
        <v>147</v>
      </c>
      <c r="F783" s="76">
        <v>4.6514790949888302E-13</v>
      </c>
      <c r="G783" s="73">
        <v>8.0675101405493503</v>
      </c>
      <c r="H783" s="76">
        <v>1.2519737590318499E-12</v>
      </c>
      <c r="I783" s="73">
        <v>17</v>
      </c>
      <c r="J783" s="73">
        <v>43923683</v>
      </c>
      <c r="K783" s="73" t="s">
        <v>766</v>
      </c>
      <c r="L783" s="73">
        <v>1</v>
      </c>
      <c r="M783" s="73" t="s">
        <v>177</v>
      </c>
      <c r="N783" s="73">
        <v>12</v>
      </c>
      <c r="O783" s="73" t="s">
        <v>172</v>
      </c>
    </row>
    <row r="784" spans="1:15" x14ac:dyDescent="0.15">
      <c r="A784" s="73" t="s">
        <v>822</v>
      </c>
      <c r="B784" s="73" t="s">
        <v>794</v>
      </c>
      <c r="C784" s="73" t="s">
        <v>799</v>
      </c>
      <c r="D784" s="73" t="s">
        <v>778</v>
      </c>
      <c r="E784" s="73" t="s">
        <v>29</v>
      </c>
      <c r="F784" s="76">
        <v>2.81441E-25</v>
      </c>
      <c r="G784" s="73">
        <v>1.12453</v>
      </c>
      <c r="H784" s="76">
        <v>1.15957E-23</v>
      </c>
      <c r="I784" s="73">
        <v>17</v>
      </c>
      <c r="J784" s="73">
        <v>43923683</v>
      </c>
      <c r="K784" s="73" t="s">
        <v>779</v>
      </c>
      <c r="L784" s="73">
        <v>1</v>
      </c>
      <c r="M784" s="73" t="s">
        <v>177</v>
      </c>
      <c r="N784" s="73">
        <v>12</v>
      </c>
      <c r="O784" s="73" t="s">
        <v>172</v>
      </c>
    </row>
    <row r="785" spans="1:15" x14ac:dyDescent="0.15">
      <c r="A785" s="73" t="s">
        <v>822</v>
      </c>
      <c r="B785" s="73" t="s">
        <v>759</v>
      </c>
      <c r="C785" s="73" t="s">
        <v>768</v>
      </c>
      <c r="D785" s="73" t="s">
        <v>761</v>
      </c>
      <c r="E785" s="73" t="s">
        <v>147</v>
      </c>
      <c r="F785" s="73">
        <v>6.2272942238005098E-3</v>
      </c>
      <c r="G785" s="73">
        <v>-2.7847211948445101</v>
      </c>
      <c r="H785" s="73">
        <v>1.3170371430266401E-2</v>
      </c>
      <c r="I785" s="73">
        <v>17</v>
      </c>
      <c r="J785" s="73">
        <v>43923683</v>
      </c>
      <c r="K785" s="73" t="s">
        <v>762</v>
      </c>
      <c r="L785" s="73">
        <v>1</v>
      </c>
      <c r="M785" s="73" t="s">
        <v>177</v>
      </c>
      <c r="N785" s="73">
        <v>12</v>
      </c>
      <c r="O785" s="73" t="s">
        <v>172</v>
      </c>
    </row>
    <row r="786" spans="1:15" x14ac:dyDescent="0.15">
      <c r="A786" s="73" t="s">
        <v>822</v>
      </c>
      <c r="B786" s="73" t="s">
        <v>794</v>
      </c>
      <c r="C786" s="73" t="s">
        <v>806</v>
      </c>
      <c r="D786" s="73" t="s">
        <v>792</v>
      </c>
      <c r="E786" s="73" t="s">
        <v>29</v>
      </c>
      <c r="F786" s="76">
        <v>4.77368E-9</v>
      </c>
      <c r="G786" s="73">
        <v>0.24071500000000001</v>
      </c>
      <c r="H786" s="76">
        <v>4.5556099999999999E-6</v>
      </c>
      <c r="I786" s="73">
        <v>17</v>
      </c>
      <c r="J786" s="73">
        <v>43923683</v>
      </c>
      <c r="K786" s="73" t="s">
        <v>161</v>
      </c>
      <c r="L786" s="73">
        <v>1</v>
      </c>
      <c r="M786" s="73" t="s">
        <v>177</v>
      </c>
      <c r="N786" s="73">
        <v>12</v>
      </c>
      <c r="O786" s="73" t="s">
        <v>172</v>
      </c>
    </row>
    <row r="787" spans="1:15" x14ac:dyDescent="0.15">
      <c r="A787" s="73" t="s">
        <v>822</v>
      </c>
      <c r="B787" s="73" t="s">
        <v>794</v>
      </c>
      <c r="C787" s="73" t="s">
        <v>795</v>
      </c>
      <c r="D787" s="73" t="s">
        <v>785</v>
      </c>
      <c r="E787" s="73" t="s">
        <v>29</v>
      </c>
      <c r="F787" s="76">
        <v>1.05344E-5</v>
      </c>
      <c r="G787" s="73">
        <v>0.33101700000000001</v>
      </c>
      <c r="H787" s="76">
        <v>1.35458E-8</v>
      </c>
      <c r="I787" s="73">
        <v>17</v>
      </c>
      <c r="J787" s="73">
        <v>43923683</v>
      </c>
      <c r="K787" s="73" t="s">
        <v>203</v>
      </c>
      <c r="L787" s="73">
        <v>1</v>
      </c>
      <c r="M787" s="73" t="s">
        <v>177</v>
      </c>
      <c r="N787" s="73">
        <v>12</v>
      </c>
      <c r="O787" s="73" t="s">
        <v>172</v>
      </c>
    </row>
    <row r="788" spans="1:15" x14ac:dyDescent="0.15">
      <c r="A788" s="73" t="s">
        <v>822</v>
      </c>
      <c r="B788" s="73" t="s">
        <v>794</v>
      </c>
      <c r="C788" s="73" t="s">
        <v>801</v>
      </c>
      <c r="D788" s="73" t="s">
        <v>761</v>
      </c>
      <c r="E788" s="73" t="s">
        <v>29</v>
      </c>
      <c r="F788" s="76">
        <v>9.3483799999999992E-34</v>
      </c>
      <c r="G788" s="73">
        <v>1.19171</v>
      </c>
      <c r="H788" s="76">
        <v>1.29741E-27</v>
      </c>
      <c r="I788" s="73">
        <v>17</v>
      </c>
      <c r="J788" s="73">
        <v>43923683</v>
      </c>
      <c r="K788" s="73" t="s">
        <v>762</v>
      </c>
      <c r="L788" s="73">
        <v>1</v>
      </c>
      <c r="M788" s="73" t="s">
        <v>177</v>
      </c>
      <c r="N788" s="73">
        <v>12</v>
      </c>
      <c r="O788" s="73" t="s">
        <v>172</v>
      </c>
    </row>
    <row r="789" spans="1:15" x14ac:dyDescent="0.15">
      <c r="A789" s="73" t="s">
        <v>822</v>
      </c>
      <c r="B789" s="73" t="s">
        <v>794</v>
      </c>
      <c r="C789" s="73" t="s">
        <v>806</v>
      </c>
      <c r="D789" s="73" t="s">
        <v>761</v>
      </c>
      <c r="E789" s="73" t="s">
        <v>29</v>
      </c>
      <c r="F789" s="76">
        <v>7.4746200000000003E-41</v>
      </c>
      <c r="G789" s="73">
        <v>1.2219899999999999</v>
      </c>
      <c r="H789" s="76">
        <v>7.0678199999999995E-35</v>
      </c>
      <c r="I789" s="73">
        <v>17</v>
      </c>
      <c r="J789" s="73">
        <v>43923683</v>
      </c>
      <c r="K789" s="73" t="s">
        <v>762</v>
      </c>
      <c r="L789" s="73">
        <v>1</v>
      </c>
      <c r="M789" s="73" t="s">
        <v>177</v>
      </c>
      <c r="N789" s="73">
        <v>12</v>
      </c>
      <c r="O789" s="73" t="s">
        <v>172</v>
      </c>
    </row>
    <row r="790" spans="1:15" x14ac:dyDescent="0.15">
      <c r="A790" s="73" t="s">
        <v>822</v>
      </c>
      <c r="B790" s="73" t="s">
        <v>759</v>
      </c>
      <c r="C790" s="73" t="s">
        <v>760</v>
      </c>
      <c r="D790" s="73" t="s">
        <v>787</v>
      </c>
      <c r="E790" s="73" t="s">
        <v>147</v>
      </c>
      <c r="F790" s="73">
        <v>1.2116313969008799E-3</v>
      </c>
      <c r="G790" s="73">
        <v>3.3172587148992601</v>
      </c>
      <c r="H790" s="73">
        <v>1.069927124257E-2</v>
      </c>
      <c r="I790" s="73">
        <v>17</v>
      </c>
      <c r="J790" s="73">
        <v>43923683</v>
      </c>
      <c r="K790" s="73" t="s">
        <v>187</v>
      </c>
      <c r="L790" s="73">
        <v>1</v>
      </c>
      <c r="M790" s="73" t="s">
        <v>177</v>
      </c>
      <c r="N790" s="73">
        <v>12</v>
      </c>
      <c r="O790" s="73" t="s">
        <v>172</v>
      </c>
    </row>
    <row r="791" spans="1:15" x14ac:dyDescent="0.15">
      <c r="A791" s="73" t="s">
        <v>822</v>
      </c>
      <c r="B791" s="73" t="s">
        <v>763</v>
      </c>
      <c r="C791" s="73" t="s">
        <v>777</v>
      </c>
      <c r="D791" s="73" t="s">
        <v>761</v>
      </c>
      <c r="E791" s="73" t="s">
        <v>29</v>
      </c>
      <c r="F791" s="73" t="s">
        <v>147</v>
      </c>
      <c r="G791" s="73">
        <v>1</v>
      </c>
      <c r="H791" s="73">
        <v>8.9999999999999993E-3</v>
      </c>
      <c r="I791" s="73">
        <v>17</v>
      </c>
      <c r="J791" s="73">
        <v>43923683</v>
      </c>
      <c r="K791" s="73" t="s">
        <v>762</v>
      </c>
      <c r="L791" s="73">
        <v>1</v>
      </c>
      <c r="M791" s="73" t="s">
        <v>177</v>
      </c>
      <c r="N791" s="73">
        <v>12</v>
      </c>
      <c r="O791" s="73" t="s">
        <v>172</v>
      </c>
    </row>
    <row r="792" spans="1:15" x14ac:dyDescent="0.15">
      <c r="A792" s="73" t="s">
        <v>822</v>
      </c>
      <c r="B792" s="73" t="s">
        <v>763</v>
      </c>
      <c r="C792" s="73" t="s">
        <v>770</v>
      </c>
      <c r="D792" s="73" t="s">
        <v>765</v>
      </c>
      <c r="E792" s="73" t="s">
        <v>29</v>
      </c>
      <c r="F792" s="73" t="s">
        <v>147</v>
      </c>
      <c r="G792" s="73">
        <v>1</v>
      </c>
      <c r="H792" s="73">
        <v>8.9999999999999993E-3</v>
      </c>
      <c r="I792" s="73">
        <v>17</v>
      </c>
      <c r="J792" s="73">
        <v>43923683</v>
      </c>
      <c r="K792" s="73" t="s">
        <v>766</v>
      </c>
      <c r="L792" s="73">
        <v>1</v>
      </c>
      <c r="M792" s="73" t="s">
        <v>177</v>
      </c>
      <c r="N792" s="73">
        <v>12</v>
      </c>
      <c r="O792" s="73" t="s">
        <v>172</v>
      </c>
    </row>
    <row r="793" spans="1:15" x14ac:dyDescent="0.15">
      <c r="A793" s="73" t="s">
        <v>822</v>
      </c>
      <c r="B793" s="73" t="s">
        <v>794</v>
      </c>
      <c r="C793" s="73" t="s">
        <v>817</v>
      </c>
      <c r="D793" s="73" t="s">
        <v>778</v>
      </c>
      <c r="E793" s="73" t="s">
        <v>29</v>
      </c>
      <c r="F793" s="76">
        <v>7.3480299999999997E-13</v>
      </c>
      <c r="G793" s="73">
        <v>0.89317800000000003</v>
      </c>
      <c r="H793" s="76">
        <v>3.0090500000000002E-29</v>
      </c>
      <c r="I793" s="73">
        <v>17</v>
      </c>
      <c r="J793" s="73">
        <v>43923683</v>
      </c>
      <c r="K793" s="73" t="s">
        <v>779</v>
      </c>
      <c r="L793" s="73">
        <v>1</v>
      </c>
      <c r="M793" s="73" t="s">
        <v>177</v>
      </c>
      <c r="N793" s="73">
        <v>12</v>
      </c>
      <c r="O793" s="73" t="s">
        <v>172</v>
      </c>
    </row>
    <row r="794" spans="1:15" x14ac:dyDescent="0.15">
      <c r="A794" s="73" t="s">
        <v>822</v>
      </c>
      <c r="B794" s="73" t="s">
        <v>759</v>
      </c>
      <c r="C794" s="73" t="s">
        <v>782</v>
      </c>
      <c r="D794" s="73" t="s">
        <v>765</v>
      </c>
      <c r="E794" s="73" t="s">
        <v>147</v>
      </c>
      <c r="F794" s="76">
        <v>8.4430389699737505E-13</v>
      </c>
      <c r="G794" s="73">
        <v>7.99319246803719</v>
      </c>
      <c r="H794" s="76">
        <v>2.2033051450057701E-12</v>
      </c>
      <c r="I794" s="73">
        <v>17</v>
      </c>
      <c r="J794" s="73">
        <v>43923683</v>
      </c>
      <c r="K794" s="73" t="s">
        <v>766</v>
      </c>
      <c r="L794" s="73">
        <v>1</v>
      </c>
      <c r="M794" s="73" t="s">
        <v>177</v>
      </c>
      <c r="N794" s="73">
        <v>12</v>
      </c>
      <c r="O794" s="73" t="s">
        <v>172</v>
      </c>
    </row>
    <row r="795" spans="1:15" x14ac:dyDescent="0.15">
      <c r="A795" s="73" t="s">
        <v>822</v>
      </c>
      <c r="B795" s="73" t="s">
        <v>794</v>
      </c>
      <c r="C795" s="73" t="s">
        <v>795</v>
      </c>
      <c r="D795" s="73" t="s">
        <v>813</v>
      </c>
      <c r="E795" s="73" t="s">
        <v>29</v>
      </c>
      <c r="F795" s="73">
        <v>1.7186600000000001E-4</v>
      </c>
      <c r="G795" s="73">
        <v>-0.14865</v>
      </c>
      <c r="H795" s="76">
        <v>2.1445899999999999E-10</v>
      </c>
      <c r="I795" s="73">
        <v>17</v>
      </c>
      <c r="J795" s="73">
        <v>43923683</v>
      </c>
      <c r="K795" s="73" t="s">
        <v>814</v>
      </c>
      <c r="L795" s="73">
        <v>1</v>
      </c>
      <c r="M795" s="73" t="s">
        <v>177</v>
      </c>
      <c r="N795" s="73">
        <v>12</v>
      </c>
      <c r="O795" s="73" t="s">
        <v>172</v>
      </c>
    </row>
    <row r="796" spans="1:15" x14ac:dyDescent="0.15">
      <c r="A796" s="73" t="s">
        <v>822</v>
      </c>
      <c r="B796" s="73" t="s">
        <v>759</v>
      </c>
      <c r="C796" s="73" t="s">
        <v>760</v>
      </c>
      <c r="D796" s="73" t="s">
        <v>761</v>
      </c>
      <c r="E796" s="73" t="s">
        <v>147</v>
      </c>
      <c r="F796" s="76">
        <v>1.43451463703268E-8</v>
      </c>
      <c r="G796" s="73">
        <v>6.09632009249394</v>
      </c>
      <c r="H796" s="76">
        <v>3.6222432904010197E-8</v>
      </c>
      <c r="I796" s="73">
        <v>17</v>
      </c>
      <c r="J796" s="73">
        <v>43923683</v>
      </c>
      <c r="K796" s="73" t="s">
        <v>762</v>
      </c>
      <c r="L796" s="73">
        <v>1</v>
      </c>
      <c r="M796" s="73" t="s">
        <v>177</v>
      </c>
      <c r="N796" s="73">
        <v>12</v>
      </c>
      <c r="O796" s="73" t="s">
        <v>172</v>
      </c>
    </row>
    <row r="797" spans="1:15" x14ac:dyDescent="0.15">
      <c r="A797" s="73" t="s">
        <v>822</v>
      </c>
      <c r="B797" s="73" t="s">
        <v>759</v>
      </c>
      <c r="C797" s="73" t="s">
        <v>767</v>
      </c>
      <c r="D797" s="73" t="s">
        <v>765</v>
      </c>
      <c r="E797" s="73" t="s">
        <v>147</v>
      </c>
      <c r="F797" s="76">
        <v>1.21086795404778E-6</v>
      </c>
      <c r="G797" s="73">
        <v>5.09476695089689</v>
      </c>
      <c r="H797" s="76">
        <v>3.1396405995619199E-6</v>
      </c>
      <c r="I797" s="73">
        <v>17</v>
      </c>
      <c r="J797" s="73">
        <v>43923683</v>
      </c>
      <c r="K797" s="73" t="s">
        <v>766</v>
      </c>
      <c r="L797" s="73">
        <v>1</v>
      </c>
      <c r="M797" s="73" t="s">
        <v>177</v>
      </c>
      <c r="N797" s="73">
        <v>12</v>
      </c>
      <c r="O797" s="73" t="s">
        <v>172</v>
      </c>
    </row>
    <row r="798" spans="1:15" x14ac:dyDescent="0.15">
      <c r="A798" s="73" t="s">
        <v>822</v>
      </c>
      <c r="B798" s="73" t="s">
        <v>794</v>
      </c>
      <c r="C798" s="73" t="s">
        <v>795</v>
      </c>
      <c r="D798" s="73" t="s">
        <v>761</v>
      </c>
      <c r="E798" s="73" t="s">
        <v>29</v>
      </c>
      <c r="F798" s="76">
        <v>1.4053099999999999E-51</v>
      </c>
      <c r="G798" s="73">
        <v>1.18601</v>
      </c>
      <c r="H798" s="76">
        <v>7.9119000000000003E-44</v>
      </c>
      <c r="I798" s="73">
        <v>17</v>
      </c>
      <c r="J798" s="73">
        <v>43923683</v>
      </c>
      <c r="K798" s="73" t="s">
        <v>762</v>
      </c>
      <c r="L798" s="73">
        <v>1</v>
      </c>
      <c r="M798" s="73" t="s">
        <v>177</v>
      </c>
      <c r="N798" s="73">
        <v>12</v>
      </c>
      <c r="O798" s="73" t="s">
        <v>172</v>
      </c>
    </row>
    <row r="799" spans="1:15" x14ac:dyDescent="0.15">
      <c r="A799" s="73" t="s">
        <v>822</v>
      </c>
      <c r="B799" s="73" t="s">
        <v>794</v>
      </c>
      <c r="C799" s="73" t="s">
        <v>799</v>
      </c>
      <c r="D799" s="73" t="s">
        <v>797</v>
      </c>
      <c r="E799" s="73" t="s">
        <v>29</v>
      </c>
      <c r="F799" s="76">
        <v>1.3346599999999999E-27</v>
      </c>
      <c r="G799" s="73">
        <v>-0.839202</v>
      </c>
      <c r="H799" s="76">
        <v>4.68594E-23</v>
      </c>
      <c r="I799" s="73">
        <v>17</v>
      </c>
      <c r="J799" s="73">
        <v>43923683</v>
      </c>
      <c r="K799" s="73" t="s">
        <v>798</v>
      </c>
      <c r="L799" s="73">
        <v>1</v>
      </c>
      <c r="M799" s="73" t="s">
        <v>177</v>
      </c>
      <c r="N799" s="73">
        <v>12</v>
      </c>
      <c r="O799" s="73" t="s">
        <v>172</v>
      </c>
    </row>
    <row r="800" spans="1:15" x14ac:dyDescent="0.15">
      <c r="A800" s="73" t="s">
        <v>822</v>
      </c>
      <c r="B800" s="73" t="s">
        <v>794</v>
      </c>
      <c r="C800" s="73" t="s">
        <v>795</v>
      </c>
      <c r="D800" s="73" t="s">
        <v>797</v>
      </c>
      <c r="E800" s="73" t="s">
        <v>29</v>
      </c>
      <c r="F800" s="76">
        <v>5.4888199999999996E-40</v>
      </c>
      <c r="G800" s="73">
        <v>-1.0217000000000001</v>
      </c>
      <c r="H800" s="76">
        <v>8.7956800000000003E-35</v>
      </c>
      <c r="I800" s="73">
        <v>17</v>
      </c>
      <c r="J800" s="73">
        <v>43923683</v>
      </c>
      <c r="K800" s="73" t="s">
        <v>798</v>
      </c>
      <c r="L800" s="73">
        <v>1</v>
      </c>
      <c r="M800" s="73" t="s">
        <v>177</v>
      </c>
      <c r="N800" s="73">
        <v>12</v>
      </c>
      <c r="O800" s="73" t="s">
        <v>172</v>
      </c>
    </row>
    <row r="801" spans="1:15" x14ac:dyDescent="0.15">
      <c r="A801" s="73" t="s">
        <v>822</v>
      </c>
      <c r="B801" s="73" t="s">
        <v>794</v>
      </c>
      <c r="C801" s="73" t="s">
        <v>795</v>
      </c>
      <c r="D801" s="73" t="s">
        <v>808</v>
      </c>
      <c r="E801" s="73" t="s">
        <v>29</v>
      </c>
      <c r="F801" s="76">
        <v>1.5549199999999999E-22</v>
      </c>
      <c r="G801" s="73">
        <v>-0.70359499999999997</v>
      </c>
      <c r="H801" s="76">
        <v>7.8925700000000001E-19</v>
      </c>
      <c r="I801" s="73">
        <v>17</v>
      </c>
      <c r="J801" s="73">
        <v>43923683</v>
      </c>
      <c r="K801" s="73" t="s">
        <v>809</v>
      </c>
      <c r="L801" s="73">
        <v>1</v>
      </c>
      <c r="M801" s="73" t="s">
        <v>177</v>
      </c>
      <c r="N801" s="73">
        <v>12</v>
      </c>
      <c r="O801" s="73" t="s">
        <v>172</v>
      </c>
    </row>
    <row r="802" spans="1:15" x14ac:dyDescent="0.15">
      <c r="A802" s="73" t="s">
        <v>822</v>
      </c>
      <c r="B802" s="73" t="s">
        <v>794</v>
      </c>
      <c r="C802" s="73" t="s">
        <v>810</v>
      </c>
      <c r="D802" s="73" t="s">
        <v>778</v>
      </c>
      <c r="E802" s="73" t="s">
        <v>29</v>
      </c>
      <c r="F802" s="76">
        <v>6.3257999999999996E-7</v>
      </c>
      <c r="G802" s="73">
        <v>0.67956700000000003</v>
      </c>
      <c r="H802" s="76">
        <v>2.4924000000000001E-20</v>
      </c>
      <c r="I802" s="73">
        <v>17</v>
      </c>
      <c r="J802" s="73">
        <v>43923683</v>
      </c>
      <c r="K802" s="73" t="s">
        <v>779</v>
      </c>
      <c r="L802" s="73">
        <v>1</v>
      </c>
      <c r="M802" s="73" t="s">
        <v>177</v>
      </c>
      <c r="N802" s="73">
        <v>12</v>
      </c>
      <c r="O802" s="73" t="s">
        <v>172</v>
      </c>
    </row>
    <row r="803" spans="1:15" x14ac:dyDescent="0.15">
      <c r="A803" s="73" t="s">
        <v>822</v>
      </c>
      <c r="B803" s="73" t="s">
        <v>794</v>
      </c>
      <c r="C803" s="73" t="s">
        <v>807</v>
      </c>
      <c r="D803" s="73" t="s">
        <v>761</v>
      </c>
      <c r="E803" s="73" t="s">
        <v>29</v>
      </c>
      <c r="F803" s="76">
        <v>1.07442E-21</v>
      </c>
      <c r="G803" s="73">
        <v>1.11361</v>
      </c>
      <c r="H803" s="76">
        <v>2.4814299999999998E-16</v>
      </c>
      <c r="I803" s="73">
        <v>17</v>
      </c>
      <c r="J803" s="73">
        <v>43923683</v>
      </c>
      <c r="K803" s="73" t="s">
        <v>762</v>
      </c>
      <c r="L803" s="73">
        <v>1</v>
      </c>
      <c r="M803" s="73" t="s">
        <v>177</v>
      </c>
      <c r="N803" s="73">
        <v>12</v>
      </c>
      <c r="O803" s="73" t="s">
        <v>172</v>
      </c>
    </row>
    <row r="804" spans="1:15" x14ac:dyDescent="0.15">
      <c r="A804" s="73" t="s">
        <v>822</v>
      </c>
      <c r="B804" s="73" t="s">
        <v>794</v>
      </c>
      <c r="C804" s="73" t="s">
        <v>810</v>
      </c>
      <c r="D804" s="73" t="s">
        <v>761</v>
      </c>
      <c r="E804" s="73" t="s">
        <v>29</v>
      </c>
      <c r="F804" s="76">
        <v>9.01135E-26</v>
      </c>
      <c r="G804" s="73">
        <v>1.10433</v>
      </c>
      <c r="H804" s="76">
        <v>7.1246200000000001E-22</v>
      </c>
      <c r="I804" s="73">
        <v>17</v>
      </c>
      <c r="J804" s="73">
        <v>43923683</v>
      </c>
      <c r="K804" s="73" t="s">
        <v>762</v>
      </c>
      <c r="L804" s="73">
        <v>1</v>
      </c>
      <c r="M804" s="73" t="s">
        <v>177</v>
      </c>
      <c r="N804" s="73">
        <v>12</v>
      </c>
      <c r="O804" s="73" t="s">
        <v>172</v>
      </c>
    </row>
    <row r="805" spans="1:15" x14ac:dyDescent="0.15">
      <c r="A805" s="73" t="s">
        <v>822</v>
      </c>
      <c r="B805" s="73" t="s">
        <v>794</v>
      </c>
      <c r="C805" s="73" t="s">
        <v>807</v>
      </c>
      <c r="D805" s="73" t="s">
        <v>778</v>
      </c>
      <c r="E805" s="73" t="s">
        <v>29</v>
      </c>
      <c r="F805" s="76">
        <v>7.1935400000000004E-10</v>
      </c>
      <c r="G805" s="73">
        <v>0.90800499999999995</v>
      </c>
      <c r="H805" s="76">
        <v>1.09702E-10</v>
      </c>
      <c r="I805" s="73">
        <v>17</v>
      </c>
      <c r="J805" s="73">
        <v>43923683</v>
      </c>
      <c r="K805" s="73" t="s">
        <v>779</v>
      </c>
      <c r="L805" s="73">
        <v>1</v>
      </c>
      <c r="M805" s="73" t="s">
        <v>177</v>
      </c>
      <c r="N805" s="73">
        <v>12</v>
      </c>
      <c r="O805" s="73" t="s">
        <v>172</v>
      </c>
    </row>
    <row r="806" spans="1:15" x14ac:dyDescent="0.15">
      <c r="A806" s="73" t="s">
        <v>822</v>
      </c>
      <c r="B806" s="73" t="s">
        <v>759</v>
      </c>
      <c r="C806" s="73" t="s">
        <v>760</v>
      </c>
      <c r="D806" s="73" t="s">
        <v>788</v>
      </c>
      <c r="E806" s="73" t="s">
        <v>147</v>
      </c>
      <c r="F806" s="73">
        <v>2.4549227090629E-3</v>
      </c>
      <c r="G806" s="73">
        <v>-3.09602248499248</v>
      </c>
      <c r="H806" s="73">
        <v>4.6690850999490802E-3</v>
      </c>
      <c r="I806" s="73">
        <v>17</v>
      </c>
      <c r="J806" s="73">
        <v>43923683</v>
      </c>
      <c r="K806" s="73" t="s">
        <v>789</v>
      </c>
      <c r="L806" s="73">
        <v>1</v>
      </c>
      <c r="M806" s="73" t="s">
        <v>177</v>
      </c>
      <c r="N806" s="73">
        <v>12</v>
      </c>
      <c r="O806" s="73" t="s">
        <v>172</v>
      </c>
    </row>
    <row r="807" spans="1:15" x14ac:dyDescent="0.15">
      <c r="A807" s="73" t="s">
        <v>822</v>
      </c>
      <c r="B807" s="73" t="s">
        <v>763</v>
      </c>
      <c r="C807" s="73" t="s">
        <v>777</v>
      </c>
      <c r="D807" s="73" t="s">
        <v>783</v>
      </c>
      <c r="E807" s="73" t="s">
        <v>29</v>
      </c>
      <c r="F807" s="73" t="s">
        <v>147</v>
      </c>
      <c r="G807" s="73">
        <v>1</v>
      </c>
      <c r="H807" s="73">
        <v>8.9999999999999993E-3</v>
      </c>
      <c r="I807" s="73">
        <v>17</v>
      </c>
      <c r="J807" s="73">
        <v>43923683</v>
      </c>
      <c r="K807" s="73" t="s">
        <v>249</v>
      </c>
      <c r="L807" s="73">
        <v>1</v>
      </c>
      <c r="M807" s="73" t="s">
        <v>177</v>
      </c>
      <c r="N807" s="73">
        <v>12</v>
      </c>
      <c r="O807" s="73" t="s">
        <v>172</v>
      </c>
    </row>
    <row r="808" spans="1:15" x14ac:dyDescent="0.15">
      <c r="A808" s="73" t="s">
        <v>822</v>
      </c>
      <c r="B808" s="73" t="s">
        <v>759</v>
      </c>
      <c r="C808" s="73" t="s">
        <v>769</v>
      </c>
      <c r="D808" s="73" t="s">
        <v>761</v>
      </c>
      <c r="E808" s="73" t="s">
        <v>147</v>
      </c>
      <c r="F808" s="76">
        <v>4.6514790949888302E-13</v>
      </c>
      <c r="G808" s="73">
        <v>8.0675101405493503</v>
      </c>
      <c r="H808" s="76">
        <v>1.2519737590318499E-12</v>
      </c>
      <c r="I808" s="73">
        <v>17</v>
      </c>
      <c r="J808" s="73">
        <v>43923683</v>
      </c>
      <c r="K808" s="73" t="s">
        <v>762</v>
      </c>
      <c r="L808" s="73">
        <v>1</v>
      </c>
      <c r="M808" s="73" t="s">
        <v>177</v>
      </c>
      <c r="N808" s="73">
        <v>12</v>
      </c>
      <c r="O808" s="73" t="s">
        <v>172</v>
      </c>
    </row>
    <row r="809" spans="1:15" x14ac:dyDescent="0.15">
      <c r="A809" s="73" t="s">
        <v>822</v>
      </c>
      <c r="B809" s="73" t="s">
        <v>763</v>
      </c>
      <c r="C809" s="73" t="s">
        <v>777</v>
      </c>
      <c r="D809" s="73" t="s">
        <v>785</v>
      </c>
      <c r="E809" s="73" t="s">
        <v>29</v>
      </c>
      <c r="F809" s="73" t="s">
        <v>147</v>
      </c>
      <c r="G809" s="73">
        <v>1</v>
      </c>
      <c r="H809" s="73">
        <v>8.9999999999999993E-3</v>
      </c>
      <c r="I809" s="73">
        <v>17</v>
      </c>
      <c r="J809" s="73">
        <v>43923683</v>
      </c>
      <c r="K809" s="73" t="s">
        <v>203</v>
      </c>
      <c r="L809" s="73">
        <v>1</v>
      </c>
      <c r="M809" s="73" t="s">
        <v>177</v>
      </c>
      <c r="N809" s="73">
        <v>12</v>
      </c>
      <c r="O809" s="73" t="s">
        <v>172</v>
      </c>
    </row>
    <row r="810" spans="1:15" x14ac:dyDescent="0.15">
      <c r="A810" s="73" t="s">
        <v>822</v>
      </c>
      <c r="B810" s="73" t="s">
        <v>763</v>
      </c>
      <c r="C810" s="73" t="s">
        <v>777</v>
      </c>
      <c r="D810" s="73" t="s">
        <v>785</v>
      </c>
      <c r="E810" s="73" t="s">
        <v>29</v>
      </c>
      <c r="F810" s="73" t="s">
        <v>147</v>
      </c>
      <c r="G810" s="73">
        <v>1</v>
      </c>
      <c r="H810" s="73">
        <v>8.9999999999999993E-3</v>
      </c>
      <c r="I810" s="73">
        <v>17</v>
      </c>
      <c r="J810" s="73">
        <v>43923683</v>
      </c>
      <c r="K810" s="73" t="s">
        <v>203</v>
      </c>
      <c r="L810" s="73">
        <v>1</v>
      </c>
      <c r="M810" s="73" t="s">
        <v>177</v>
      </c>
      <c r="N810" s="73">
        <v>12</v>
      </c>
      <c r="O810" s="73" t="s">
        <v>172</v>
      </c>
    </row>
    <row r="811" spans="1:15" x14ac:dyDescent="0.15">
      <c r="A811" s="73" t="s">
        <v>822</v>
      </c>
      <c r="B811" s="73" t="s">
        <v>794</v>
      </c>
      <c r="C811" s="73" t="s">
        <v>805</v>
      </c>
      <c r="D811" s="73" t="s">
        <v>771</v>
      </c>
      <c r="E811" s="73" t="s">
        <v>29</v>
      </c>
      <c r="F811" s="76">
        <v>8.9430699999999991E-28</v>
      </c>
      <c r="G811" s="73">
        <v>1.0605800000000001</v>
      </c>
      <c r="H811" s="76">
        <v>8.50282E-24</v>
      </c>
      <c r="I811" s="73">
        <v>17</v>
      </c>
      <c r="J811" s="73">
        <v>43923683</v>
      </c>
      <c r="K811" s="73" t="s">
        <v>772</v>
      </c>
      <c r="L811" s="73">
        <v>1</v>
      </c>
      <c r="M811" s="73" t="s">
        <v>177</v>
      </c>
      <c r="N811" s="73">
        <v>12</v>
      </c>
      <c r="O811" s="73" t="s">
        <v>172</v>
      </c>
    </row>
    <row r="812" spans="1:15" x14ac:dyDescent="0.15">
      <c r="A812" s="73" t="s">
        <v>822</v>
      </c>
      <c r="B812" s="73" t="s">
        <v>759</v>
      </c>
      <c r="C812" s="73" t="s">
        <v>767</v>
      </c>
      <c r="D812" s="73" t="s">
        <v>761</v>
      </c>
      <c r="E812" s="73" t="s">
        <v>147</v>
      </c>
      <c r="F812" s="73">
        <v>4.1793660088032701E-3</v>
      </c>
      <c r="G812" s="73">
        <v>-2.9162435066476302</v>
      </c>
      <c r="H812" s="73">
        <v>9.5537088305657804E-3</v>
      </c>
      <c r="I812" s="73">
        <v>17</v>
      </c>
      <c r="J812" s="73">
        <v>43923683</v>
      </c>
      <c r="K812" s="73" t="s">
        <v>762</v>
      </c>
      <c r="L812" s="73">
        <v>1</v>
      </c>
      <c r="M812" s="73" t="s">
        <v>177</v>
      </c>
      <c r="N812" s="73">
        <v>12</v>
      </c>
      <c r="O812" s="73" t="s">
        <v>172</v>
      </c>
    </row>
    <row r="813" spans="1:15" x14ac:dyDescent="0.15">
      <c r="A813" s="73" t="s">
        <v>822</v>
      </c>
      <c r="B813" s="73" t="s">
        <v>759</v>
      </c>
      <c r="C813" s="73" t="s">
        <v>760</v>
      </c>
      <c r="D813" s="73" t="s">
        <v>780</v>
      </c>
      <c r="E813" s="73" t="s">
        <v>147</v>
      </c>
      <c r="F813" s="76">
        <v>1.43777353847513E-6</v>
      </c>
      <c r="G813" s="73">
        <v>-5.0808796240111196</v>
      </c>
      <c r="H813" s="76">
        <v>1.3526027090552301E-5</v>
      </c>
      <c r="I813" s="73">
        <v>17</v>
      </c>
      <c r="J813" s="73">
        <v>43923683</v>
      </c>
      <c r="K813" s="73" t="s">
        <v>165</v>
      </c>
      <c r="L813" s="73">
        <v>1</v>
      </c>
      <c r="M813" s="73" t="s">
        <v>177</v>
      </c>
      <c r="N813" s="73">
        <v>12</v>
      </c>
      <c r="O813" s="73" t="s">
        <v>172</v>
      </c>
    </row>
    <row r="814" spans="1:15" x14ac:dyDescent="0.15">
      <c r="A814" s="73" t="s">
        <v>822</v>
      </c>
      <c r="B814" s="73" t="s">
        <v>759</v>
      </c>
      <c r="C814" s="73" t="s">
        <v>773</v>
      </c>
      <c r="D814" s="73" t="s">
        <v>780</v>
      </c>
      <c r="E814" s="73" t="s">
        <v>147</v>
      </c>
      <c r="F814" s="73">
        <v>1.08062301749216E-3</v>
      </c>
      <c r="G814" s="73">
        <v>-3.3448131028547099</v>
      </c>
      <c r="H814" s="73">
        <v>7.2607655025525896E-3</v>
      </c>
      <c r="I814" s="73">
        <v>17</v>
      </c>
      <c r="J814" s="73">
        <v>43923683</v>
      </c>
      <c r="K814" s="73" t="s">
        <v>165</v>
      </c>
      <c r="L814" s="73">
        <v>1</v>
      </c>
      <c r="M814" s="73" t="s">
        <v>177</v>
      </c>
      <c r="N814" s="73">
        <v>12</v>
      </c>
      <c r="O814" s="73" t="s">
        <v>172</v>
      </c>
    </row>
    <row r="815" spans="1:15" x14ac:dyDescent="0.15">
      <c r="A815" s="73" t="s">
        <v>822</v>
      </c>
      <c r="B815" s="73" t="s">
        <v>759</v>
      </c>
      <c r="C815" s="73" t="s">
        <v>768</v>
      </c>
      <c r="D815" s="73" t="s">
        <v>778</v>
      </c>
      <c r="E815" s="73" t="s">
        <v>147</v>
      </c>
      <c r="F815" s="73">
        <v>6.2272942238005098E-3</v>
      </c>
      <c r="G815" s="73">
        <v>-2.7847211948445101</v>
      </c>
      <c r="H815" s="73">
        <v>1.3170371430266401E-2</v>
      </c>
      <c r="I815" s="73">
        <v>17</v>
      </c>
      <c r="J815" s="73">
        <v>43923683</v>
      </c>
      <c r="K815" s="73" t="s">
        <v>779</v>
      </c>
      <c r="L815" s="73">
        <v>1</v>
      </c>
      <c r="M815" s="73" t="s">
        <v>177</v>
      </c>
      <c r="N815" s="73">
        <v>12</v>
      </c>
      <c r="O815" s="73" t="s">
        <v>172</v>
      </c>
    </row>
    <row r="816" spans="1:15" x14ac:dyDescent="0.15">
      <c r="A816" s="73" t="s">
        <v>822</v>
      </c>
      <c r="B816" s="73" t="s">
        <v>759</v>
      </c>
      <c r="C816" s="73" t="s">
        <v>775</v>
      </c>
      <c r="D816" s="73" t="s">
        <v>790</v>
      </c>
      <c r="E816" s="73" t="s">
        <v>147</v>
      </c>
      <c r="F816" s="73">
        <v>2.1759262221231102E-3</v>
      </c>
      <c r="G816" s="73">
        <v>-3.13459490293104</v>
      </c>
      <c r="H816" s="73">
        <v>4.67071255351258E-3</v>
      </c>
      <c r="I816" s="73">
        <v>17</v>
      </c>
      <c r="J816" s="73">
        <v>43923683</v>
      </c>
      <c r="K816" s="73" t="s">
        <v>199</v>
      </c>
      <c r="L816" s="73">
        <v>1</v>
      </c>
      <c r="M816" s="73" t="s">
        <v>177</v>
      </c>
      <c r="N816" s="73">
        <v>12</v>
      </c>
      <c r="O816" s="73" t="s">
        <v>172</v>
      </c>
    </row>
    <row r="817" spans="1:15" x14ac:dyDescent="0.15">
      <c r="A817" s="73" t="s">
        <v>822</v>
      </c>
      <c r="B817" s="73" t="s">
        <v>759</v>
      </c>
      <c r="C817" s="73" t="s">
        <v>774</v>
      </c>
      <c r="D817" s="73" t="s">
        <v>761</v>
      </c>
      <c r="E817" s="73" t="s">
        <v>147</v>
      </c>
      <c r="F817" s="73">
        <v>1.59256555143612E-2</v>
      </c>
      <c r="G817" s="73">
        <v>-2.4438824108099402</v>
      </c>
      <c r="H817" s="73">
        <v>3.3425931283971699E-2</v>
      </c>
      <c r="I817" s="73">
        <v>17</v>
      </c>
      <c r="J817" s="73">
        <v>43923683</v>
      </c>
      <c r="K817" s="73" t="s">
        <v>762</v>
      </c>
      <c r="L817" s="73">
        <v>1</v>
      </c>
      <c r="M817" s="73" t="s">
        <v>177</v>
      </c>
      <c r="N817" s="73">
        <v>12</v>
      </c>
      <c r="O817" s="73" t="s">
        <v>172</v>
      </c>
    </row>
    <row r="818" spans="1:15" x14ac:dyDescent="0.15">
      <c r="A818" s="73" t="s">
        <v>822</v>
      </c>
      <c r="B818" s="73" t="s">
        <v>763</v>
      </c>
      <c r="C818" s="73" t="s">
        <v>786</v>
      </c>
      <c r="D818" s="73" t="s">
        <v>792</v>
      </c>
      <c r="E818" s="73" t="s">
        <v>29</v>
      </c>
      <c r="F818" s="73" t="s">
        <v>147</v>
      </c>
      <c r="G818" s="73">
        <v>1</v>
      </c>
      <c r="H818" s="73">
        <v>8.9999999999999993E-3</v>
      </c>
      <c r="I818" s="73">
        <v>17</v>
      </c>
      <c r="J818" s="73">
        <v>43923683</v>
      </c>
      <c r="K818" s="73" t="s">
        <v>161</v>
      </c>
      <c r="L818" s="73">
        <v>1</v>
      </c>
      <c r="M818" s="73" t="s">
        <v>177</v>
      </c>
      <c r="N818" s="73">
        <v>12</v>
      </c>
      <c r="O818" s="73" t="s">
        <v>172</v>
      </c>
    </row>
    <row r="819" spans="1:15" x14ac:dyDescent="0.15">
      <c r="A819" s="73" t="s">
        <v>822</v>
      </c>
      <c r="B819" s="73" t="s">
        <v>763</v>
      </c>
      <c r="C819" s="73" t="s">
        <v>786</v>
      </c>
      <c r="D819" s="73" t="s">
        <v>780</v>
      </c>
      <c r="E819" s="73" t="s">
        <v>29</v>
      </c>
      <c r="F819" s="73" t="s">
        <v>147</v>
      </c>
      <c r="G819" s="73">
        <v>1</v>
      </c>
      <c r="H819" s="73">
        <v>8.9999999999999993E-3</v>
      </c>
      <c r="I819" s="73">
        <v>17</v>
      </c>
      <c r="J819" s="73">
        <v>43923683</v>
      </c>
      <c r="K819" s="73" t="s">
        <v>165</v>
      </c>
      <c r="L819" s="73">
        <v>1</v>
      </c>
      <c r="M819" s="73" t="s">
        <v>177</v>
      </c>
      <c r="N819" s="73">
        <v>12</v>
      </c>
      <c r="O819" s="73" t="s">
        <v>172</v>
      </c>
    </row>
    <row r="820" spans="1:15" x14ac:dyDescent="0.15">
      <c r="A820" s="73" t="s">
        <v>822</v>
      </c>
      <c r="B820" s="73" t="s">
        <v>763</v>
      </c>
      <c r="C820" s="73" t="s">
        <v>764</v>
      </c>
      <c r="D820" s="73" t="s">
        <v>765</v>
      </c>
      <c r="E820" s="73" t="s">
        <v>29</v>
      </c>
      <c r="F820" s="73" t="s">
        <v>147</v>
      </c>
      <c r="G820" s="73">
        <v>1</v>
      </c>
      <c r="H820" s="73">
        <v>8.9999999999999993E-3</v>
      </c>
      <c r="I820" s="73">
        <v>17</v>
      </c>
      <c r="J820" s="73">
        <v>43923683</v>
      </c>
      <c r="K820" s="73" t="s">
        <v>766</v>
      </c>
      <c r="L820" s="73">
        <v>1</v>
      </c>
      <c r="M820" s="73" t="s">
        <v>177</v>
      </c>
      <c r="N820" s="73">
        <v>12</v>
      </c>
      <c r="O820" s="73" t="s">
        <v>172</v>
      </c>
    </row>
    <row r="821" spans="1:15" x14ac:dyDescent="0.15">
      <c r="A821" s="73" t="s">
        <v>822</v>
      </c>
      <c r="B821" s="73" t="s">
        <v>759</v>
      </c>
      <c r="C821" s="73" t="s">
        <v>782</v>
      </c>
      <c r="D821" s="73" t="s">
        <v>761</v>
      </c>
      <c r="E821" s="73" t="s">
        <v>147</v>
      </c>
      <c r="F821" s="76">
        <v>8.4430389699737505E-13</v>
      </c>
      <c r="G821" s="73">
        <v>7.99319246803719</v>
      </c>
      <c r="H821" s="76">
        <v>2.2033051450057701E-12</v>
      </c>
      <c r="I821" s="73">
        <v>17</v>
      </c>
      <c r="J821" s="73">
        <v>43923683</v>
      </c>
      <c r="K821" s="73" t="s">
        <v>762</v>
      </c>
      <c r="L821" s="73">
        <v>1</v>
      </c>
      <c r="M821" s="73" t="s">
        <v>177</v>
      </c>
      <c r="N821" s="73">
        <v>12</v>
      </c>
      <c r="O821" s="73" t="s">
        <v>172</v>
      </c>
    </row>
    <row r="822" spans="1:15" x14ac:dyDescent="0.15">
      <c r="A822" s="73" t="s">
        <v>822</v>
      </c>
      <c r="B822" s="73" t="s">
        <v>763</v>
      </c>
      <c r="C822" s="73" t="s">
        <v>777</v>
      </c>
      <c r="D822" s="73" t="s">
        <v>783</v>
      </c>
      <c r="E822" s="73" t="s">
        <v>29</v>
      </c>
      <c r="F822" s="73" t="s">
        <v>147</v>
      </c>
      <c r="G822" s="73">
        <v>1</v>
      </c>
      <c r="H822" s="73">
        <v>8.9999999999999993E-3</v>
      </c>
      <c r="I822" s="73">
        <v>17</v>
      </c>
      <c r="J822" s="73">
        <v>43923683</v>
      </c>
      <c r="K822" s="73" t="s">
        <v>249</v>
      </c>
      <c r="L822" s="73">
        <v>1</v>
      </c>
      <c r="M822" s="73" t="s">
        <v>177</v>
      </c>
      <c r="N822" s="73">
        <v>12</v>
      </c>
      <c r="O822" s="73" t="s">
        <v>172</v>
      </c>
    </row>
    <row r="823" spans="1:15" x14ac:dyDescent="0.15">
      <c r="A823" s="73" t="s">
        <v>822</v>
      </c>
      <c r="B823" s="73" t="s">
        <v>763</v>
      </c>
      <c r="C823" s="73" t="s">
        <v>777</v>
      </c>
      <c r="D823" s="73" t="s">
        <v>765</v>
      </c>
      <c r="E823" s="73" t="s">
        <v>29</v>
      </c>
      <c r="F823" s="73" t="s">
        <v>147</v>
      </c>
      <c r="G823" s="73">
        <v>1</v>
      </c>
      <c r="H823" s="73">
        <v>8.9999999999999993E-3</v>
      </c>
      <c r="I823" s="73">
        <v>17</v>
      </c>
      <c r="J823" s="73">
        <v>43923683</v>
      </c>
      <c r="K823" s="73" t="s">
        <v>766</v>
      </c>
      <c r="L823" s="73">
        <v>1</v>
      </c>
      <c r="M823" s="73" t="s">
        <v>177</v>
      </c>
      <c r="N823" s="73">
        <v>12</v>
      </c>
      <c r="O823" s="73" t="s">
        <v>172</v>
      </c>
    </row>
    <row r="824" spans="1:15" x14ac:dyDescent="0.15">
      <c r="A824" s="73" t="s">
        <v>822</v>
      </c>
      <c r="B824" s="73" t="s">
        <v>794</v>
      </c>
      <c r="C824" s="73" t="s">
        <v>799</v>
      </c>
      <c r="D824" s="73" t="s">
        <v>811</v>
      </c>
      <c r="E824" s="73" t="s">
        <v>29</v>
      </c>
      <c r="F824" s="76">
        <v>7.9223799999999999E-5</v>
      </c>
      <c r="G824" s="73">
        <v>-0.22773699999999999</v>
      </c>
      <c r="H824" s="73">
        <v>2.5869600000000001E-3</v>
      </c>
      <c r="I824" s="73">
        <v>17</v>
      </c>
      <c r="J824" s="73">
        <v>43923683</v>
      </c>
      <c r="K824" s="73" t="s">
        <v>812</v>
      </c>
      <c r="L824" s="73">
        <v>1</v>
      </c>
      <c r="M824" s="73" t="s">
        <v>177</v>
      </c>
      <c r="N824" s="73">
        <v>12</v>
      </c>
      <c r="O824" s="73" t="s">
        <v>172</v>
      </c>
    </row>
    <row r="825" spans="1:15" x14ac:dyDescent="0.15">
      <c r="A825" s="73" t="s">
        <v>822</v>
      </c>
      <c r="B825" s="73" t="s">
        <v>759</v>
      </c>
      <c r="C825" s="73" t="s">
        <v>768</v>
      </c>
      <c r="D825" s="73" t="s">
        <v>761</v>
      </c>
      <c r="E825" s="73" t="s">
        <v>147</v>
      </c>
      <c r="F825" s="73">
        <v>8.1659441432479496E-3</v>
      </c>
      <c r="G825" s="73">
        <v>-2.68989438809129</v>
      </c>
      <c r="H825" s="73">
        <v>1.9025512288638899E-2</v>
      </c>
      <c r="I825" s="73">
        <v>17</v>
      </c>
      <c r="J825" s="73">
        <v>43923683</v>
      </c>
      <c r="K825" s="73" t="s">
        <v>762</v>
      </c>
      <c r="L825" s="73">
        <v>1</v>
      </c>
      <c r="M825" s="73" t="s">
        <v>177</v>
      </c>
      <c r="N825" s="73">
        <v>12</v>
      </c>
      <c r="O825" s="73" t="s">
        <v>172</v>
      </c>
    </row>
    <row r="826" spans="1:15" x14ac:dyDescent="0.15">
      <c r="A826" s="73" t="s">
        <v>822</v>
      </c>
      <c r="B826" s="73" t="s">
        <v>794</v>
      </c>
      <c r="C826" s="73" t="s">
        <v>796</v>
      </c>
      <c r="D826" s="73" t="s">
        <v>771</v>
      </c>
      <c r="E826" s="73" t="s">
        <v>29</v>
      </c>
      <c r="F826" s="76">
        <v>4.5979900000000005E-13</v>
      </c>
      <c r="G826" s="73">
        <v>0.89239100000000005</v>
      </c>
      <c r="H826" s="76">
        <v>1.03581E-9</v>
      </c>
      <c r="I826" s="73">
        <v>17</v>
      </c>
      <c r="J826" s="73">
        <v>43923683</v>
      </c>
      <c r="K826" s="73" t="s">
        <v>772</v>
      </c>
      <c r="L826" s="73">
        <v>1</v>
      </c>
      <c r="M826" s="73" t="s">
        <v>177</v>
      </c>
      <c r="N826" s="73">
        <v>12</v>
      </c>
      <c r="O826" s="73" t="s">
        <v>172</v>
      </c>
    </row>
    <row r="827" spans="1:15" x14ac:dyDescent="0.15">
      <c r="A827" s="73" t="s">
        <v>822</v>
      </c>
      <c r="B827" s="73" t="s">
        <v>763</v>
      </c>
      <c r="C827" s="73" t="s">
        <v>786</v>
      </c>
      <c r="D827" s="73" t="s">
        <v>771</v>
      </c>
      <c r="E827" s="73" t="s">
        <v>29</v>
      </c>
      <c r="F827" s="73" t="s">
        <v>147</v>
      </c>
      <c r="G827" s="73">
        <v>1</v>
      </c>
      <c r="H827" s="73">
        <v>8.9999999999999993E-3</v>
      </c>
      <c r="I827" s="73">
        <v>17</v>
      </c>
      <c r="J827" s="73">
        <v>43923683</v>
      </c>
      <c r="K827" s="73" t="s">
        <v>772</v>
      </c>
      <c r="L827" s="73">
        <v>1</v>
      </c>
      <c r="M827" s="73" t="s">
        <v>177</v>
      </c>
      <c r="N827" s="73">
        <v>12</v>
      </c>
      <c r="O827" s="73" t="s">
        <v>172</v>
      </c>
    </row>
    <row r="828" spans="1:15" x14ac:dyDescent="0.15">
      <c r="A828" s="73" t="s">
        <v>822</v>
      </c>
      <c r="B828" s="73" t="s">
        <v>794</v>
      </c>
      <c r="C828" s="73" t="s">
        <v>805</v>
      </c>
      <c r="D828" s="73" t="s">
        <v>778</v>
      </c>
      <c r="E828" s="73" t="s">
        <v>29</v>
      </c>
      <c r="F828" s="76">
        <v>1.0901800000000001E-13</v>
      </c>
      <c r="G828" s="73">
        <v>0.78207400000000005</v>
      </c>
      <c r="H828" s="76">
        <v>4.8668999999999999E-42</v>
      </c>
      <c r="I828" s="73">
        <v>17</v>
      </c>
      <c r="J828" s="73">
        <v>43923683</v>
      </c>
      <c r="K828" s="73" t="s">
        <v>779</v>
      </c>
      <c r="L828" s="73">
        <v>1</v>
      </c>
      <c r="M828" s="73" t="s">
        <v>177</v>
      </c>
      <c r="N828" s="73">
        <v>12</v>
      </c>
      <c r="O828" s="73" t="s">
        <v>172</v>
      </c>
    </row>
    <row r="829" spans="1:15" x14ac:dyDescent="0.15">
      <c r="A829" s="73" t="s">
        <v>822</v>
      </c>
      <c r="B829" s="73" t="s">
        <v>759</v>
      </c>
      <c r="C829" s="73" t="s">
        <v>775</v>
      </c>
      <c r="D829" s="73" t="s">
        <v>787</v>
      </c>
      <c r="E829" s="73" t="s">
        <v>147</v>
      </c>
      <c r="F829" s="76">
        <v>8.2087546590654308E-6</v>
      </c>
      <c r="G829" s="73">
        <v>-4.6667524961419602</v>
      </c>
      <c r="H829" s="73">
        <v>1.5220520956071699E-4</v>
      </c>
      <c r="I829" s="73">
        <v>17</v>
      </c>
      <c r="J829" s="73">
        <v>43923683</v>
      </c>
      <c r="K829" s="73" t="s">
        <v>187</v>
      </c>
      <c r="L829" s="73">
        <v>1</v>
      </c>
      <c r="M829" s="73" t="s">
        <v>177</v>
      </c>
      <c r="N829" s="73">
        <v>12</v>
      </c>
      <c r="O829" s="73" t="s">
        <v>172</v>
      </c>
    </row>
    <row r="830" spans="1:15" x14ac:dyDescent="0.15">
      <c r="A830" s="73" t="s">
        <v>822</v>
      </c>
      <c r="B830" s="73" t="s">
        <v>763</v>
      </c>
      <c r="C830" s="73" t="s">
        <v>777</v>
      </c>
      <c r="D830" s="73" t="s">
        <v>761</v>
      </c>
      <c r="E830" s="73" t="s">
        <v>29</v>
      </c>
      <c r="F830" s="73" t="s">
        <v>147</v>
      </c>
      <c r="G830" s="73">
        <v>1</v>
      </c>
      <c r="H830" s="73">
        <v>8.9999999999999993E-3</v>
      </c>
      <c r="I830" s="73">
        <v>17</v>
      </c>
      <c r="J830" s="73">
        <v>43923683</v>
      </c>
      <c r="K830" s="73" t="s">
        <v>762</v>
      </c>
      <c r="L830" s="73">
        <v>1</v>
      </c>
      <c r="M830" s="73" t="s">
        <v>177</v>
      </c>
      <c r="N830" s="73">
        <v>12</v>
      </c>
      <c r="O830" s="73" t="s">
        <v>172</v>
      </c>
    </row>
    <row r="831" spans="1:15" x14ac:dyDescent="0.15">
      <c r="A831" s="73" t="s">
        <v>822</v>
      </c>
      <c r="B831" s="73" t="s">
        <v>794</v>
      </c>
      <c r="C831" s="73" t="s">
        <v>796</v>
      </c>
      <c r="D831" s="73" t="s">
        <v>778</v>
      </c>
      <c r="E831" s="73" t="s">
        <v>29</v>
      </c>
      <c r="F831" s="76">
        <v>1.2157900000000001E-7</v>
      </c>
      <c r="G831" s="73">
        <v>0.67051000000000005</v>
      </c>
      <c r="H831" s="76">
        <v>3.11336E-25</v>
      </c>
      <c r="I831" s="73">
        <v>17</v>
      </c>
      <c r="J831" s="73">
        <v>43923683</v>
      </c>
      <c r="K831" s="73" t="s">
        <v>779</v>
      </c>
      <c r="L831" s="73">
        <v>1</v>
      </c>
      <c r="M831" s="73" t="s">
        <v>177</v>
      </c>
      <c r="N831" s="73">
        <v>12</v>
      </c>
      <c r="O831" s="73" t="s">
        <v>172</v>
      </c>
    </row>
    <row r="832" spans="1:15" x14ac:dyDescent="0.15">
      <c r="A832" s="73" t="s">
        <v>822</v>
      </c>
      <c r="B832" s="73" t="s">
        <v>794</v>
      </c>
      <c r="C832" s="73" t="s">
        <v>801</v>
      </c>
      <c r="D832" s="73" t="s">
        <v>778</v>
      </c>
      <c r="E832" s="73" t="s">
        <v>29</v>
      </c>
      <c r="F832" s="76">
        <v>3.17055E-9</v>
      </c>
      <c r="G832" s="73">
        <v>0.71588300000000005</v>
      </c>
      <c r="H832" s="76">
        <v>5.4265500000000005E-23</v>
      </c>
      <c r="I832" s="73">
        <v>17</v>
      </c>
      <c r="J832" s="73">
        <v>43923683</v>
      </c>
      <c r="K832" s="73" t="s">
        <v>779</v>
      </c>
      <c r="L832" s="73">
        <v>1</v>
      </c>
      <c r="M832" s="73" t="s">
        <v>177</v>
      </c>
      <c r="N832" s="73">
        <v>12</v>
      </c>
      <c r="O832" s="73" t="s">
        <v>172</v>
      </c>
    </row>
    <row r="833" spans="1:15" x14ac:dyDescent="0.15">
      <c r="A833" s="73" t="s">
        <v>822</v>
      </c>
      <c r="B833" s="73" t="s">
        <v>794</v>
      </c>
      <c r="C833" s="73" t="s">
        <v>799</v>
      </c>
      <c r="D833" s="73" t="s">
        <v>785</v>
      </c>
      <c r="E833" s="73" t="s">
        <v>29</v>
      </c>
      <c r="F833" s="76">
        <v>1.27275E-5</v>
      </c>
      <c r="G833" s="73">
        <v>0.353543</v>
      </c>
      <c r="H833" s="76">
        <v>1.08545E-9</v>
      </c>
      <c r="I833" s="73">
        <v>17</v>
      </c>
      <c r="J833" s="73">
        <v>43923683</v>
      </c>
      <c r="K833" s="73" t="s">
        <v>203</v>
      </c>
      <c r="L833" s="73">
        <v>1</v>
      </c>
      <c r="M833" s="73" t="s">
        <v>177</v>
      </c>
      <c r="N833" s="73">
        <v>12</v>
      </c>
      <c r="O833" s="73" t="s">
        <v>172</v>
      </c>
    </row>
    <row r="834" spans="1:15" x14ac:dyDescent="0.15">
      <c r="A834" s="73" t="s">
        <v>822</v>
      </c>
      <c r="B834" s="73" t="s">
        <v>794</v>
      </c>
      <c r="C834" s="73" t="s">
        <v>810</v>
      </c>
      <c r="D834" s="73" t="s">
        <v>797</v>
      </c>
      <c r="E834" s="73" t="s">
        <v>29</v>
      </c>
      <c r="F834" s="76">
        <v>1.7410300000000002E-5</v>
      </c>
      <c r="G834" s="73">
        <v>0.33738299999999999</v>
      </c>
      <c r="H834" s="73">
        <v>2.2551799999999999E-3</v>
      </c>
      <c r="I834" s="73">
        <v>17</v>
      </c>
      <c r="J834" s="73">
        <v>43923683</v>
      </c>
      <c r="K834" s="73" t="s">
        <v>798</v>
      </c>
      <c r="L834" s="73">
        <v>1</v>
      </c>
      <c r="M834" s="73" t="s">
        <v>177</v>
      </c>
      <c r="N834" s="73">
        <v>12</v>
      </c>
      <c r="O834" s="73" t="s">
        <v>172</v>
      </c>
    </row>
    <row r="835" spans="1:15" x14ac:dyDescent="0.15">
      <c r="A835" s="73" t="s">
        <v>822</v>
      </c>
      <c r="B835" s="73" t="s">
        <v>794</v>
      </c>
      <c r="C835" s="73" t="s">
        <v>795</v>
      </c>
      <c r="D835" s="73" t="s">
        <v>791</v>
      </c>
      <c r="E835" s="73" t="s">
        <v>29</v>
      </c>
      <c r="F835" s="76">
        <v>5.4745099999999998E-24</v>
      </c>
      <c r="G835" s="73">
        <v>0.76089200000000001</v>
      </c>
      <c r="H835" s="76">
        <v>5.4418099999999999E-19</v>
      </c>
      <c r="I835" s="73">
        <v>17</v>
      </c>
      <c r="J835" s="73">
        <v>43923683</v>
      </c>
      <c r="K835" s="73" t="s">
        <v>172</v>
      </c>
      <c r="L835" s="73">
        <v>1</v>
      </c>
      <c r="M835" s="73" t="s">
        <v>177</v>
      </c>
      <c r="N835" s="73">
        <v>12</v>
      </c>
      <c r="O835" s="73" t="s">
        <v>172</v>
      </c>
    </row>
    <row r="836" spans="1:15" x14ac:dyDescent="0.15">
      <c r="A836" s="73" t="s">
        <v>822</v>
      </c>
      <c r="B836" s="73" t="s">
        <v>794</v>
      </c>
      <c r="C836" s="73" t="s">
        <v>795</v>
      </c>
      <c r="D836" s="73" t="s">
        <v>787</v>
      </c>
      <c r="E836" s="73" t="s">
        <v>29</v>
      </c>
      <c r="F836" s="76">
        <v>7.9353600000000005E-7</v>
      </c>
      <c r="G836" s="73">
        <v>-0.28580499999999998</v>
      </c>
      <c r="H836" s="76">
        <v>7.4208200000000006E-5</v>
      </c>
      <c r="I836" s="73">
        <v>17</v>
      </c>
      <c r="J836" s="73">
        <v>43923683</v>
      </c>
      <c r="K836" s="73" t="s">
        <v>187</v>
      </c>
      <c r="L836" s="73">
        <v>1</v>
      </c>
      <c r="M836" s="73" t="s">
        <v>177</v>
      </c>
      <c r="N836" s="73">
        <v>12</v>
      </c>
      <c r="O836" s="73" t="s">
        <v>172</v>
      </c>
    </row>
    <row r="837" spans="1:15" x14ac:dyDescent="0.15">
      <c r="A837" s="73" t="s">
        <v>822</v>
      </c>
      <c r="B837" s="73" t="s">
        <v>794</v>
      </c>
      <c r="C837" s="73" t="s">
        <v>802</v>
      </c>
      <c r="D837" s="73" t="s">
        <v>792</v>
      </c>
      <c r="E837" s="73" t="s">
        <v>29</v>
      </c>
      <c r="F837" s="76">
        <v>4.0584200000000002E-18</v>
      </c>
      <c r="G837" s="73">
        <v>0.42750199999999999</v>
      </c>
      <c r="H837" s="76">
        <v>7.2331299999999999E-14</v>
      </c>
      <c r="I837" s="73">
        <v>17</v>
      </c>
      <c r="J837" s="73">
        <v>43923683</v>
      </c>
      <c r="K837" s="73" t="s">
        <v>161</v>
      </c>
      <c r="L837" s="73">
        <v>1</v>
      </c>
      <c r="M837" s="73" t="s">
        <v>177</v>
      </c>
      <c r="N837" s="73">
        <v>12</v>
      </c>
      <c r="O837" s="73" t="s">
        <v>172</v>
      </c>
    </row>
    <row r="838" spans="1:15" x14ac:dyDescent="0.15">
      <c r="A838" s="73" t="s">
        <v>822</v>
      </c>
      <c r="B838" s="73" t="s">
        <v>759</v>
      </c>
      <c r="C838" s="73" t="s">
        <v>784</v>
      </c>
      <c r="D838" s="73" t="s">
        <v>761</v>
      </c>
      <c r="E838" s="73" t="s">
        <v>147</v>
      </c>
      <c r="F838" s="73">
        <v>1.59256555143612E-2</v>
      </c>
      <c r="G838" s="73">
        <v>-2.4438824108099402</v>
      </c>
      <c r="H838" s="73">
        <v>3.3425931283971699E-2</v>
      </c>
      <c r="I838" s="73">
        <v>17</v>
      </c>
      <c r="J838" s="73">
        <v>43923683</v>
      </c>
      <c r="K838" s="73" t="s">
        <v>762</v>
      </c>
      <c r="L838" s="73">
        <v>1</v>
      </c>
      <c r="M838" s="73" t="s">
        <v>177</v>
      </c>
      <c r="N838" s="73">
        <v>12</v>
      </c>
      <c r="O838" s="73" t="s">
        <v>172</v>
      </c>
    </row>
    <row r="839" spans="1:15" x14ac:dyDescent="0.15">
      <c r="A839" s="73" t="s">
        <v>822</v>
      </c>
      <c r="B839" s="73" t="s">
        <v>759</v>
      </c>
      <c r="C839" s="73" t="s">
        <v>782</v>
      </c>
      <c r="D839" s="73" t="s">
        <v>761</v>
      </c>
      <c r="E839" s="73" t="s">
        <v>147</v>
      </c>
      <c r="F839" s="73">
        <v>1.5166035696165999E-2</v>
      </c>
      <c r="G839" s="73">
        <v>-2.4631767735925698</v>
      </c>
      <c r="H839" s="73">
        <v>3.3424948498396799E-2</v>
      </c>
      <c r="I839" s="73">
        <v>17</v>
      </c>
      <c r="J839" s="73">
        <v>43923683</v>
      </c>
      <c r="K839" s="73" t="s">
        <v>762</v>
      </c>
      <c r="L839" s="73">
        <v>1</v>
      </c>
      <c r="M839" s="73" t="s">
        <v>177</v>
      </c>
      <c r="N839" s="73">
        <v>12</v>
      </c>
      <c r="O839" s="73" t="s">
        <v>172</v>
      </c>
    </row>
    <row r="840" spans="1:15" x14ac:dyDescent="0.15">
      <c r="A840" s="73" t="s">
        <v>822</v>
      </c>
      <c r="B840" s="73" t="s">
        <v>794</v>
      </c>
      <c r="C840" s="73" t="s">
        <v>800</v>
      </c>
      <c r="D840" s="73" t="s">
        <v>778</v>
      </c>
      <c r="E840" s="73" t="s">
        <v>29</v>
      </c>
      <c r="F840" s="76">
        <v>8.5807299999999998E-8</v>
      </c>
      <c r="G840" s="73">
        <v>0.681975</v>
      </c>
      <c r="H840" s="76">
        <v>1.6220199999999999E-31</v>
      </c>
      <c r="I840" s="73">
        <v>17</v>
      </c>
      <c r="J840" s="73">
        <v>43923683</v>
      </c>
      <c r="K840" s="73" t="s">
        <v>779</v>
      </c>
      <c r="L840" s="73">
        <v>1</v>
      </c>
      <c r="M840" s="73" t="s">
        <v>177</v>
      </c>
      <c r="N840" s="73">
        <v>12</v>
      </c>
      <c r="O840" s="73" t="s">
        <v>172</v>
      </c>
    </row>
    <row r="841" spans="1:15" x14ac:dyDescent="0.15">
      <c r="A841" s="73" t="s">
        <v>822</v>
      </c>
      <c r="B841" s="73" t="s">
        <v>794</v>
      </c>
      <c r="C841" s="73" t="s">
        <v>796</v>
      </c>
      <c r="D841" s="73" t="s">
        <v>797</v>
      </c>
      <c r="E841" s="73" t="s">
        <v>29</v>
      </c>
      <c r="F841" s="76">
        <v>6.1726299999999996E-8</v>
      </c>
      <c r="G841" s="73">
        <v>0.38664199999999999</v>
      </c>
      <c r="H841" s="76">
        <v>9.3476300000000005E-5</v>
      </c>
      <c r="I841" s="73">
        <v>17</v>
      </c>
      <c r="J841" s="73">
        <v>43923683</v>
      </c>
      <c r="K841" s="73" t="s">
        <v>798</v>
      </c>
      <c r="L841" s="73">
        <v>1</v>
      </c>
      <c r="M841" s="73" t="s">
        <v>177</v>
      </c>
      <c r="N841" s="73">
        <v>12</v>
      </c>
      <c r="O841" s="73" t="s">
        <v>172</v>
      </c>
    </row>
    <row r="842" spans="1:15" x14ac:dyDescent="0.15">
      <c r="A842" s="73" t="s">
        <v>822</v>
      </c>
      <c r="B842" s="73" t="s">
        <v>759</v>
      </c>
      <c r="C842" s="73" t="s">
        <v>769</v>
      </c>
      <c r="D842" s="73" t="s">
        <v>788</v>
      </c>
      <c r="E842" s="73" t="s">
        <v>147</v>
      </c>
      <c r="F842" s="73">
        <v>1.57421945514057E-2</v>
      </c>
      <c r="G842" s="73">
        <v>-2.4477318928385099</v>
      </c>
      <c r="H842" s="73">
        <v>2.9785128681156899E-2</v>
      </c>
      <c r="I842" s="73">
        <v>17</v>
      </c>
      <c r="J842" s="73">
        <v>43923683</v>
      </c>
      <c r="K842" s="73" t="s">
        <v>789</v>
      </c>
      <c r="L842" s="73">
        <v>1</v>
      </c>
      <c r="M842" s="73" t="s">
        <v>177</v>
      </c>
      <c r="N842" s="73">
        <v>12</v>
      </c>
      <c r="O842" s="73" t="s">
        <v>172</v>
      </c>
    </row>
    <row r="843" spans="1:15" x14ac:dyDescent="0.15">
      <c r="A843" s="73" t="s">
        <v>822</v>
      </c>
      <c r="B843" s="73" t="s">
        <v>759</v>
      </c>
      <c r="C843" s="73" t="s">
        <v>775</v>
      </c>
      <c r="D843" s="73" t="s">
        <v>761</v>
      </c>
      <c r="E843" s="73" t="s">
        <v>147</v>
      </c>
      <c r="F843" s="76">
        <v>1.34466422785179E-5</v>
      </c>
      <c r="G843" s="73">
        <v>-4.5453766635951602</v>
      </c>
      <c r="H843" s="76">
        <v>3.1139948138788803E-5</v>
      </c>
      <c r="I843" s="73">
        <v>17</v>
      </c>
      <c r="J843" s="73">
        <v>43923683</v>
      </c>
      <c r="K843" s="73" t="s">
        <v>762</v>
      </c>
      <c r="L843" s="73">
        <v>1</v>
      </c>
      <c r="M843" s="73" t="s">
        <v>177</v>
      </c>
      <c r="N843" s="73">
        <v>12</v>
      </c>
      <c r="O843" s="73" t="s">
        <v>172</v>
      </c>
    </row>
    <row r="844" spans="1:15" x14ac:dyDescent="0.15">
      <c r="A844" s="73" t="s">
        <v>822</v>
      </c>
      <c r="B844" s="73" t="s">
        <v>759</v>
      </c>
      <c r="C844" s="73" t="s">
        <v>775</v>
      </c>
      <c r="D844" s="73" t="s">
        <v>788</v>
      </c>
      <c r="E844" s="73" t="s">
        <v>147</v>
      </c>
      <c r="F844" s="73">
        <v>2.6365396738083399E-2</v>
      </c>
      <c r="G844" s="73">
        <v>-2.2492825540487602</v>
      </c>
      <c r="H844" s="73">
        <v>4.6809863962936703E-2</v>
      </c>
      <c r="I844" s="73">
        <v>17</v>
      </c>
      <c r="J844" s="73">
        <v>43923683</v>
      </c>
      <c r="K844" s="73" t="s">
        <v>789</v>
      </c>
      <c r="L844" s="73">
        <v>1</v>
      </c>
      <c r="M844" s="73" t="s">
        <v>177</v>
      </c>
      <c r="N844" s="73">
        <v>12</v>
      </c>
      <c r="O844" s="73" t="s">
        <v>172</v>
      </c>
    </row>
    <row r="845" spans="1:15" x14ac:dyDescent="0.15">
      <c r="A845" s="73" t="s">
        <v>822</v>
      </c>
      <c r="B845" s="73" t="s">
        <v>794</v>
      </c>
      <c r="C845" s="73" t="s">
        <v>801</v>
      </c>
      <c r="D845" s="73" t="s">
        <v>771</v>
      </c>
      <c r="E845" s="73" t="s">
        <v>29</v>
      </c>
      <c r="F845" s="76">
        <v>3.7547100000000001E-10</v>
      </c>
      <c r="G845" s="73">
        <v>0.68339899999999998</v>
      </c>
      <c r="H845" s="76">
        <v>5.4461999999999996E-7</v>
      </c>
      <c r="I845" s="73">
        <v>17</v>
      </c>
      <c r="J845" s="73">
        <v>43923683</v>
      </c>
      <c r="K845" s="73" t="s">
        <v>772</v>
      </c>
      <c r="L845" s="73">
        <v>1</v>
      </c>
      <c r="M845" s="73" t="s">
        <v>177</v>
      </c>
      <c r="N845" s="73">
        <v>12</v>
      </c>
      <c r="O845" s="73" t="s">
        <v>172</v>
      </c>
    </row>
    <row r="846" spans="1:15" x14ac:dyDescent="0.15">
      <c r="A846" s="73" t="s">
        <v>822</v>
      </c>
      <c r="B846" s="73" t="s">
        <v>794</v>
      </c>
      <c r="C846" s="73" t="s">
        <v>810</v>
      </c>
      <c r="D846" s="73" t="s">
        <v>771</v>
      </c>
      <c r="E846" s="73" t="s">
        <v>29</v>
      </c>
      <c r="F846" s="76">
        <v>6.1872000000000001E-10</v>
      </c>
      <c r="G846" s="73">
        <v>0.81661099999999998</v>
      </c>
      <c r="H846" s="76">
        <v>1.19361E-6</v>
      </c>
      <c r="I846" s="73">
        <v>17</v>
      </c>
      <c r="J846" s="73">
        <v>43923683</v>
      </c>
      <c r="K846" s="73" t="s">
        <v>772</v>
      </c>
      <c r="L846" s="73">
        <v>1</v>
      </c>
      <c r="M846" s="73" t="s">
        <v>177</v>
      </c>
      <c r="N846" s="73">
        <v>12</v>
      </c>
      <c r="O846" s="73" t="s">
        <v>172</v>
      </c>
    </row>
    <row r="847" spans="1:15" x14ac:dyDescent="0.15">
      <c r="A847" s="73" t="s">
        <v>822</v>
      </c>
      <c r="B847" s="73" t="s">
        <v>794</v>
      </c>
      <c r="C847" s="73" t="s">
        <v>802</v>
      </c>
      <c r="D847" s="73" t="s">
        <v>771</v>
      </c>
      <c r="E847" s="73" t="s">
        <v>29</v>
      </c>
      <c r="F847" s="76">
        <v>2.5528099999999999E-23</v>
      </c>
      <c r="G847" s="73">
        <v>0.989819</v>
      </c>
      <c r="H847" s="76">
        <v>2.05259E-18</v>
      </c>
      <c r="I847" s="73">
        <v>17</v>
      </c>
      <c r="J847" s="73">
        <v>43923683</v>
      </c>
      <c r="K847" s="73" t="s">
        <v>772</v>
      </c>
      <c r="L847" s="73">
        <v>1</v>
      </c>
      <c r="M847" s="73" t="s">
        <v>177</v>
      </c>
      <c r="N847" s="73">
        <v>12</v>
      </c>
      <c r="O847" s="73" t="s">
        <v>172</v>
      </c>
    </row>
    <row r="848" spans="1:15" x14ac:dyDescent="0.15">
      <c r="A848" s="73" t="s">
        <v>822</v>
      </c>
      <c r="B848" s="73" t="s">
        <v>763</v>
      </c>
      <c r="C848" s="73" t="s">
        <v>786</v>
      </c>
      <c r="D848" s="73" t="s">
        <v>785</v>
      </c>
      <c r="E848" s="73" t="s">
        <v>29</v>
      </c>
      <c r="F848" s="73" t="s">
        <v>147</v>
      </c>
      <c r="G848" s="73">
        <v>1</v>
      </c>
      <c r="H848" s="73">
        <v>8.9999999999999993E-3</v>
      </c>
      <c r="I848" s="73">
        <v>17</v>
      </c>
      <c r="J848" s="73">
        <v>43923683</v>
      </c>
      <c r="K848" s="73" t="s">
        <v>203</v>
      </c>
      <c r="L848" s="73">
        <v>1</v>
      </c>
      <c r="M848" s="73" t="s">
        <v>177</v>
      </c>
      <c r="N848" s="73">
        <v>12</v>
      </c>
      <c r="O848" s="73" t="s">
        <v>172</v>
      </c>
    </row>
    <row r="849" spans="1:15" x14ac:dyDescent="0.15">
      <c r="A849" s="73" t="s">
        <v>822</v>
      </c>
      <c r="B849" s="73" t="s">
        <v>794</v>
      </c>
      <c r="C849" s="73" t="s">
        <v>800</v>
      </c>
      <c r="D849" s="73" t="s">
        <v>797</v>
      </c>
      <c r="E849" s="73" t="s">
        <v>29</v>
      </c>
      <c r="F849" s="76">
        <v>2.3013399999999999E-7</v>
      </c>
      <c r="G849" s="73">
        <v>0.33884799999999998</v>
      </c>
      <c r="H849" s="76">
        <v>7.9181899999999998E-7</v>
      </c>
      <c r="I849" s="73">
        <v>17</v>
      </c>
      <c r="J849" s="73">
        <v>43923683</v>
      </c>
      <c r="K849" s="73" t="s">
        <v>798</v>
      </c>
      <c r="L849" s="73">
        <v>1</v>
      </c>
      <c r="M849" s="73" t="s">
        <v>177</v>
      </c>
      <c r="N849" s="73">
        <v>12</v>
      </c>
      <c r="O849" s="73" t="s">
        <v>172</v>
      </c>
    </row>
    <row r="850" spans="1:15" x14ac:dyDescent="0.15">
      <c r="A850" s="73" t="s">
        <v>822</v>
      </c>
      <c r="B850" s="73" t="s">
        <v>759</v>
      </c>
      <c r="C850" s="73" t="s">
        <v>775</v>
      </c>
      <c r="D850" s="73" t="s">
        <v>765</v>
      </c>
      <c r="E850" s="73" t="s">
        <v>147</v>
      </c>
      <c r="F850" s="76">
        <v>7.1512713881338198E-15</v>
      </c>
      <c r="G850" s="73">
        <v>8.9295517746533104</v>
      </c>
      <c r="H850" s="76">
        <v>1.9176891446073202E-14</v>
      </c>
      <c r="I850" s="73">
        <v>17</v>
      </c>
      <c r="J850" s="73">
        <v>43923683</v>
      </c>
      <c r="K850" s="73" t="s">
        <v>766</v>
      </c>
      <c r="L850" s="73">
        <v>1</v>
      </c>
      <c r="M850" s="73" t="s">
        <v>177</v>
      </c>
      <c r="N850" s="73">
        <v>12</v>
      </c>
      <c r="O850" s="73" t="s">
        <v>172</v>
      </c>
    </row>
    <row r="851" spans="1:15" x14ac:dyDescent="0.15">
      <c r="A851" s="73" t="s">
        <v>822</v>
      </c>
      <c r="B851" s="73" t="s">
        <v>759</v>
      </c>
      <c r="C851" s="73" t="s">
        <v>768</v>
      </c>
      <c r="D851" s="73" t="s">
        <v>761</v>
      </c>
      <c r="E851" s="73" t="s">
        <v>147</v>
      </c>
      <c r="F851" s="76">
        <v>1.18300306632928E-12</v>
      </c>
      <c r="G851" s="73">
        <v>7.94478552443627</v>
      </c>
      <c r="H851" s="76">
        <v>3.3572794512955899E-12</v>
      </c>
      <c r="I851" s="73">
        <v>17</v>
      </c>
      <c r="J851" s="73">
        <v>43923683</v>
      </c>
      <c r="K851" s="73" t="s">
        <v>762</v>
      </c>
      <c r="L851" s="73">
        <v>1</v>
      </c>
      <c r="M851" s="73" t="s">
        <v>177</v>
      </c>
      <c r="N851" s="73">
        <v>12</v>
      </c>
      <c r="O851" s="73" t="s">
        <v>172</v>
      </c>
    </row>
    <row r="852" spans="1:15" x14ac:dyDescent="0.15">
      <c r="A852" s="73" t="s">
        <v>822</v>
      </c>
      <c r="B852" s="73" t="s">
        <v>794</v>
      </c>
      <c r="C852" s="73" t="s">
        <v>802</v>
      </c>
      <c r="D852" s="73" t="s">
        <v>797</v>
      </c>
      <c r="E852" s="73" t="s">
        <v>29</v>
      </c>
      <c r="F852" s="76">
        <v>1.54788E-13</v>
      </c>
      <c r="G852" s="73">
        <v>0.40905599999999998</v>
      </c>
      <c r="H852" s="76">
        <v>3.42523E-13</v>
      </c>
      <c r="I852" s="73">
        <v>17</v>
      </c>
      <c r="J852" s="73">
        <v>43923683</v>
      </c>
      <c r="K852" s="73" t="s">
        <v>798</v>
      </c>
      <c r="L852" s="73">
        <v>1</v>
      </c>
      <c r="M852" s="73" t="s">
        <v>177</v>
      </c>
      <c r="N852" s="73">
        <v>12</v>
      </c>
      <c r="O852" s="73" t="s">
        <v>172</v>
      </c>
    </row>
    <row r="853" spans="1:15" x14ac:dyDescent="0.15">
      <c r="A853" s="73" t="s">
        <v>822</v>
      </c>
      <c r="B853" s="73" t="s">
        <v>759</v>
      </c>
      <c r="C853" s="73" t="s">
        <v>781</v>
      </c>
      <c r="D853" s="73" t="s">
        <v>765</v>
      </c>
      <c r="E853" s="73" t="s">
        <v>147</v>
      </c>
      <c r="F853" s="76">
        <v>9.28444135284638E-8</v>
      </c>
      <c r="G853" s="73">
        <v>5.66670070267869</v>
      </c>
      <c r="H853" s="76">
        <v>2.50842060975799E-7</v>
      </c>
      <c r="I853" s="73">
        <v>17</v>
      </c>
      <c r="J853" s="73">
        <v>43923683</v>
      </c>
      <c r="K853" s="73" t="s">
        <v>766</v>
      </c>
      <c r="L853" s="73">
        <v>1</v>
      </c>
      <c r="M853" s="73" t="s">
        <v>177</v>
      </c>
      <c r="N853" s="73">
        <v>12</v>
      </c>
      <c r="O853" s="73" t="s">
        <v>172</v>
      </c>
    </row>
    <row r="854" spans="1:15" x14ac:dyDescent="0.15">
      <c r="A854" s="73" t="s">
        <v>822</v>
      </c>
      <c r="B854" s="73" t="s">
        <v>794</v>
      </c>
      <c r="C854" s="73" t="s">
        <v>802</v>
      </c>
      <c r="D854" s="73" t="s">
        <v>778</v>
      </c>
      <c r="E854" s="73" t="s">
        <v>29</v>
      </c>
      <c r="F854" s="76">
        <v>7.5975200000000005E-9</v>
      </c>
      <c r="G854" s="73">
        <v>0.65105199999999996</v>
      </c>
      <c r="H854" s="76">
        <v>2.0765400000000002E-40</v>
      </c>
      <c r="I854" s="73">
        <v>17</v>
      </c>
      <c r="J854" s="73">
        <v>43923683</v>
      </c>
      <c r="K854" s="73" t="s">
        <v>779</v>
      </c>
      <c r="L854" s="73">
        <v>1</v>
      </c>
      <c r="M854" s="73" t="s">
        <v>177</v>
      </c>
      <c r="N854" s="73">
        <v>12</v>
      </c>
      <c r="O854" s="73" t="s">
        <v>172</v>
      </c>
    </row>
    <row r="855" spans="1:15" x14ac:dyDescent="0.15">
      <c r="A855" s="73" t="s">
        <v>822</v>
      </c>
      <c r="B855" s="73" t="s">
        <v>794</v>
      </c>
      <c r="C855" s="73" t="s">
        <v>817</v>
      </c>
      <c r="D855" s="73" t="s">
        <v>761</v>
      </c>
      <c r="E855" s="73" t="s">
        <v>29</v>
      </c>
      <c r="F855" s="76">
        <v>6.6439600000000002E-41</v>
      </c>
      <c r="G855" s="73">
        <v>1.3035300000000001</v>
      </c>
      <c r="H855" s="76">
        <v>2.4881100000000001E-35</v>
      </c>
      <c r="I855" s="73">
        <v>17</v>
      </c>
      <c r="J855" s="73">
        <v>43923683</v>
      </c>
      <c r="K855" s="73" t="s">
        <v>762</v>
      </c>
      <c r="L855" s="73">
        <v>1</v>
      </c>
      <c r="M855" s="73" t="s">
        <v>177</v>
      </c>
      <c r="N855" s="73">
        <v>12</v>
      </c>
      <c r="O855" s="73" t="s">
        <v>172</v>
      </c>
    </row>
    <row r="856" spans="1:15" x14ac:dyDescent="0.15">
      <c r="A856" s="73" t="s">
        <v>822</v>
      </c>
      <c r="B856" s="73" t="s">
        <v>794</v>
      </c>
      <c r="C856" s="73" t="s">
        <v>817</v>
      </c>
      <c r="D856" s="73" t="s">
        <v>771</v>
      </c>
      <c r="E856" s="73" t="s">
        <v>29</v>
      </c>
      <c r="F856" s="76">
        <v>7.9387799999999997E-21</v>
      </c>
      <c r="G856" s="73">
        <v>1.0354000000000001</v>
      </c>
      <c r="H856" s="76">
        <v>2.1721199999999999E-16</v>
      </c>
      <c r="I856" s="73">
        <v>17</v>
      </c>
      <c r="J856" s="73">
        <v>43923683</v>
      </c>
      <c r="K856" s="73" t="s">
        <v>772</v>
      </c>
      <c r="L856" s="73">
        <v>1</v>
      </c>
      <c r="M856" s="73" t="s">
        <v>177</v>
      </c>
      <c r="N856" s="73">
        <v>12</v>
      </c>
      <c r="O856" s="73" t="s">
        <v>172</v>
      </c>
    </row>
    <row r="857" spans="1:15" x14ac:dyDescent="0.15">
      <c r="A857" s="73" t="s">
        <v>822</v>
      </c>
      <c r="B857" s="73" t="s">
        <v>763</v>
      </c>
      <c r="C857" s="73" t="s">
        <v>777</v>
      </c>
      <c r="D857" s="73" t="s">
        <v>778</v>
      </c>
      <c r="E857" s="73" t="s">
        <v>29</v>
      </c>
      <c r="F857" s="73" t="s">
        <v>147</v>
      </c>
      <c r="G857" s="73">
        <v>1</v>
      </c>
      <c r="H857" s="73">
        <v>8.9999999999999993E-3</v>
      </c>
      <c r="I857" s="73">
        <v>17</v>
      </c>
      <c r="J857" s="73">
        <v>43923683</v>
      </c>
      <c r="K857" s="73" t="s">
        <v>779</v>
      </c>
      <c r="L857" s="73">
        <v>1</v>
      </c>
      <c r="M857" s="73" t="s">
        <v>177</v>
      </c>
      <c r="N857" s="73">
        <v>12</v>
      </c>
      <c r="O857" s="73" t="s">
        <v>172</v>
      </c>
    </row>
    <row r="858" spans="1:15" x14ac:dyDescent="0.15">
      <c r="A858" s="73" t="s">
        <v>822</v>
      </c>
      <c r="B858" s="73" t="s">
        <v>759</v>
      </c>
      <c r="C858" s="73" t="s">
        <v>773</v>
      </c>
      <c r="D858" s="73" t="s">
        <v>785</v>
      </c>
      <c r="E858" s="73" t="s">
        <v>147</v>
      </c>
      <c r="F858" s="76">
        <v>4.1206524649488003E-5</v>
      </c>
      <c r="G858" s="73">
        <v>-4.2477867731480803</v>
      </c>
      <c r="H858" s="73">
        <v>2.9327677465731299E-4</v>
      </c>
      <c r="I858" s="73">
        <v>17</v>
      </c>
      <c r="J858" s="73">
        <v>43923683</v>
      </c>
      <c r="K858" s="73" t="s">
        <v>203</v>
      </c>
      <c r="L858" s="73">
        <v>1</v>
      </c>
      <c r="M858" s="73" t="s">
        <v>177</v>
      </c>
      <c r="N858" s="73">
        <v>12</v>
      </c>
      <c r="O858" s="73" t="s">
        <v>172</v>
      </c>
    </row>
    <row r="859" spans="1:15" x14ac:dyDescent="0.15">
      <c r="A859" s="73" t="s">
        <v>822</v>
      </c>
      <c r="B859" s="73" t="s">
        <v>794</v>
      </c>
      <c r="C859" s="73" t="s">
        <v>803</v>
      </c>
      <c r="D859" s="73" t="s">
        <v>797</v>
      </c>
      <c r="E859" s="73" t="s">
        <v>29</v>
      </c>
      <c r="F859" s="76">
        <v>8.0105099999999996E-7</v>
      </c>
      <c r="G859" s="73">
        <v>0.32429799999999998</v>
      </c>
      <c r="H859" s="76">
        <v>3.2641000000000001E-5</v>
      </c>
      <c r="I859" s="73">
        <v>17</v>
      </c>
      <c r="J859" s="73">
        <v>43923683</v>
      </c>
      <c r="K859" s="73" t="s">
        <v>798</v>
      </c>
      <c r="L859" s="73">
        <v>1</v>
      </c>
      <c r="M859" s="73" t="s">
        <v>177</v>
      </c>
      <c r="N859" s="73">
        <v>12</v>
      </c>
      <c r="O859" s="73" t="s">
        <v>172</v>
      </c>
    </row>
    <row r="860" spans="1:15" x14ac:dyDescent="0.15">
      <c r="A860" s="73" t="s">
        <v>822</v>
      </c>
      <c r="B860" s="73" t="s">
        <v>763</v>
      </c>
      <c r="C860" s="73" t="s">
        <v>786</v>
      </c>
      <c r="D860" s="73" t="s">
        <v>778</v>
      </c>
      <c r="E860" s="73" t="s">
        <v>29</v>
      </c>
      <c r="F860" s="73" t="s">
        <v>147</v>
      </c>
      <c r="G860" s="73">
        <v>1</v>
      </c>
      <c r="H860" s="73">
        <v>8.9999999999999993E-3</v>
      </c>
      <c r="I860" s="73">
        <v>17</v>
      </c>
      <c r="J860" s="73">
        <v>43923683</v>
      </c>
      <c r="K860" s="73" t="s">
        <v>779</v>
      </c>
      <c r="L860" s="73">
        <v>1</v>
      </c>
      <c r="M860" s="73" t="s">
        <v>177</v>
      </c>
      <c r="N860" s="73">
        <v>12</v>
      </c>
      <c r="O860" s="73" t="s">
        <v>172</v>
      </c>
    </row>
    <row r="861" spans="1:15" x14ac:dyDescent="0.15">
      <c r="A861" s="73" t="s">
        <v>822</v>
      </c>
      <c r="B861" s="73" t="s">
        <v>794</v>
      </c>
      <c r="C861" s="73" t="s">
        <v>806</v>
      </c>
      <c r="D861" s="73" t="s">
        <v>778</v>
      </c>
      <c r="E861" s="73" t="s">
        <v>29</v>
      </c>
      <c r="F861" s="76">
        <v>4.7706899999999998E-10</v>
      </c>
      <c r="G861" s="73">
        <v>0.71521199999999996</v>
      </c>
      <c r="H861" s="76">
        <v>3.0766199999999999E-32</v>
      </c>
      <c r="I861" s="73">
        <v>17</v>
      </c>
      <c r="J861" s="73">
        <v>43923683</v>
      </c>
      <c r="K861" s="73" t="s">
        <v>779</v>
      </c>
      <c r="L861" s="73">
        <v>1</v>
      </c>
      <c r="M861" s="73" t="s">
        <v>177</v>
      </c>
      <c r="N861" s="73">
        <v>12</v>
      </c>
      <c r="O861" s="73" t="s">
        <v>172</v>
      </c>
    </row>
    <row r="862" spans="1:15" x14ac:dyDescent="0.15">
      <c r="A862" s="73" t="s">
        <v>822</v>
      </c>
      <c r="B862" s="73" t="s">
        <v>794</v>
      </c>
      <c r="C862" s="73" t="s">
        <v>800</v>
      </c>
      <c r="D862" s="73" t="s">
        <v>761</v>
      </c>
      <c r="E862" s="73" t="s">
        <v>29</v>
      </c>
      <c r="F862" s="76">
        <v>1.5385E-35</v>
      </c>
      <c r="G862" s="73">
        <v>1.2033400000000001</v>
      </c>
      <c r="H862" s="76">
        <v>1.78933E-29</v>
      </c>
      <c r="I862" s="73">
        <v>17</v>
      </c>
      <c r="J862" s="73">
        <v>43923683</v>
      </c>
      <c r="K862" s="73" t="s">
        <v>762</v>
      </c>
      <c r="L862" s="73">
        <v>1</v>
      </c>
      <c r="M862" s="73" t="s">
        <v>177</v>
      </c>
      <c r="N862" s="73">
        <v>12</v>
      </c>
      <c r="O862" s="73" t="s">
        <v>172</v>
      </c>
    </row>
    <row r="863" spans="1:15" x14ac:dyDescent="0.15">
      <c r="A863" s="73" t="s">
        <v>822</v>
      </c>
      <c r="B863" s="73" t="s">
        <v>759</v>
      </c>
      <c r="C863" s="73" t="s">
        <v>760</v>
      </c>
      <c r="D863" s="73" t="s">
        <v>765</v>
      </c>
      <c r="E863" s="73" t="s">
        <v>147</v>
      </c>
      <c r="F863" s="76">
        <v>1.43451463703268E-8</v>
      </c>
      <c r="G863" s="73">
        <v>6.09632009249394</v>
      </c>
      <c r="H863" s="76">
        <v>3.6222432904010197E-8</v>
      </c>
      <c r="I863" s="73">
        <v>17</v>
      </c>
      <c r="J863" s="73">
        <v>43923683</v>
      </c>
      <c r="K863" s="73" t="s">
        <v>766</v>
      </c>
      <c r="L863" s="73">
        <v>1</v>
      </c>
      <c r="M863" s="73" t="s">
        <v>177</v>
      </c>
      <c r="N863" s="73">
        <v>12</v>
      </c>
      <c r="O863" s="73" t="s">
        <v>172</v>
      </c>
    </row>
    <row r="864" spans="1:15" x14ac:dyDescent="0.15">
      <c r="A864" s="73" t="s">
        <v>822</v>
      </c>
      <c r="B864" s="73" t="s">
        <v>759</v>
      </c>
      <c r="C864" s="73" t="s">
        <v>760</v>
      </c>
      <c r="D864" s="73" t="s">
        <v>761</v>
      </c>
      <c r="E864" s="73" t="s">
        <v>147</v>
      </c>
      <c r="F864" s="73">
        <v>1.3721105097637899E-3</v>
      </c>
      <c r="G864" s="73">
        <v>-3.2790522943847198</v>
      </c>
      <c r="H864" s="73">
        <v>3.27020888786481E-3</v>
      </c>
      <c r="I864" s="73">
        <v>17</v>
      </c>
      <c r="J864" s="73">
        <v>43923683</v>
      </c>
      <c r="K864" s="73" t="s">
        <v>762</v>
      </c>
      <c r="L864" s="73">
        <v>1</v>
      </c>
      <c r="M864" s="73" t="s">
        <v>177</v>
      </c>
      <c r="N864" s="73">
        <v>12</v>
      </c>
      <c r="O864" s="73" t="s">
        <v>172</v>
      </c>
    </row>
    <row r="865" spans="1:15" x14ac:dyDescent="0.15">
      <c r="A865" s="73" t="s">
        <v>822</v>
      </c>
      <c r="B865" s="73" t="s">
        <v>794</v>
      </c>
      <c r="C865" s="73" t="s">
        <v>795</v>
      </c>
      <c r="D865" s="73" t="s">
        <v>778</v>
      </c>
      <c r="E865" s="73" t="s">
        <v>29</v>
      </c>
      <c r="F865" s="76">
        <v>6.2696999999999996E-27</v>
      </c>
      <c r="G865" s="73">
        <v>1.0417799999999999</v>
      </c>
      <c r="H865" s="76">
        <v>1.32888E-33</v>
      </c>
      <c r="I865" s="73">
        <v>17</v>
      </c>
      <c r="J865" s="73">
        <v>43923683</v>
      </c>
      <c r="K865" s="73" t="s">
        <v>779</v>
      </c>
      <c r="L865" s="73">
        <v>1</v>
      </c>
      <c r="M865" s="73" t="s">
        <v>177</v>
      </c>
      <c r="N865" s="73">
        <v>12</v>
      </c>
      <c r="O865" s="73" t="s">
        <v>172</v>
      </c>
    </row>
    <row r="866" spans="1:15" x14ac:dyDescent="0.15">
      <c r="A866" s="73" t="s">
        <v>822</v>
      </c>
      <c r="B866" s="73" t="s">
        <v>759</v>
      </c>
      <c r="C866" s="73" t="s">
        <v>768</v>
      </c>
      <c r="D866" s="73" t="s">
        <v>765</v>
      </c>
      <c r="E866" s="73" t="s">
        <v>147</v>
      </c>
      <c r="F866" s="76">
        <v>1.18300306632928E-12</v>
      </c>
      <c r="G866" s="73">
        <v>7.94478552443627</v>
      </c>
      <c r="H866" s="76">
        <v>3.3572794512955899E-12</v>
      </c>
      <c r="I866" s="73">
        <v>17</v>
      </c>
      <c r="J866" s="73">
        <v>43923683</v>
      </c>
      <c r="K866" s="73" t="s">
        <v>766</v>
      </c>
      <c r="L866" s="73">
        <v>1</v>
      </c>
      <c r="M866" s="73" t="s">
        <v>177</v>
      </c>
      <c r="N866" s="73">
        <v>12</v>
      </c>
      <c r="O866" s="73" t="s">
        <v>172</v>
      </c>
    </row>
    <row r="867" spans="1:15" x14ac:dyDescent="0.15">
      <c r="A867" s="73" t="s">
        <v>822</v>
      </c>
      <c r="B867" s="73" t="s">
        <v>763</v>
      </c>
      <c r="C867" s="73" t="s">
        <v>786</v>
      </c>
      <c r="D867" s="73" t="s">
        <v>761</v>
      </c>
      <c r="E867" s="73" t="s">
        <v>29</v>
      </c>
      <c r="F867" s="73" t="s">
        <v>147</v>
      </c>
      <c r="G867" s="73">
        <v>1</v>
      </c>
      <c r="H867" s="73">
        <v>8.9999999999999993E-3</v>
      </c>
      <c r="I867" s="73">
        <v>17</v>
      </c>
      <c r="J867" s="73">
        <v>43923683</v>
      </c>
      <c r="K867" s="73" t="s">
        <v>762</v>
      </c>
      <c r="L867" s="73">
        <v>1</v>
      </c>
      <c r="M867" s="73" t="s">
        <v>177</v>
      </c>
      <c r="N867" s="73">
        <v>12</v>
      </c>
      <c r="O867" s="73" t="s">
        <v>172</v>
      </c>
    </row>
    <row r="868" spans="1:15" x14ac:dyDescent="0.15">
      <c r="A868" s="73" t="s">
        <v>822</v>
      </c>
      <c r="B868" s="73" t="s">
        <v>794</v>
      </c>
      <c r="C868" s="73" t="s">
        <v>805</v>
      </c>
      <c r="D868" s="73" t="s">
        <v>797</v>
      </c>
      <c r="E868" s="73" t="s">
        <v>29</v>
      </c>
      <c r="F868" s="76">
        <v>9.20647E-14</v>
      </c>
      <c r="G868" s="73">
        <v>0.44066699999999998</v>
      </c>
      <c r="H868" s="76">
        <v>5.2486399999999997E-12</v>
      </c>
      <c r="I868" s="73">
        <v>17</v>
      </c>
      <c r="J868" s="73">
        <v>43923683</v>
      </c>
      <c r="K868" s="73" t="s">
        <v>798</v>
      </c>
      <c r="L868" s="73">
        <v>1</v>
      </c>
      <c r="M868" s="73" t="s">
        <v>177</v>
      </c>
      <c r="N868" s="73">
        <v>12</v>
      </c>
      <c r="O868" s="73" t="s">
        <v>172</v>
      </c>
    </row>
    <row r="869" spans="1:15" x14ac:dyDescent="0.15">
      <c r="A869" s="73" t="s">
        <v>822</v>
      </c>
      <c r="B869" s="73" t="s">
        <v>794</v>
      </c>
      <c r="C869" s="73" t="s">
        <v>806</v>
      </c>
      <c r="D869" s="73" t="s">
        <v>797</v>
      </c>
      <c r="E869" s="73" t="s">
        <v>29</v>
      </c>
      <c r="F869" s="76">
        <v>4.6571400000000002E-8</v>
      </c>
      <c r="G869" s="73">
        <v>0.31310500000000002</v>
      </c>
      <c r="H869" s="76">
        <v>3.8311899999999998E-7</v>
      </c>
      <c r="I869" s="73">
        <v>17</v>
      </c>
      <c r="J869" s="73">
        <v>43923683</v>
      </c>
      <c r="K869" s="73" t="s">
        <v>798</v>
      </c>
      <c r="L869" s="73">
        <v>1</v>
      </c>
      <c r="M869" s="73" t="s">
        <v>177</v>
      </c>
      <c r="N869" s="73">
        <v>12</v>
      </c>
      <c r="O869" s="73" t="s">
        <v>172</v>
      </c>
    </row>
    <row r="870" spans="1:15" x14ac:dyDescent="0.15">
      <c r="A870" s="73" t="s">
        <v>822</v>
      </c>
      <c r="B870" s="73" t="s">
        <v>759</v>
      </c>
      <c r="C870" s="73" t="s">
        <v>775</v>
      </c>
      <c r="D870" s="73" t="s">
        <v>785</v>
      </c>
      <c r="E870" s="73" t="s">
        <v>147</v>
      </c>
      <c r="F870" s="76">
        <v>2.1480522568863901E-5</v>
      </c>
      <c r="G870" s="73">
        <v>-4.4282837069194301</v>
      </c>
      <c r="H870" s="73">
        <v>1.2905835401782101E-4</v>
      </c>
      <c r="I870" s="73">
        <v>17</v>
      </c>
      <c r="J870" s="73">
        <v>43923683</v>
      </c>
      <c r="K870" s="73" t="s">
        <v>203</v>
      </c>
      <c r="L870" s="73">
        <v>1</v>
      </c>
      <c r="M870" s="73" t="s">
        <v>177</v>
      </c>
      <c r="N870" s="73">
        <v>12</v>
      </c>
      <c r="O870" s="73" t="s">
        <v>172</v>
      </c>
    </row>
    <row r="871" spans="1:15" x14ac:dyDescent="0.15">
      <c r="A871" s="73" t="s">
        <v>822</v>
      </c>
      <c r="B871" s="73" t="s">
        <v>759</v>
      </c>
      <c r="C871" s="73" t="s">
        <v>775</v>
      </c>
      <c r="D871" s="73" t="s">
        <v>780</v>
      </c>
      <c r="E871" s="73" t="s">
        <v>147</v>
      </c>
      <c r="F871" s="73">
        <v>7.2408919499841197E-4</v>
      </c>
      <c r="G871" s="73">
        <v>-3.4722424448971601</v>
      </c>
      <c r="H871" s="73">
        <v>3.2741610643964702E-3</v>
      </c>
      <c r="I871" s="73">
        <v>17</v>
      </c>
      <c r="J871" s="73">
        <v>43923683</v>
      </c>
      <c r="K871" s="73" t="s">
        <v>165</v>
      </c>
      <c r="L871" s="73">
        <v>1</v>
      </c>
      <c r="M871" s="73" t="s">
        <v>177</v>
      </c>
      <c r="N871" s="73">
        <v>12</v>
      </c>
      <c r="O871" s="73" t="s">
        <v>172</v>
      </c>
    </row>
    <row r="872" spans="1:15" x14ac:dyDescent="0.15">
      <c r="A872" s="73" t="s">
        <v>822</v>
      </c>
      <c r="B872" s="73" t="s">
        <v>763</v>
      </c>
      <c r="C872" s="73" t="s">
        <v>777</v>
      </c>
      <c r="D872" s="73" t="s">
        <v>771</v>
      </c>
      <c r="E872" s="73" t="s">
        <v>29</v>
      </c>
      <c r="F872" s="73" t="s">
        <v>147</v>
      </c>
      <c r="G872" s="73">
        <v>1</v>
      </c>
      <c r="H872" s="73">
        <v>8.9999999999999993E-3</v>
      </c>
      <c r="I872" s="73">
        <v>17</v>
      </c>
      <c r="J872" s="73">
        <v>43923683</v>
      </c>
      <c r="K872" s="73" t="s">
        <v>772</v>
      </c>
      <c r="L872" s="73">
        <v>1</v>
      </c>
      <c r="M872" s="73" t="s">
        <v>177</v>
      </c>
      <c r="N872" s="73">
        <v>12</v>
      </c>
      <c r="O872" s="73" t="s">
        <v>172</v>
      </c>
    </row>
    <row r="873" spans="1:15" x14ac:dyDescent="0.15">
      <c r="A873" s="73" t="s">
        <v>822</v>
      </c>
      <c r="B873" s="73" t="s">
        <v>794</v>
      </c>
      <c r="C873" s="73" t="s">
        <v>804</v>
      </c>
      <c r="D873" s="73" t="s">
        <v>761</v>
      </c>
      <c r="E873" s="73" t="s">
        <v>29</v>
      </c>
      <c r="F873" s="76">
        <v>2.5239900000000001E-20</v>
      </c>
      <c r="G873" s="73">
        <v>1.24082</v>
      </c>
      <c r="H873" s="76">
        <v>3.09413E-15</v>
      </c>
      <c r="I873" s="73">
        <v>17</v>
      </c>
      <c r="J873" s="73">
        <v>43923683</v>
      </c>
      <c r="K873" s="73" t="s">
        <v>762</v>
      </c>
      <c r="L873" s="73">
        <v>1</v>
      </c>
      <c r="M873" s="73" t="s">
        <v>177</v>
      </c>
      <c r="N873" s="73">
        <v>12</v>
      </c>
      <c r="O873" s="73" t="s">
        <v>172</v>
      </c>
    </row>
    <row r="874" spans="1:15" x14ac:dyDescent="0.15">
      <c r="A874" s="73" t="s">
        <v>822</v>
      </c>
      <c r="B874" s="73" t="s">
        <v>794</v>
      </c>
      <c r="C874" s="73" t="s">
        <v>800</v>
      </c>
      <c r="D874" s="73" t="s">
        <v>771</v>
      </c>
      <c r="E874" s="73" t="s">
        <v>29</v>
      </c>
      <c r="F874" s="76">
        <v>2.1585499999999999E-12</v>
      </c>
      <c r="G874" s="73">
        <v>0.77659400000000001</v>
      </c>
      <c r="H874" s="76">
        <v>8.9867900000000006E-9</v>
      </c>
      <c r="I874" s="73">
        <v>17</v>
      </c>
      <c r="J874" s="73">
        <v>43923683</v>
      </c>
      <c r="K874" s="73" t="s">
        <v>772</v>
      </c>
      <c r="L874" s="73">
        <v>1</v>
      </c>
      <c r="M874" s="73" t="s">
        <v>177</v>
      </c>
      <c r="N874" s="73">
        <v>12</v>
      </c>
      <c r="O874" s="73" t="s">
        <v>172</v>
      </c>
    </row>
    <row r="875" spans="1:15" x14ac:dyDescent="0.15">
      <c r="A875" s="73" t="s">
        <v>822</v>
      </c>
      <c r="B875" s="73" t="s">
        <v>763</v>
      </c>
      <c r="C875" s="73" t="s">
        <v>786</v>
      </c>
      <c r="D875" s="73" t="s">
        <v>815</v>
      </c>
      <c r="E875" s="73" t="s">
        <v>29</v>
      </c>
      <c r="F875" s="73" t="s">
        <v>147</v>
      </c>
      <c r="G875" s="73">
        <v>1</v>
      </c>
      <c r="H875" s="73">
        <v>8.9999999999999993E-3</v>
      </c>
      <c r="I875" s="73">
        <v>17</v>
      </c>
      <c r="J875" s="73">
        <v>43923683</v>
      </c>
      <c r="K875" s="73" t="s">
        <v>816</v>
      </c>
      <c r="L875" s="73">
        <v>1</v>
      </c>
      <c r="M875" s="73" t="s">
        <v>177</v>
      </c>
      <c r="N875" s="73">
        <v>12</v>
      </c>
      <c r="O875" s="73" t="s">
        <v>172</v>
      </c>
    </row>
    <row r="876" spans="1:15" x14ac:dyDescent="0.15">
      <c r="A876" s="73" t="s">
        <v>822</v>
      </c>
      <c r="B876" s="73" t="s">
        <v>794</v>
      </c>
      <c r="C876" s="73" t="s">
        <v>802</v>
      </c>
      <c r="D876" s="73" t="s">
        <v>761</v>
      </c>
      <c r="E876" s="73" t="s">
        <v>29</v>
      </c>
      <c r="F876" s="76">
        <v>1.9877700000000001E-44</v>
      </c>
      <c r="G876" s="73">
        <v>1.2052799999999999</v>
      </c>
      <c r="H876" s="76">
        <v>4.1493599999999999E-37</v>
      </c>
      <c r="I876" s="73">
        <v>17</v>
      </c>
      <c r="J876" s="73">
        <v>43923683</v>
      </c>
      <c r="K876" s="73" t="s">
        <v>762</v>
      </c>
      <c r="L876" s="73">
        <v>1</v>
      </c>
      <c r="M876" s="73" t="s">
        <v>177</v>
      </c>
      <c r="N876" s="73">
        <v>12</v>
      </c>
      <c r="O876" s="73" t="s">
        <v>172</v>
      </c>
    </row>
    <row r="877" spans="1:15" x14ac:dyDescent="0.15">
      <c r="A877" s="73" t="s">
        <v>822</v>
      </c>
      <c r="B877" s="73" t="s">
        <v>759</v>
      </c>
      <c r="C877" s="73" t="s">
        <v>774</v>
      </c>
      <c r="D877" s="73" t="s">
        <v>790</v>
      </c>
      <c r="E877" s="73" t="s">
        <v>147</v>
      </c>
      <c r="F877" s="73">
        <v>2.8262938014814699E-2</v>
      </c>
      <c r="G877" s="73">
        <v>-2.21940442080898</v>
      </c>
      <c r="H877" s="73">
        <v>4.8151299262692897E-2</v>
      </c>
      <c r="I877" s="73">
        <v>17</v>
      </c>
      <c r="J877" s="73">
        <v>43923683</v>
      </c>
      <c r="K877" s="73" t="s">
        <v>199</v>
      </c>
      <c r="L877" s="73">
        <v>1</v>
      </c>
      <c r="M877" s="73" t="s">
        <v>177</v>
      </c>
      <c r="N877" s="73">
        <v>12</v>
      </c>
      <c r="O877" s="73" t="s">
        <v>172</v>
      </c>
    </row>
    <row r="878" spans="1:15" x14ac:dyDescent="0.15">
      <c r="A878" s="73" t="s">
        <v>822</v>
      </c>
      <c r="B878" s="73" t="s">
        <v>763</v>
      </c>
      <c r="C878" s="73" t="s">
        <v>786</v>
      </c>
      <c r="D878" s="73" t="s">
        <v>787</v>
      </c>
      <c r="E878" s="73" t="s">
        <v>30</v>
      </c>
      <c r="F878" s="73" t="s">
        <v>147</v>
      </c>
      <c r="G878" s="73">
        <v>1</v>
      </c>
      <c r="H878" s="73">
        <v>8.9999999999999993E-3</v>
      </c>
      <c r="I878" s="73">
        <v>17</v>
      </c>
      <c r="J878" s="73">
        <v>43923683</v>
      </c>
      <c r="K878" s="73" t="s">
        <v>187</v>
      </c>
      <c r="L878" s="73">
        <v>1</v>
      </c>
      <c r="M878" s="73" t="s">
        <v>177</v>
      </c>
      <c r="N878" s="73">
        <v>12</v>
      </c>
      <c r="O878" s="73" t="s">
        <v>172</v>
      </c>
    </row>
    <row r="879" spans="1:15" x14ac:dyDescent="0.15">
      <c r="A879" s="73" t="s">
        <v>822</v>
      </c>
      <c r="B879" s="73" t="s">
        <v>759</v>
      </c>
      <c r="C879" s="73" t="s">
        <v>773</v>
      </c>
      <c r="D879" s="73" t="s">
        <v>787</v>
      </c>
      <c r="E879" s="73" t="s">
        <v>147</v>
      </c>
      <c r="F879" s="73">
        <v>9.3076999754724296E-4</v>
      </c>
      <c r="G879" s="73">
        <v>-3.3896618772719398</v>
      </c>
      <c r="H879" s="73">
        <v>7.1845865261372403E-3</v>
      </c>
      <c r="I879" s="73">
        <v>17</v>
      </c>
      <c r="J879" s="73">
        <v>43923683</v>
      </c>
      <c r="K879" s="73" t="s">
        <v>187</v>
      </c>
      <c r="L879" s="73">
        <v>1</v>
      </c>
      <c r="M879" s="73" t="s">
        <v>177</v>
      </c>
      <c r="N879" s="73">
        <v>12</v>
      </c>
      <c r="O879" s="73" t="s">
        <v>172</v>
      </c>
    </row>
    <row r="880" spans="1:15" x14ac:dyDescent="0.15">
      <c r="A880" s="73" t="s">
        <v>822</v>
      </c>
      <c r="B880" s="73" t="s">
        <v>759</v>
      </c>
      <c r="C880" s="73" t="s">
        <v>767</v>
      </c>
      <c r="D880" s="73" t="s">
        <v>780</v>
      </c>
      <c r="E880" s="73" t="s">
        <v>147</v>
      </c>
      <c r="F880" s="73">
        <v>1.05127159482707E-4</v>
      </c>
      <c r="G880" s="73">
        <v>-4.0024316083072797</v>
      </c>
      <c r="H880" s="73">
        <v>6.7628578781558295E-4</v>
      </c>
      <c r="I880" s="73">
        <v>17</v>
      </c>
      <c r="J880" s="73">
        <v>43923683</v>
      </c>
      <c r="K880" s="73" t="s">
        <v>165</v>
      </c>
      <c r="L880" s="73">
        <v>1</v>
      </c>
      <c r="M880" s="73" t="s">
        <v>177</v>
      </c>
      <c r="N880" s="73">
        <v>12</v>
      </c>
      <c r="O880" s="73" t="s">
        <v>172</v>
      </c>
    </row>
    <row r="881" spans="1:15" x14ac:dyDescent="0.15">
      <c r="A881" s="73" t="s">
        <v>822</v>
      </c>
      <c r="B881" s="73" t="s">
        <v>794</v>
      </c>
      <c r="C881" s="73" t="s">
        <v>803</v>
      </c>
      <c r="D881" s="73" t="s">
        <v>771</v>
      </c>
      <c r="E881" s="73" t="s">
        <v>29</v>
      </c>
      <c r="F881" s="76">
        <v>3.1774599999999998E-26</v>
      </c>
      <c r="G881" s="73">
        <v>1.1295200000000001</v>
      </c>
      <c r="H881" s="76">
        <v>2.1304900000000001E-20</v>
      </c>
      <c r="I881" s="73">
        <v>17</v>
      </c>
      <c r="J881" s="73">
        <v>43923683</v>
      </c>
      <c r="K881" s="73" t="s">
        <v>772</v>
      </c>
      <c r="L881" s="73">
        <v>1</v>
      </c>
      <c r="M881" s="73" t="s">
        <v>177</v>
      </c>
      <c r="N881" s="73">
        <v>12</v>
      </c>
      <c r="O881" s="73" t="s">
        <v>172</v>
      </c>
    </row>
    <row r="882" spans="1:15" x14ac:dyDescent="0.15">
      <c r="A882" s="73" t="s">
        <v>822</v>
      </c>
      <c r="B882" s="73" t="s">
        <v>759</v>
      </c>
      <c r="C882" s="73" t="s">
        <v>781</v>
      </c>
      <c r="D882" s="73" t="s">
        <v>761</v>
      </c>
      <c r="E882" s="73" t="s">
        <v>147</v>
      </c>
      <c r="F882" s="76">
        <v>9.28444135284638E-8</v>
      </c>
      <c r="G882" s="73">
        <v>5.66670070267869</v>
      </c>
      <c r="H882" s="76">
        <v>2.50842060975799E-7</v>
      </c>
      <c r="I882" s="73">
        <v>17</v>
      </c>
      <c r="J882" s="73">
        <v>43923683</v>
      </c>
      <c r="K882" s="73" t="s">
        <v>762</v>
      </c>
      <c r="L882" s="73">
        <v>1</v>
      </c>
      <c r="M882" s="73" t="s">
        <v>177</v>
      </c>
      <c r="N882" s="73">
        <v>12</v>
      </c>
      <c r="O882" s="73" t="s">
        <v>172</v>
      </c>
    </row>
    <row r="883" spans="1:15" x14ac:dyDescent="0.15">
      <c r="A883" s="73" t="s">
        <v>822</v>
      </c>
      <c r="B883" s="73" t="s">
        <v>794</v>
      </c>
      <c r="C883" s="73" t="s">
        <v>799</v>
      </c>
      <c r="D883" s="73" t="s">
        <v>761</v>
      </c>
      <c r="E883" s="73" t="s">
        <v>29</v>
      </c>
      <c r="F883" s="76">
        <v>2.0819800000000001E-42</v>
      </c>
      <c r="G883" s="73">
        <v>1.30629</v>
      </c>
      <c r="H883" s="76">
        <v>1.0493999999999999E-34</v>
      </c>
      <c r="I883" s="73">
        <v>17</v>
      </c>
      <c r="J883" s="73">
        <v>43923683</v>
      </c>
      <c r="K883" s="73" t="s">
        <v>762</v>
      </c>
      <c r="L883" s="73">
        <v>1</v>
      </c>
      <c r="M883" s="73" t="s">
        <v>177</v>
      </c>
      <c r="N883" s="73">
        <v>12</v>
      </c>
      <c r="O883" s="73" t="s">
        <v>172</v>
      </c>
    </row>
    <row r="884" spans="1:15" x14ac:dyDescent="0.15">
      <c r="A884" s="73" t="s">
        <v>822</v>
      </c>
      <c r="B884" s="73" t="s">
        <v>794</v>
      </c>
      <c r="C884" s="73" t="s">
        <v>795</v>
      </c>
      <c r="D884" s="73" t="s">
        <v>771</v>
      </c>
      <c r="E884" s="73" t="s">
        <v>29</v>
      </c>
      <c r="F884" s="76">
        <v>1.76181E-36</v>
      </c>
      <c r="G884" s="73">
        <v>1.1195299999999999</v>
      </c>
      <c r="H884" s="76">
        <v>7.4181199999999999E-31</v>
      </c>
      <c r="I884" s="73">
        <v>17</v>
      </c>
      <c r="J884" s="73">
        <v>43923683</v>
      </c>
      <c r="K884" s="73" t="s">
        <v>772</v>
      </c>
      <c r="L884" s="73">
        <v>1</v>
      </c>
      <c r="M884" s="73" t="s">
        <v>177</v>
      </c>
      <c r="N884" s="73">
        <v>12</v>
      </c>
      <c r="O884" s="73" t="s">
        <v>172</v>
      </c>
    </row>
    <row r="885" spans="1:15" x14ac:dyDescent="0.15">
      <c r="A885" s="73" t="s">
        <v>822</v>
      </c>
      <c r="B885" s="73" t="s">
        <v>759</v>
      </c>
      <c r="C885" s="73" t="s">
        <v>776</v>
      </c>
      <c r="D885" s="73" t="s">
        <v>765</v>
      </c>
      <c r="E885" s="73" t="s">
        <v>147</v>
      </c>
      <c r="F885" s="76">
        <v>1.8874129442745499E-11</v>
      </c>
      <c r="G885" s="73">
        <v>7.5795445962371701</v>
      </c>
      <c r="H885" s="76">
        <v>5.1829150414293802E-11</v>
      </c>
      <c r="I885" s="73">
        <v>17</v>
      </c>
      <c r="J885" s="73">
        <v>43923683</v>
      </c>
      <c r="K885" s="73" t="s">
        <v>766</v>
      </c>
      <c r="L885" s="73">
        <v>1</v>
      </c>
      <c r="M885" s="73" t="s">
        <v>177</v>
      </c>
      <c r="N885" s="73">
        <v>12</v>
      </c>
      <c r="O885" s="73" t="s">
        <v>172</v>
      </c>
    </row>
    <row r="886" spans="1:15" x14ac:dyDescent="0.15">
      <c r="A886" s="73" t="s">
        <v>822</v>
      </c>
      <c r="B886" s="73" t="s">
        <v>759</v>
      </c>
      <c r="C886" s="73" t="s">
        <v>773</v>
      </c>
      <c r="D886" s="73" t="s">
        <v>765</v>
      </c>
      <c r="E886" s="73" t="s">
        <v>147</v>
      </c>
      <c r="F886" s="76">
        <v>6.3736017024163904E-25</v>
      </c>
      <c r="G886" s="73">
        <v>12.9052775429383</v>
      </c>
      <c r="H886" s="76">
        <v>1.68413664289679E-24</v>
      </c>
      <c r="I886" s="73">
        <v>17</v>
      </c>
      <c r="J886" s="73">
        <v>43923683</v>
      </c>
      <c r="K886" s="73" t="s">
        <v>766</v>
      </c>
      <c r="L886" s="73">
        <v>1</v>
      </c>
      <c r="M886" s="73" t="s">
        <v>177</v>
      </c>
      <c r="N886" s="73">
        <v>12</v>
      </c>
      <c r="O886" s="73" t="s">
        <v>172</v>
      </c>
    </row>
    <row r="887" spans="1:15" x14ac:dyDescent="0.15">
      <c r="A887" s="73" t="s">
        <v>822</v>
      </c>
      <c r="B887" s="73" t="s">
        <v>794</v>
      </c>
      <c r="C887" s="73" t="s">
        <v>799</v>
      </c>
      <c r="D887" s="73" t="s">
        <v>771</v>
      </c>
      <c r="E887" s="73" t="s">
        <v>29</v>
      </c>
      <c r="F887" s="76">
        <v>8.2477700000000006E-33</v>
      </c>
      <c r="G887" s="73">
        <v>1.1078600000000001</v>
      </c>
      <c r="H887" s="76">
        <v>8.4096700000000006E-27</v>
      </c>
      <c r="I887" s="73">
        <v>17</v>
      </c>
      <c r="J887" s="73">
        <v>43923683</v>
      </c>
      <c r="K887" s="73" t="s">
        <v>772</v>
      </c>
      <c r="L887" s="73">
        <v>1</v>
      </c>
      <c r="M887" s="73" t="s">
        <v>177</v>
      </c>
      <c r="N887" s="73">
        <v>12</v>
      </c>
      <c r="O887" s="73" t="s">
        <v>172</v>
      </c>
    </row>
    <row r="888" spans="1:15" x14ac:dyDescent="0.15">
      <c r="A888" s="73" t="s">
        <v>822</v>
      </c>
      <c r="B888" s="73" t="s">
        <v>759</v>
      </c>
      <c r="C888" s="73" t="s">
        <v>768</v>
      </c>
      <c r="D888" s="73" t="s">
        <v>765</v>
      </c>
      <c r="E888" s="73" t="s">
        <v>147</v>
      </c>
      <c r="F888" s="73">
        <v>6.2272942238005098E-3</v>
      </c>
      <c r="G888" s="73">
        <v>-2.7847211948445101</v>
      </c>
      <c r="H888" s="73">
        <v>1.3170371430266401E-2</v>
      </c>
      <c r="I888" s="73">
        <v>17</v>
      </c>
      <c r="J888" s="73">
        <v>43923683</v>
      </c>
      <c r="K888" s="73" t="s">
        <v>766</v>
      </c>
      <c r="L888" s="73">
        <v>1</v>
      </c>
      <c r="M888" s="73" t="s">
        <v>177</v>
      </c>
      <c r="N888" s="73">
        <v>12</v>
      </c>
      <c r="O888" s="73" t="s">
        <v>172</v>
      </c>
    </row>
    <row r="889" spans="1:15" x14ac:dyDescent="0.15">
      <c r="A889" s="73" t="s">
        <v>822</v>
      </c>
      <c r="B889" s="73" t="s">
        <v>794</v>
      </c>
      <c r="C889" s="73" t="s">
        <v>796</v>
      </c>
      <c r="D889" s="73" t="s">
        <v>761</v>
      </c>
      <c r="E889" s="73" t="s">
        <v>29</v>
      </c>
      <c r="F889" s="76">
        <v>1.15821E-29</v>
      </c>
      <c r="G889" s="73">
        <v>1.2255199999999999</v>
      </c>
      <c r="H889" s="76">
        <v>2.2059899999999999E-23</v>
      </c>
      <c r="I889" s="73">
        <v>17</v>
      </c>
      <c r="J889" s="73">
        <v>43923683</v>
      </c>
      <c r="K889" s="73" t="s">
        <v>762</v>
      </c>
      <c r="L889" s="73">
        <v>1</v>
      </c>
      <c r="M889" s="73" t="s">
        <v>177</v>
      </c>
      <c r="N889" s="73">
        <v>12</v>
      </c>
      <c r="O889" s="73" t="s">
        <v>172</v>
      </c>
    </row>
    <row r="890" spans="1:15" x14ac:dyDescent="0.15">
      <c r="A890" s="73" t="s">
        <v>822</v>
      </c>
      <c r="B890" s="73" t="s">
        <v>763</v>
      </c>
      <c r="C890" s="73" t="s">
        <v>777</v>
      </c>
      <c r="D890" s="73" t="s">
        <v>771</v>
      </c>
      <c r="E890" s="73" t="s">
        <v>29</v>
      </c>
      <c r="F890" s="73" t="s">
        <v>147</v>
      </c>
      <c r="G890" s="73">
        <v>1</v>
      </c>
      <c r="H890" s="73">
        <v>8.9999999999999993E-3</v>
      </c>
      <c r="I890" s="73">
        <v>17</v>
      </c>
      <c r="J890" s="73">
        <v>43923683</v>
      </c>
      <c r="K890" s="73" t="s">
        <v>772</v>
      </c>
      <c r="L890" s="73">
        <v>1</v>
      </c>
      <c r="M890" s="73" t="s">
        <v>177</v>
      </c>
      <c r="N890" s="73">
        <v>12</v>
      </c>
      <c r="O890" s="73" t="s">
        <v>172</v>
      </c>
    </row>
    <row r="891" spans="1:15" x14ac:dyDescent="0.15">
      <c r="A891" s="73" t="s">
        <v>822</v>
      </c>
      <c r="B891" s="73" t="s">
        <v>759</v>
      </c>
      <c r="C891" s="73" t="s">
        <v>767</v>
      </c>
      <c r="D891" s="73" t="s">
        <v>761</v>
      </c>
      <c r="E891" s="73" t="s">
        <v>147</v>
      </c>
      <c r="F891" s="76">
        <v>1.21086795404778E-6</v>
      </c>
      <c r="G891" s="73">
        <v>5.09476695089689</v>
      </c>
      <c r="H891" s="76">
        <v>3.1396405995619199E-6</v>
      </c>
      <c r="I891" s="73">
        <v>17</v>
      </c>
      <c r="J891" s="73">
        <v>43923683</v>
      </c>
      <c r="K891" s="73" t="s">
        <v>762</v>
      </c>
      <c r="L891" s="73">
        <v>1</v>
      </c>
      <c r="M891" s="73" t="s">
        <v>177</v>
      </c>
      <c r="N891" s="73">
        <v>12</v>
      </c>
      <c r="O891" s="73" t="s">
        <v>172</v>
      </c>
    </row>
    <row r="892" spans="1:15" x14ac:dyDescent="0.15">
      <c r="A892" s="73" t="s">
        <v>822</v>
      </c>
      <c r="B892" s="73" t="s">
        <v>759</v>
      </c>
      <c r="C892" s="73" t="s">
        <v>784</v>
      </c>
      <c r="D892" s="73" t="s">
        <v>790</v>
      </c>
      <c r="E892" s="73" t="s">
        <v>147</v>
      </c>
      <c r="F892" s="73">
        <v>2.8262938014814699E-2</v>
      </c>
      <c r="G892" s="73">
        <v>-2.21940442080898</v>
      </c>
      <c r="H892" s="73">
        <v>4.8151299262692897E-2</v>
      </c>
      <c r="I892" s="73">
        <v>17</v>
      </c>
      <c r="J892" s="73">
        <v>43923683</v>
      </c>
      <c r="K892" s="73" t="s">
        <v>199</v>
      </c>
      <c r="L892" s="73">
        <v>1</v>
      </c>
      <c r="M892" s="73" t="s">
        <v>177</v>
      </c>
      <c r="N892" s="73">
        <v>12</v>
      </c>
      <c r="O892" s="73" t="s">
        <v>172</v>
      </c>
    </row>
    <row r="893" spans="1:15" x14ac:dyDescent="0.15">
      <c r="A893" s="73" t="s">
        <v>822</v>
      </c>
      <c r="B893" s="73" t="s">
        <v>794</v>
      </c>
      <c r="C893" s="73" t="s">
        <v>799</v>
      </c>
      <c r="D893" s="73" t="s">
        <v>791</v>
      </c>
      <c r="E893" s="73" t="s">
        <v>29</v>
      </c>
      <c r="F893" s="76">
        <v>8.27023E-20</v>
      </c>
      <c r="G893" s="73">
        <v>0.67928999999999995</v>
      </c>
      <c r="H893" s="76">
        <v>1.3882799999999999E-15</v>
      </c>
      <c r="I893" s="73">
        <v>17</v>
      </c>
      <c r="J893" s="73">
        <v>43923683</v>
      </c>
      <c r="K893" s="73" t="s">
        <v>172</v>
      </c>
      <c r="L893" s="73">
        <v>1</v>
      </c>
      <c r="M893" s="73" t="s">
        <v>177</v>
      </c>
      <c r="N893" s="73">
        <v>12</v>
      </c>
      <c r="O893" s="73" t="s">
        <v>172</v>
      </c>
    </row>
    <row r="894" spans="1:15" x14ac:dyDescent="0.15">
      <c r="A894" s="73" t="s">
        <v>822</v>
      </c>
      <c r="B894" s="73" t="s">
        <v>763</v>
      </c>
      <c r="C894" s="73" t="s">
        <v>786</v>
      </c>
      <c r="D894" s="73" t="s">
        <v>783</v>
      </c>
      <c r="E894" s="73" t="s">
        <v>29</v>
      </c>
      <c r="F894" s="73" t="s">
        <v>147</v>
      </c>
      <c r="G894" s="73">
        <v>1</v>
      </c>
      <c r="H894" s="73">
        <v>8.9999999999999993E-3</v>
      </c>
      <c r="I894" s="73">
        <v>17</v>
      </c>
      <c r="J894" s="73">
        <v>43923683</v>
      </c>
      <c r="K894" s="73" t="s">
        <v>249</v>
      </c>
      <c r="L894" s="73">
        <v>1</v>
      </c>
      <c r="M894" s="73" t="s">
        <v>177</v>
      </c>
      <c r="N894" s="73">
        <v>12</v>
      </c>
      <c r="O894" s="73" t="s">
        <v>172</v>
      </c>
    </row>
    <row r="895" spans="1:15" x14ac:dyDescent="0.15">
      <c r="A895" s="73" t="s">
        <v>822</v>
      </c>
      <c r="B895" s="73" t="s">
        <v>759</v>
      </c>
      <c r="C895" s="73" t="s">
        <v>773</v>
      </c>
      <c r="D895" s="73" t="s">
        <v>791</v>
      </c>
      <c r="E895" s="73" t="s">
        <v>147</v>
      </c>
      <c r="F895" s="73">
        <v>8.9247960953092297E-4</v>
      </c>
      <c r="G895" s="73">
        <v>-3.4022067014082</v>
      </c>
      <c r="H895" s="73">
        <v>5.12742424713899E-3</v>
      </c>
      <c r="I895" s="73">
        <v>17</v>
      </c>
      <c r="J895" s="73">
        <v>43923683</v>
      </c>
      <c r="K895" s="73" t="s">
        <v>172</v>
      </c>
      <c r="L895" s="73">
        <v>1</v>
      </c>
      <c r="M895" s="73" t="s">
        <v>177</v>
      </c>
      <c r="N895" s="73">
        <v>12</v>
      </c>
      <c r="O895" s="73" t="s">
        <v>172</v>
      </c>
    </row>
    <row r="896" spans="1:15" x14ac:dyDescent="0.15">
      <c r="A896" s="73" t="s">
        <v>822</v>
      </c>
      <c r="B896" s="73" t="s">
        <v>794</v>
      </c>
      <c r="C896" s="73" t="s">
        <v>806</v>
      </c>
      <c r="D896" s="73" t="s">
        <v>771</v>
      </c>
      <c r="E896" s="73" t="s">
        <v>29</v>
      </c>
      <c r="F896" s="76">
        <v>2.1958E-17</v>
      </c>
      <c r="G896" s="73">
        <v>0.85600799999999999</v>
      </c>
      <c r="H896" s="76">
        <v>8.6824099999999997E-14</v>
      </c>
      <c r="I896" s="73">
        <v>17</v>
      </c>
      <c r="J896" s="73">
        <v>43923683</v>
      </c>
      <c r="K896" s="73" t="s">
        <v>772</v>
      </c>
      <c r="L896" s="73">
        <v>1</v>
      </c>
      <c r="M896" s="73" t="s">
        <v>177</v>
      </c>
      <c r="N896" s="73">
        <v>12</v>
      </c>
      <c r="O896" s="73" t="s">
        <v>172</v>
      </c>
    </row>
    <row r="897" spans="1:15" x14ac:dyDescent="0.15">
      <c r="A897" s="73" t="s">
        <v>822</v>
      </c>
      <c r="B897" s="73" t="s">
        <v>759</v>
      </c>
      <c r="C897" s="73" t="s">
        <v>768</v>
      </c>
      <c r="D897" s="73" t="s">
        <v>780</v>
      </c>
      <c r="E897" s="73" t="s">
        <v>147</v>
      </c>
      <c r="F897" s="76">
        <v>5.3310314912878099E-5</v>
      </c>
      <c r="G897" s="73">
        <v>-4.1912553964982298</v>
      </c>
      <c r="H897" s="73">
        <v>3.8917050174491102E-4</v>
      </c>
      <c r="I897" s="73">
        <v>17</v>
      </c>
      <c r="J897" s="73">
        <v>43923683</v>
      </c>
      <c r="K897" s="73" t="s">
        <v>165</v>
      </c>
      <c r="L897" s="73">
        <v>1</v>
      </c>
      <c r="M897" s="73" t="s">
        <v>177</v>
      </c>
      <c r="N897" s="73">
        <v>12</v>
      </c>
      <c r="O897" s="73" t="s">
        <v>172</v>
      </c>
    </row>
    <row r="898" spans="1:15" x14ac:dyDescent="0.15">
      <c r="A898" s="73" t="s">
        <v>822</v>
      </c>
      <c r="B898" s="73" t="s">
        <v>759</v>
      </c>
      <c r="C898" s="73" t="s">
        <v>774</v>
      </c>
      <c r="D898" s="73" t="s">
        <v>761</v>
      </c>
      <c r="E898" s="73" t="s">
        <v>147</v>
      </c>
      <c r="F898" s="76">
        <v>4.1874330629857899E-12</v>
      </c>
      <c r="G898" s="73">
        <v>7.6709144613436502</v>
      </c>
      <c r="H898" s="76">
        <v>1.17569830145622E-11</v>
      </c>
      <c r="I898" s="73">
        <v>17</v>
      </c>
      <c r="J898" s="73">
        <v>43923683</v>
      </c>
      <c r="K898" s="73" t="s">
        <v>762</v>
      </c>
      <c r="L898" s="73">
        <v>1</v>
      </c>
      <c r="M898" s="73" t="s">
        <v>177</v>
      </c>
      <c r="N898" s="73">
        <v>12</v>
      </c>
      <c r="O898" s="73" t="s">
        <v>172</v>
      </c>
    </row>
    <row r="899" spans="1:15" x14ac:dyDescent="0.15">
      <c r="A899" s="73" t="s">
        <v>822</v>
      </c>
      <c r="B899" s="73" t="s">
        <v>759</v>
      </c>
      <c r="C899" s="73" t="s">
        <v>782</v>
      </c>
      <c r="D899" s="73" t="s">
        <v>785</v>
      </c>
      <c r="E899" s="73" t="s">
        <v>147</v>
      </c>
      <c r="F899" s="73">
        <v>2.6246579333227302E-3</v>
      </c>
      <c r="G899" s="73">
        <v>-3.0717472007281099</v>
      </c>
      <c r="H899" s="73">
        <v>1.50664304087704E-2</v>
      </c>
      <c r="I899" s="73">
        <v>17</v>
      </c>
      <c r="J899" s="73">
        <v>43923683</v>
      </c>
      <c r="K899" s="73" t="s">
        <v>203</v>
      </c>
      <c r="L899" s="73">
        <v>1</v>
      </c>
      <c r="M899" s="73" t="s">
        <v>177</v>
      </c>
      <c r="N899" s="73">
        <v>12</v>
      </c>
      <c r="O899" s="73" t="s">
        <v>172</v>
      </c>
    </row>
    <row r="900" spans="1:15" x14ac:dyDescent="0.15">
      <c r="A900" s="73" t="s">
        <v>822</v>
      </c>
      <c r="B900" s="73" t="s">
        <v>759</v>
      </c>
      <c r="C900" s="73" t="s">
        <v>767</v>
      </c>
      <c r="D900" s="73" t="s">
        <v>785</v>
      </c>
      <c r="E900" s="73" t="s">
        <v>147</v>
      </c>
      <c r="F900" s="73">
        <v>3.7088969969213703E-4</v>
      </c>
      <c r="G900" s="73">
        <v>-3.6565997570168398</v>
      </c>
      <c r="H900" s="73">
        <v>2.2022146997838902E-3</v>
      </c>
      <c r="I900" s="73">
        <v>17</v>
      </c>
      <c r="J900" s="73">
        <v>43923683</v>
      </c>
      <c r="K900" s="73" t="s">
        <v>203</v>
      </c>
      <c r="L900" s="73">
        <v>1</v>
      </c>
      <c r="M900" s="73" t="s">
        <v>177</v>
      </c>
      <c r="N900" s="73">
        <v>12</v>
      </c>
      <c r="O900" s="73" t="s">
        <v>172</v>
      </c>
    </row>
    <row r="901" spans="1:15" x14ac:dyDescent="0.15">
      <c r="A901" s="73" t="s">
        <v>822</v>
      </c>
      <c r="B901" s="73" t="s">
        <v>759</v>
      </c>
      <c r="C901" s="73" t="s">
        <v>773</v>
      </c>
      <c r="D901" s="73" t="s">
        <v>761</v>
      </c>
      <c r="E901" s="73" t="s">
        <v>147</v>
      </c>
      <c r="F901" s="76">
        <v>6.3736017024163904E-25</v>
      </c>
      <c r="G901" s="73">
        <v>12.9052775429383</v>
      </c>
      <c r="H901" s="76">
        <v>1.68413664289679E-24</v>
      </c>
      <c r="I901" s="73">
        <v>17</v>
      </c>
      <c r="J901" s="73">
        <v>43923683</v>
      </c>
      <c r="K901" s="73" t="s">
        <v>762</v>
      </c>
      <c r="L901" s="73">
        <v>1</v>
      </c>
      <c r="M901" s="73" t="s">
        <v>177</v>
      </c>
      <c r="N901" s="73">
        <v>12</v>
      </c>
      <c r="O901" s="73" t="s">
        <v>172</v>
      </c>
    </row>
    <row r="902" spans="1:15" x14ac:dyDescent="0.15">
      <c r="A902" s="73" t="s">
        <v>822</v>
      </c>
      <c r="B902" s="73" t="s">
        <v>794</v>
      </c>
      <c r="C902" s="73" t="s">
        <v>803</v>
      </c>
      <c r="D902" s="73" t="s">
        <v>778</v>
      </c>
      <c r="E902" s="73" t="s">
        <v>29</v>
      </c>
      <c r="F902" s="76">
        <v>5.0633500000000001E-11</v>
      </c>
      <c r="G902" s="73">
        <v>0.76688500000000004</v>
      </c>
      <c r="H902" s="76">
        <v>3.8200499999999999E-31</v>
      </c>
      <c r="I902" s="73">
        <v>17</v>
      </c>
      <c r="J902" s="73">
        <v>43923683</v>
      </c>
      <c r="K902" s="73" t="s">
        <v>779</v>
      </c>
      <c r="L902" s="73">
        <v>1</v>
      </c>
      <c r="M902" s="73" t="s">
        <v>177</v>
      </c>
      <c r="N902" s="73">
        <v>12</v>
      </c>
      <c r="O902" s="73" t="s">
        <v>172</v>
      </c>
    </row>
    <row r="903" spans="1:15" x14ac:dyDescent="0.15">
      <c r="A903" s="73" t="s">
        <v>822</v>
      </c>
      <c r="B903" s="73" t="s">
        <v>759</v>
      </c>
      <c r="C903" s="73" t="s">
        <v>784</v>
      </c>
      <c r="D903" s="73" t="s">
        <v>761</v>
      </c>
      <c r="E903" s="73" t="s">
        <v>147</v>
      </c>
      <c r="F903" s="76">
        <v>4.1874330629857899E-12</v>
      </c>
      <c r="G903" s="73">
        <v>7.6709144613436502</v>
      </c>
      <c r="H903" s="76">
        <v>1.17569830145622E-11</v>
      </c>
      <c r="I903" s="73">
        <v>17</v>
      </c>
      <c r="J903" s="73">
        <v>43923683</v>
      </c>
      <c r="K903" s="73" t="s">
        <v>762</v>
      </c>
      <c r="L903" s="73">
        <v>1</v>
      </c>
      <c r="M903" s="73" t="s">
        <v>177</v>
      </c>
      <c r="N903" s="73">
        <v>12</v>
      </c>
      <c r="O903" s="73" t="s">
        <v>172</v>
      </c>
    </row>
    <row r="904" spans="1:15" x14ac:dyDescent="0.15">
      <c r="A904" s="73" t="s">
        <v>822</v>
      </c>
      <c r="B904" s="73" t="s">
        <v>759</v>
      </c>
      <c r="C904" s="73" t="s">
        <v>776</v>
      </c>
      <c r="D904" s="73" t="s">
        <v>761</v>
      </c>
      <c r="E904" s="73" t="s">
        <v>147</v>
      </c>
      <c r="F904" s="76">
        <v>1.8874129442745499E-11</v>
      </c>
      <c r="G904" s="73">
        <v>7.5795445962371701</v>
      </c>
      <c r="H904" s="76">
        <v>5.1829150414293802E-11</v>
      </c>
      <c r="I904" s="73">
        <v>17</v>
      </c>
      <c r="J904" s="73">
        <v>43923683</v>
      </c>
      <c r="K904" s="73" t="s">
        <v>762</v>
      </c>
      <c r="L904" s="73">
        <v>1</v>
      </c>
      <c r="M904" s="73" t="s">
        <v>177</v>
      </c>
      <c r="N904" s="73">
        <v>12</v>
      </c>
      <c r="O904" s="73" t="s">
        <v>172</v>
      </c>
    </row>
    <row r="905" spans="1:15" x14ac:dyDescent="0.15">
      <c r="A905" s="73" t="s">
        <v>822</v>
      </c>
      <c r="B905" s="73" t="s">
        <v>794</v>
      </c>
      <c r="C905" s="73" t="s">
        <v>799</v>
      </c>
      <c r="D905" s="73" t="s">
        <v>808</v>
      </c>
      <c r="E905" s="73" t="s">
        <v>29</v>
      </c>
      <c r="F905" s="76">
        <v>5.1187500000000002E-19</v>
      </c>
      <c r="G905" s="73">
        <v>-0.64096600000000004</v>
      </c>
      <c r="H905" s="76">
        <v>1.7590500000000001E-15</v>
      </c>
      <c r="I905" s="73">
        <v>17</v>
      </c>
      <c r="J905" s="73">
        <v>43923683</v>
      </c>
      <c r="K905" s="73" t="s">
        <v>809</v>
      </c>
      <c r="L905" s="73">
        <v>1</v>
      </c>
      <c r="M905" s="73" t="s">
        <v>177</v>
      </c>
      <c r="N905" s="73">
        <v>12</v>
      </c>
      <c r="O905" s="73" t="s">
        <v>172</v>
      </c>
    </row>
    <row r="906" spans="1:15" x14ac:dyDescent="0.15">
      <c r="A906" s="73" t="s">
        <v>822</v>
      </c>
      <c r="B906" s="73" t="s">
        <v>759</v>
      </c>
      <c r="C906" s="73" t="s">
        <v>774</v>
      </c>
      <c r="D906" s="73" t="s">
        <v>765</v>
      </c>
      <c r="E906" s="73" t="s">
        <v>147</v>
      </c>
      <c r="F906" s="76">
        <v>4.1874330629857899E-12</v>
      </c>
      <c r="G906" s="73">
        <v>7.6709144613436502</v>
      </c>
      <c r="H906" s="76">
        <v>1.17569830145622E-11</v>
      </c>
      <c r="I906" s="73">
        <v>17</v>
      </c>
      <c r="J906" s="73">
        <v>43923683</v>
      </c>
      <c r="K906" s="73" t="s">
        <v>766</v>
      </c>
      <c r="L906" s="73">
        <v>1</v>
      </c>
      <c r="M906" s="73" t="s">
        <v>177</v>
      </c>
      <c r="N906" s="73">
        <v>12</v>
      </c>
      <c r="O906" s="73" t="s">
        <v>172</v>
      </c>
    </row>
    <row r="907" spans="1:15" x14ac:dyDescent="0.15">
      <c r="A907" s="73" t="s">
        <v>823</v>
      </c>
      <c r="B907" s="73" t="s">
        <v>794</v>
      </c>
      <c r="C907" s="73" t="s">
        <v>802</v>
      </c>
      <c r="D907" s="73" t="s">
        <v>797</v>
      </c>
      <c r="E907" s="73" t="s">
        <v>27</v>
      </c>
      <c r="F907" s="76">
        <v>1.54788E-13</v>
      </c>
      <c r="G907" s="73">
        <v>0.40905599999999998</v>
      </c>
      <c r="H907" s="76">
        <v>3.42523E-13</v>
      </c>
      <c r="I907" s="73">
        <v>17</v>
      </c>
      <c r="J907" s="73">
        <v>43924073</v>
      </c>
      <c r="K907" s="73" t="s">
        <v>798</v>
      </c>
      <c r="L907" s="73">
        <v>1</v>
      </c>
      <c r="M907" s="73" t="s">
        <v>179</v>
      </c>
      <c r="N907" s="73">
        <v>12</v>
      </c>
      <c r="O907" s="73" t="s">
        <v>172</v>
      </c>
    </row>
    <row r="908" spans="1:15" x14ac:dyDescent="0.15">
      <c r="A908" s="73" t="s">
        <v>823</v>
      </c>
      <c r="B908" s="73" t="s">
        <v>759</v>
      </c>
      <c r="C908" s="73" t="s">
        <v>775</v>
      </c>
      <c r="D908" s="73" t="s">
        <v>790</v>
      </c>
      <c r="E908" s="73" t="s">
        <v>147</v>
      </c>
      <c r="F908" s="73">
        <v>2.1759262221231102E-3</v>
      </c>
      <c r="G908" s="73">
        <v>-3.13459490293104</v>
      </c>
      <c r="H908" s="73">
        <v>4.67071255351258E-3</v>
      </c>
      <c r="I908" s="73">
        <v>17</v>
      </c>
      <c r="J908" s="73">
        <v>43924073</v>
      </c>
      <c r="K908" s="73" t="s">
        <v>199</v>
      </c>
      <c r="L908" s="73">
        <v>1</v>
      </c>
      <c r="M908" s="73" t="s">
        <v>179</v>
      </c>
      <c r="N908" s="73">
        <v>12</v>
      </c>
      <c r="O908" s="73" t="s">
        <v>172</v>
      </c>
    </row>
    <row r="909" spans="1:15" x14ac:dyDescent="0.15">
      <c r="A909" s="73" t="s">
        <v>823</v>
      </c>
      <c r="B909" s="73" t="s">
        <v>794</v>
      </c>
      <c r="C909" s="73" t="s">
        <v>802</v>
      </c>
      <c r="D909" s="73" t="s">
        <v>761</v>
      </c>
      <c r="E909" s="73" t="s">
        <v>27</v>
      </c>
      <c r="F909" s="76">
        <v>1.9877700000000001E-44</v>
      </c>
      <c r="G909" s="73">
        <v>1.2052799999999999</v>
      </c>
      <c r="H909" s="76">
        <v>4.1493599999999999E-37</v>
      </c>
      <c r="I909" s="73">
        <v>17</v>
      </c>
      <c r="J909" s="73">
        <v>43924073</v>
      </c>
      <c r="K909" s="73" t="s">
        <v>762</v>
      </c>
      <c r="L909" s="73">
        <v>1</v>
      </c>
      <c r="M909" s="73" t="s">
        <v>179</v>
      </c>
      <c r="N909" s="73">
        <v>12</v>
      </c>
      <c r="O909" s="73" t="s">
        <v>172</v>
      </c>
    </row>
    <row r="910" spans="1:15" x14ac:dyDescent="0.15">
      <c r="A910" s="73" t="s">
        <v>823</v>
      </c>
      <c r="B910" s="73" t="s">
        <v>759</v>
      </c>
      <c r="C910" s="73" t="s">
        <v>775</v>
      </c>
      <c r="D910" s="73" t="s">
        <v>787</v>
      </c>
      <c r="E910" s="73" t="s">
        <v>147</v>
      </c>
      <c r="F910" s="76">
        <v>8.2087546590654308E-6</v>
      </c>
      <c r="G910" s="73">
        <v>-4.6667524961419602</v>
      </c>
      <c r="H910" s="73">
        <v>1.5220520956071699E-4</v>
      </c>
      <c r="I910" s="73">
        <v>17</v>
      </c>
      <c r="J910" s="73">
        <v>43924073</v>
      </c>
      <c r="K910" s="73" t="s">
        <v>187</v>
      </c>
      <c r="L910" s="73">
        <v>1</v>
      </c>
      <c r="M910" s="73" t="s">
        <v>179</v>
      </c>
      <c r="N910" s="73">
        <v>12</v>
      </c>
      <c r="O910" s="73" t="s">
        <v>172</v>
      </c>
    </row>
    <row r="911" spans="1:15" x14ac:dyDescent="0.15">
      <c r="A911" s="73" t="s">
        <v>823</v>
      </c>
      <c r="B911" s="73" t="s">
        <v>759</v>
      </c>
      <c r="C911" s="73" t="s">
        <v>775</v>
      </c>
      <c r="D911" s="73" t="s">
        <v>785</v>
      </c>
      <c r="E911" s="73" t="s">
        <v>147</v>
      </c>
      <c r="F911" s="76">
        <v>2.1480522568863901E-5</v>
      </c>
      <c r="G911" s="73">
        <v>-4.4282837069194301</v>
      </c>
      <c r="H911" s="73">
        <v>1.2905835401782101E-4</v>
      </c>
      <c r="I911" s="73">
        <v>17</v>
      </c>
      <c r="J911" s="73">
        <v>43924073</v>
      </c>
      <c r="K911" s="73" t="s">
        <v>203</v>
      </c>
      <c r="L911" s="73">
        <v>1</v>
      </c>
      <c r="M911" s="73" t="s">
        <v>179</v>
      </c>
      <c r="N911" s="73">
        <v>12</v>
      </c>
      <c r="O911" s="73" t="s">
        <v>172</v>
      </c>
    </row>
    <row r="912" spans="1:15" x14ac:dyDescent="0.15">
      <c r="A912" s="73" t="s">
        <v>823</v>
      </c>
      <c r="B912" s="73" t="s">
        <v>794</v>
      </c>
      <c r="C912" s="73" t="s">
        <v>817</v>
      </c>
      <c r="D912" s="73" t="s">
        <v>761</v>
      </c>
      <c r="E912" s="73" t="s">
        <v>27</v>
      </c>
      <c r="F912" s="76">
        <v>6.6439600000000002E-41</v>
      </c>
      <c r="G912" s="73">
        <v>1.3035300000000001</v>
      </c>
      <c r="H912" s="76">
        <v>2.4881100000000001E-35</v>
      </c>
      <c r="I912" s="73">
        <v>17</v>
      </c>
      <c r="J912" s="73">
        <v>43924073</v>
      </c>
      <c r="K912" s="73" t="s">
        <v>762</v>
      </c>
      <c r="L912" s="73">
        <v>1</v>
      </c>
      <c r="M912" s="73" t="s">
        <v>179</v>
      </c>
      <c r="N912" s="73">
        <v>12</v>
      </c>
      <c r="O912" s="73" t="s">
        <v>172</v>
      </c>
    </row>
    <row r="913" spans="1:15" x14ac:dyDescent="0.15">
      <c r="A913" s="73" t="s">
        <v>823</v>
      </c>
      <c r="B913" s="73" t="s">
        <v>794</v>
      </c>
      <c r="C913" s="73" t="s">
        <v>801</v>
      </c>
      <c r="D913" s="73" t="s">
        <v>761</v>
      </c>
      <c r="E913" s="73" t="s">
        <v>27</v>
      </c>
      <c r="F913" s="76">
        <v>9.3483799999999992E-34</v>
      </c>
      <c r="G913" s="73">
        <v>1.19171</v>
      </c>
      <c r="H913" s="76">
        <v>1.29741E-27</v>
      </c>
      <c r="I913" s="73">
        <v>17</v>
      </c>
      <c r="J913" s="73">
        <v>43924073</v>
      </c>
      <c r="K913" s="73" t="s">
        <v>762</v>
      </c>
      <c r="L913" s="73">
        <v>1</v>
      </c>
      <c r="M913" s="73" t="s">
        <v>179</v>
      </c>
      <c r="N913" s="73">
        <v>12</v>
      </c>
      <c r="O913" s="73" t="s">
        <v>172</v>
      </c>
    </row>
    <row r="914" spans="1:15" x14ac:dyDescent="0.15">
      <c r="A914" s="73" t="s">
        <v>823</v>
      </c>
      <c r="B914" s="73" t="s">
        <v>759</v>
      </c>
      <c r="C914" s="73" t="s">
        <v>768</v>
      </c>
      <c r="D914" s="73" t="s">
        <v>761</v>
      </c>
      <c r="E914" s="73" t="s">
        <v>147</v>
      </c>
      <c r="F914" s="73">
        <v>8.1659441432479496E-3</v>
      </c>
      <c r="G914" s="73">
        <v>-2.68989438809129</v>
      </c>
      <c r="H914" s="73">
        <v>1.9025512288638899E-2</v>
      </c>
      <c r="I914" s="73">
        <v>17</v>
      </c>
      <c r="J914" s="73">
        <v>43924073</v>
      </c>
      <c r="K914" s="73" t="s">
        <v>762</v>
      </c>
      <c r="L914" s="73">
        <v>1</v>
      </c>
      <c r="M914" s="73" t="s">
        <v>179</v>
      </c>
      <c r="N914" s="73">
        <v>12</v>
      </c>
      <c r="O914" s="73" t="s">
        <v>172</v>
      </c>
    </row>
    <row r="915" spans="1:15" x14ac:dyDescent="0.15">
      <c r="A915" s="73" t="s">
        <v>823</v>
      </c>
      <c r="B915" s="73" t="s">
        <v>794</v>
      </c>
      <c r="C915" s="73" t="s">
        <v>795</v>
      </c>
      <c r="D915" s="73" t="s">
        <v>808</v>
      </c>
      <c r="E915" s="73" t="s">
        <v>27</v>
      </c>
      <c r="F915" s="76">
        <v>1.5549199999999999E-22</v>
      </c>
      <c r="G915" s="73">
        <v>-0.70359499999999997</v>
      </c>
      <c r="H915" s="76">
        <v>7.8925700000000001E-19</v>
      </c>
      <c r="I915" s="73">
        <v>17</v>
      </c>
      <c r="J915" s="73">
        <v>43924073</v>
      </c>
      <c r="K915" s="73" t="s">
        <v>809</v>
      </c>
      <c r="L915" s="73">
        <v>1</v>
      </c>
      <c r="M915" s="73" t="s">
        <v>179</v>
      </c>
      <c r="N915" s="73">
        <v>12</v>
      </c>
      <c r="O915" s="73" t="s">
        <v>172</v>
      </c>
    </row>
    <row r="916" spans="1:15" x14ac:dyDescent="0.15">
      <c r="A916" s="73" t="s">
        <v>823</v>
      </c>
      <c r="B916" s="73" t="s">
        <v>759</v>
      </c>
      <c r="C916" s="73" t="s">
        <v>784</v>
      </c>
      <c r="D916" s="73" t="s">
        <v>761</v>
      </c>
      <c r="E916" s="73" t="s">
        <v>147</v>
      </c>
      <c r="F916" s="76">
        <v>4.1874330629857899E-12</v>
      </c>
      <c r="G916" s="73">
        <v>7.6709144613436502</v>
      </c>
      <c r="H916" s="76">
        <v>1.17569830145622E-11</v>
      </c>
      <c r="I916" s="73">
        <v>17</v>
      </c>
      <c r="J916" s="73">
        <v>43924073</v>
      </c>
      <c r="K916" s="73" t="s">
        <v>762</v>
      </c>
      <c r="L916" s="73">
        <v>1</v>
      </c>
      <c r="M916" s="73" t="s">
        <v>179</v>
      </c>
      <c r="N916" s="73">
        <v>12</v>
      </c>
      <c r="O916" s="73" t="s">
        <v>172</v>
      </c>
    </row>
    <row r="917" spans="1:15" x14ac:dyDescent="0.15">
      <c r="A917" s="73" t="s">
        <v>823</v>
      </c>
      <c r="B917" s="73" t="s">
        <v>759</v>
      </c>
      <c r="C917" s="73" t="s">
        <v>784</v>
      </c>
      <c r="D917" s="73" t="s">
        <v>761</v>
      </c>
      <c r="E917" s="73" t="s">
        <v>147</v>
      </c>
      <c r="F917" s="73">
        <v>1.59256555143612E-2</v>
      </c>
      <c r="G917" s="73">
        <v>-2.4438824108099402</v>
      </c>
      <c r="H917" s="73">
        <v>3.3425931283971699E-2</v>
      </c>
      <c r="I917" s="73">
        <v>17</v>
      </c>
      <c r="J917" s="73">
        <v>43924073</v>
      </c>
      <c r="K917" s="73" t="s">
        <v>762</v>
      </c>
      <c r="L917" s="73">
        <v>1</v>
      </c>
      <c r="M917" s="73" t="s">
        <v>179</v>
      </c>
      <c r="N917" s="73">
        <v>12</v>
      </c>
      <c r="O917" s="73" t="s">
        <v>172</v>
      </c>
    </row>
    <row r="918" spans="1:15" x14ac:dyDescent="0.15">
      <c r="A918" s="73" t="s">
        <v>823</v>
      </c>
      <c r="B918" s="73" t="s">
        <v>794</v>
      </c>
      <c r="C918" s="73" t="s">
        <v>806</v>
      </c>
      <c r="D918" s="73" t="s">
        <v>771</v>
      </c>
      <c r="E918" s="73" t="s">
        <v>27</v>
      </c>
      <c r="F918" s="76">
        <v>2.1958E-17</v>
      </c>
      <c r="G918" s="73">
        <v>0.85600799999999999</v>
      </c>
      <c r="H918" s="76">
        <v>8.6824099999999997E-14</v>
      </c>
      <c r="I918" s="73">
        <v>17</v>
      </c>
      <c r="J918" s="73">
        <v>43924073</v>
      </c>
      <c r="K918" s="73" t="s">
        <v>772</v>
      </c>
      <c r="L918" s="73">
        <v>1</v>
      </c>
      <c r="M918" s="73" t="s">
        <v>179</v>
      </c>
      <c r="N918" s="73">
        <v>12</v>
      </c>
      <c r="O918" s="73" t="s">
        <v>172</v>
      </c>
    </row>
    <row r="919" spans="1:15" x14ac:dyDescent="0.15">
      <c r="A919" s="73" t="s">
        <v>823</v>
      </c>
      <c r="B919" s="73" t="s">
        <v>794</v>
      </c>
      <c r="C919" s="73" t="s">
        <v>803</v>
      </c>
      <c r="D919" s="73" t="s">
        <v>771</v>
      </c>
      <c r="E919" s="73" t="s">
        <v>27</v>
      </c>
      <c r="F919" s="76">
        <v>3.1774599999999998E-26</v>
      </c>
      <c r="G919" s="73">
        <v>1.1295200000000001</v>
      </c>
      <c r="H919" s="76">
        <v>2.1304900000000001E-20</v>
      </c>
      <c r="I919" s="73">
        <v>17</v>
      </c>
      <c r="J919" s="73">
        <v>43924073</v>
      </c>
      <c r="K919" s="73" t="s">
        <v>772</v>
      </c>
      <c r="L919" s="73">
        <v>1</v>
      </c>
      <c r="M919" s="73" t="s">
        <v>179</v>
      </c>
      <c r="N919" s="73">
        <v>12</v>
      </c>
      <c r="O919" s="73" t="s">
        <v>172</v>
      </c>
    </row>
    <row r="920" spans="1:15" x14ac:dyDescent="0.15">
      <c r="A920" s="73" t="s">
        <v>823</v>
      </c>
      <c r="B920" s="73" t="s">
        <v>794</v>
      </c>
      <c r="C920" s="73" t="s">
        <v>807</v>
      </c>
      <c r="D920" s="73" t="s">
        <v>778</v>
      </c>
      <c r="E920" s="73" t="s">
        <v>27</v>
      </c>
      <c r="F920" s="76">
        <v>7.1935400000000004E-10</v>
      </c>
      <c r="G920" s="73">
        <v>0.90800499999999995</v>
      </c>
      <c r="H920" s="76">
        <v>1.09702E-10</v>
      </c>
      <c r="I920" s="73">
        <v>17</v>
      </c>
      <c r="J920" s="73">
        <v>43924073</v>
      </c>
      <c r="K920" s="73" t="s">
        <v>779</v>
      </c>
      <c r="L920" s="73">
        <v>1</v>
      </c>
      <c r="M920" s="73" t="s">
        <v>179</v>
      </c>
      <c r="N920" s="73">
        <v>12</v>
      </c>
      <c r="O920" s="73" t="s">
        <v>172</v>
      </c>
    </row>
    <row r="921" spans="1:15" x14ac:dyDescent="0.15">
      <c r="A921" s="73" t="s">
        <v>823</v>
      </c>
      <c r="B921" s="73" t="s">
        <v>759</v>
      </c>
      <c r="C921" s="73" t="s">
        <v>760</v>
      </c>
      <c r="D921" s="73" t="s">
        <v>765</v>
      </c>
      <c r="E921" s="73" t="s">
        <v>147</v>
      </c>
      <c r="F921" s="76">
        <v>1.43451463703268E-8</v>
      </c>
      <c r="G921" s="73">
        <v>6.09632009249394</v>
      </c>
      <c r="H921" s="76">
        <v>3.6222432904010197E-8</v>
      </c>
      <c r="I921" s="73">
        <v>17</v>
      </c>
      <c r="J921" s="73">
        <v>43924073</v>
      </c>
      <c r="K921" s="73" t="s">
        <v>766</v>
      </c>
      <c r="L921" s="73">
        <v>1</v>
      </c>
      <c r="M921" s="73" t="s">
        <v>179</v>
      </c>
      <c r="N921" s="73">
        <v>12</v>
      </c>
      <c r="O921" s="73" t="s">
        <v>172</v>
      </c>
    </row>
    <row r="922" spans="1:15" x14ac:dyDescent="0.15">
      <c r="A922" s="73" t="s">
        <v>823</v>
      </c>
      <c r="B922" s="73" t="s">
        <v>794</v>
      </c>
      <c r="C922" s="73" t="s">
        <v>799</v>
      </c>
      <c r="D922" s="73" t="s">
        <v>791</v>
      </c>
      <c r="E922" s="73" t="s">
        <v>27</v>
      </c>
      <c r="F922" s="76">
        <v>8.27023E-20</v>
      </c>
      <c r="G922" s="73">
        <v>0.67928999999999995</v>
      </c>
      <c r="H922" s="76">
        <v>1.3882799999999999E-15</v>
      </c>
      <c r="I922" s="73">
        <v>17</v>
      </c>
      <c r="J922" s="73">
        <v>43924073</v>
      </c>
      <c r="K922" s="73" t="s">
        <v>172</v>
      </c>
      <c r="L922" s="73">
        <v>1</v>
      </c>
      <c r="M922" s="73" t="s">
        <v>179</v>
      </c>
      <c r="N922" s="73">
        <v>12</v>
      </c>
      <c r="O922" s="73" t="s">
        <v>172</v>
      </c>
    </row>
    <row r="923" spans="1:15" x14ac:dyDescent="0.15">
      <c r="A923" s="73" t="s">
        <v>823</v>
      </c>
      <c r="B923" s="73" t="s">
        <v>759</v>
      </c>
      <c r="C923" s="73" t="s">
        <v>760</v>
      </c>
      <c r="D923" s="73" t="s">
        <v>761</v>
      </c>
      <c r="E923" s="73" t="s">
        <v>147</v>
      </c>
      <c r="F923" s="76">
        <v>1.43451463703268E-8</v>
      </c>
      <c r="G923" s="73">
        <v>6.09632009249394</v>
      </c>
      <c r="H923" s="76">
        <v>3.6222432904010197E-8</v>
      </c>
      <c r="I923" s="73">
        <v>17</v>
      </c>
      <c r="J923" s="73">
        <v>43924073</v>
      </c>
      <c r="K923" s="73" t="s">
        <v>762</v>
      </c>
      <c r="L923" s="73">
        <v>1</v>
      </c>
      <c r="M923" s="73" t="s">
        <v>179</v>
      </c>
      <c r="N923" s="73">
        <v>12</v>
      </c>
      <c r="O923" s="73" t="s">
        <v>172</v>
      </c>
    </row>
    <row r="924" spans="1:15" x14ac:dyDescent="0.15">
      <c r="A924" s="73" t="s">
        <v>823</v>
      </c>
      <c r="B924" s="73" t="s">
        <v>794</v>
      </c>
      <c r="C924" s="73" t="s">
        <v>805</v>
      </c>
      <c r="D924" s="73" t="s">
        <v>771</v>
      </c>
      <c r="E924" s="73" t="s">
        <v>27</v>
      </c>
      <c r="F924" s="76">
        <v>8.9430699999999991E-28</v>
      </c>
      <c r="G924" s="73">
        <v>1.0605800000000001</v>
      </c>
      <c r="H924" s="76">
        <v>8.50282E-24</v>
      </c>
      <c r="I924" s="73">
        <v>17</v>
      </c>
      <c r="J924" s="73">
        <v>43924073</v>
      </c>
      <c r="K924" s="73" t="s">
        <v>772</v>
      </c>
      <c r="L924" s="73">
        <v>1</v>
      </c>
      <c r="M924" s="73" t="s">
        <v>179</v>
      </c>
      <c r="N924" s="73">
        <v>12</v>
      </c>
      <c r="O924" s="73" t="s">
        <v>172</v>
      </c>
    </row>
    <row r="925" spans="1:15" x14ac:dyDescent="0.15">
      <c r="A925" s="73" t="s">
        <v>823</v>
      </c>
      <c r="B925" s="73" t="s">
        <v>794</v>
      </c>
      <c r="C925" s="73" t="s">
        <v>799</v>
      </c>
      <c r="D925" s="73" t="s">
        <v>761</v>
      </c>
      <c r="E925" s="73" t="s">
        <v>27</v>
      </c>
      <c r="F925" s="76">
        <v>2.0819800000000001E-42</v>
      </c>
      <c r="G925" s="73">
        <v>1.30629</v>
      </c>
      <c r="H925" s="76">
        <v>1.0493999999999999E-34</v>
      </c>
      <c r="I925" s="73">
        <v>17</v>
      </c>
      <c r="J925" s="73">
        <v>43924073</v>
      </c>
      <c r="K925" s="73" t="s">
        <v>762</v>
      </c>
      <c r="L925" s="73">
        <v>1</v>
      </c>
      <c r="M925" s="73" t="s">
        <v>179</v>
      </c>
      <c r="N925" s="73">
        <v>12</v>
      </c>
      <c r="O925" s="73" t="s">
        <v>172</v>
      </c>
    </row>
    <row r="926" spans="1:15" x14ac:dyDescent="0.15">
      <c r="A926" s="73" t="s">
        <v>823</v>
      </c>
      <c r="B926" s="73" t="s">
        <v>794</v>
      </c>
      <c r="C926" s="73" t="s">
        <v>795</v>
      </c>
      <c r="D926" s="73" t="s">
        <v>785</v>
      </c>
      <c r="E926" s="73" t="s">
        <v>27</v>
      </c>
      <c r="F926" s="76">
        <v>1.05344E-5</v>
      </c>
      <c r="G926" s="73">
        <v>0.33101700000000001</v>
      </c>
      <c r="H926" s="76">
        <v>1.35458E-8</v>
      </c>
      <c r="I926" s="73">
        <v>17</v>
      </c>
      <c r="J926" s="73">
        <v>43924073</v>
      </c>
      <c r="K926" s="73" t="s">
        <v>203</v>
      </c>
      <c r="L926" s="73">
        <v>1</v>
      </c>
      <c r="M926" s="73" t="s">
        <v>179</v>
      </c>
      <c r="N926" s="73">
        <v>12</v>
      </c>
      <c r="O926" s="73" t="s">
        <v>172</v>
      </c>
    </row>
    <row r="927" spans="1:15" x14ac:dyDescent="0.15">
      <c r="A927" s="73" t="s">
        <v>823</v>
      </c>
      <c r="B927" s="73" t="s">
        <v>759</v>
      </c>
      <c r="C927" s="73" t="s">
        <v>774</v>
      </c>
      <c r="D927" s="73" t="s">
        <v>761</v>
      </c>
      <c r="E927" s="73" t="s">
        <v>147</v>
      </c>
      <c r="F927" s="76">
        <v>4.1874330629857899E-12</v>
      </c>
      <c r="G927" s="73">
        <v>7.6709144613436502</v>
      </c>
      <c r="H927" s="76">
        <v>1.17569830145622E-11</v>
      </c>
      <c r="I927" s="73">
        <v>17</v>
      </c>
      <c r="J927" s="73">
        <v>43924073</v>
      </c>
      <c r="K927" s="73" t="s">
        <v>762</v>
      </c>
      <c r="L927" s="73">
        <v>1</v>
      </c>
      <c r="M927" s="73" t="s">
        <v>179</v>
      </c>
      <c r="N927" s="73">
        <v>12</v>
      </c>
      <c r="O927" s="73" t="s">
        <v>172</v>
      </c>
    </row>
    <row r="928" spans="1:15" x14ac:dyDescent="0.15">
      <c r="A928" s="73" t="s">
        <v>823</v>
      </c>
      <c r="B928" s="73" t="s">
        <v>763</v>
      </c>
      <c r="C928" s="73" t="s">
        <v>786</v>
      </c>
      <c r="D928" s="73" t="s">
        <v>778</v>
      </c>
      <c r="E928" s="73" t="s">
        <v>27</v>
      </c>
      <c r="F928" s="73" t="s">
        <v>147</v>
      </c>
      <c r="G928" s="73">
        <v>1</v>
      </c>
      <c r="H928" s="73">
        <v>8.9999999999999993E-3</v>
      </c>
      <c r="I928" s="73">
        <v>17</v>
      </c>
      <c r="J928" s="73">
        <v>43924073</v>
      </c>
      <c r="K928" s="73" t="s">
        <v>779</v>
      </c>
      <c r="L928" s="73">
        <v>1</v>
      </c>
      <c r="M928" s="73" t="s">
        <v>179</v>
      </c>
      <c r="N928" s="73">
        <v>12</v>
      </c>
      <c r="O928" s="73" t="s">
        <v>172</v>
      </c>
    </row>
    <row r="929" spans="1:15" x14ac:dyDescent="0.15">
      <c r="A929" s="73" t="s">
        <v>823</v>
      </c>
      <c r="B929" s="73" t="s">
        <v>794</v>
      </c>
      <c r="C929" s="73" t="s">
        <v>802</v>
      </c>
      <c r="D929" s="73" t="s">
        <v>780</v>
      </c>
      <c r="E929" s="73" t="s">
        <v>27</v>
      </c>
      <c r="F929" s="76">
        <v>9.4788400000000002E-5</v>
      </c>
      <c r="G929" s="73">
        <v>-0.256662</v>
      </c>
      <c r="H929" s="73">
        <v>1.1754700000000001E-3</v>
      </c>
      <c r="I929" s="73">
        <v>17</v>
      </c>
      <c r="J929" s="73">
        <v>43924073</v>
      </c>
      <c r="K929" s="73" t="s">
        <v>165</v>
      </c>
      <c r="L929" s="73">
        <v>1</v>
      </c>
      <c r="M929" s="73" t="s">
        <v>179</v>
      </c>
      <c r="N929" s="73">
        <v>12</v>
      </c>
      <c r="O929" s="73" t="s">
        <v>172</v>
      </c>
    </row>
    <row r="930" spans="1:15" x14ac:dyDescent="0.15">
      <c r="A930" s="73" t="s">
        <v>823</v>
      </c>
      <c r="B930" s="73" t="s">
        <v>759</v>
      </c>
      <c r="C930" s="73" t="s">
        <v>768</v>
      </c>
      <c r="D930" s="73" t="s">
        <v>785</v>
      </c>
      <c r="E930" s="73" t="s">
        <v>147</v>
      </c>
      <c r="F930" s="76">
        <v>1.1361934966350099E-6</v>
      </c>
      <c r="G930" s="73">
        <v>-5.12829179148624</v>
      </c>
      <c r="H930" s="76">
        <v>8.3863728205965204E-6</v>
      </c>
      <c r="I930" s="73">
        <v>17</v>
      </c>
      <c r="J930" s="73">
        <v>43924073</v>
      </c>
      <c r="K930" s="73" t="s">
        <v>203</v>
      </c>
      <c r="L930" s="73">
        <v>1</v>
      </c>
      <c r="M930" s="73" t="s">
        <v>179</v>
      </c>
      <c r="N930" s="73">
        <v>12</v>
      </c>
      <c r="O930" s="73" t="s">
        <v>172</v>
      </c>
    </row>
    <row r="931" spans="1:15" x14ac:dyDescent="0.15">
      <c r="A931" s="73" t="s">
        <v>823</v>
      </c>
      <c r="B931" s="73" t="s">
        <v>759</v>
      </c>
      <c r="C931" s="73" t="s">
        <v>775</v>
      </c>
      <c r="D931" s="73" t="s">
        <v>788</v>
      </c>
      <c r="E931" s="73" t="s">
        <v>147</v>
      </c>
      <c r="F931" s="73">
        <v>2.6365396738083399E-2</v>
      </c>
      <c r="G931" s="73">
        <v>-2.2492825540487602</v>
      </c>
      <c r="H931" s="73">
        <v>4.6809863962936703E-2</v>
      </c>
      <c r="I931" s="73">
        <v>17</v>
      </c>
      <c r="J931" s="73">
        <v>43924073</v>
      </c>
      <c r="K931" s="73" t="s">
        <v>789</v>
      </c>
      <c r="L931" s="73">
        <v>1</v>
      </c>
      <c r="M931" s="73" t="s">
        <v>179</v>
      </c>
      <c r="N931" s="73">
        <v>12</v>
      </c>
      <c r="O931" s="73" t="s">
        <v>172</v>
      </c>
    </row>
    <row r="932" spans="1:15" x14ac:dyDescent="0.15">
      <c r="A932" s="73" t="s">
        <v>823</v>
      </c>
      <c r="B932" s="73" t="s">
        <v>794</v>
      </c>
      <c r="C932" s="73" t="s">
        <v>805</v>
      </c>
      <c r="D932" s="73" t="s">
        <v>797</v>
      </c>
      <c r="E932" s="73" t="s">
        <v>27</v>
      </c>
      <c r="F932" s="76">
        <v>9.20647E-14</v>
      </c>
      <c r="G932" s="73">
        <v>0.44066699999999998</v>
      </c>
      <c r="H932" s="76">
        <v>5.2486399999999997E-12</v>
      </c>
      <c r="I932" s="73">
        <v>17</v>
      </c>
      <c r="J932" s="73">
        <v>43924073</v>
      </c>
      <c r="K932" s="73" t="s">
        <v>798</v>
      </c>
      <c r="L932" s="73">
        <v>1</v>
      </c>
      <c r="M932" s="73" t="s">
        <v>179</v>
      </c>
      <c r="N932" s="73">
        <v>12</v>
      </c>
      <c r="O932" s="73" t="s">
        <v>172</v>
      </c>
    </row>
    <row r="933" spans="1:15" x14ac:dyDescent="0.15">
      <c r="A933" s="73" t="s">
        <v>823</v>
      </c>
      <c r="B933" s="73" t="s">
        <v>759</v>
      </c>
      <c r="C933" s="73" t="s">
        <v>760</v>
      </c>
      <c r="D933" s="73" t="s">
        <v>761</v>
      </c>
      <c r="E933" s="73" t="s">
        <v>147</v>
      </c>
      <c r="F933" s="73">
        <v>1.3721105097637899E-3</v>
      </c>
      <c r="G933" s="73">
        <v>-3.2790522943847198</v>
      </c>
      <c r="H933" s="73">
        <v>3.27020888786481E-3</v>
      </c>
      <c r="I933" s="73">
        <v>17</v>
      </c>
      <c r="J933" s="73">
        <v>43924073</v>
      </c>
      <c r="K933" s="73" t="s">
        <v>762</v>
      </c>
      <c r="L933" s="73">
        <v>1</v>
      </c>
      <c r="M933" s="73" t="s">
        <v>179</v>
      </c>
      <c r="N933" s="73">
        <v>12</v>
      </c>
      <c r="O933" s="73" t="s">
        <v>172</v>
      </c>
    </row>
    <row r="934" spans="1:15" x14ac:dyDescent="0.15">
      <c r="A934" s="73" t="s">
        <v>823</v>
      </c>
      <c r="B934" s="73" t="s">
        <v>759</v>
      </c>
      <c r="C934" s="73" t="s">
        <v>760</v>
      </c>
      <c r="D934" s="73" t="s">
        <v>780</v>
      </c>
      <c r="E934" s="73" t="s">
        <v>147</v>
      </c>
      <c r="F934" s="76">
        <v>1.43777353847513E-6</v>
      </c>
      <c r="G934" s="73">
        <v>-5.0808796240111196</v>
      </c>
      <c r="H934" s="76">
        <v>1.3526027090552301E-5</v>
      </c>
      <c r="I934" s="73">
        <v>17</v>
      </c>
      <c r="J934" s="73">
        <v>43924073</v>
      </c>
      <c r="K934" s="73" t="s">
        <v>165</v>
      </c>
      <c r="L934" s="73">
        <v>1</v>
      </c>
      <c r="M934" s="73" t="s">
        <v>179</v>
      </c>
      <c r="N934" s="73">
        <v>12</v>
      </c>
      <c r="O934" s="73" t="s">
        <v>172</v>
      </c>
    </row>
    <row r="935" spans="1:15" x14ac:dyDescent="0.15">
      <c r="A935" s="73" t="s">
        <v>823</v>
      </c>
      <c r="B935" s="73" t="s">
        <v>794</v>
      </c>
      <c r="C935" s="73" t="s">
        <v>799</v>
      </c>
      <c r="D935" s="73" t="s">
        <v>785</v>
      </c>
      <c r="E935" s="73" t="s">
        <v>27</v>
      </c>
      <c r="F935" s="76">
        <v>1.27275E-5</v>
      </c>
      <c r="G935" s="73">
        <v>0.353543</v>
      </c>
      <c r="H935" s="76">
        <v>1.08545E-9</v>
      </c>
      <c r="I935" s="73">
        <v>17</v>
      </c>
      <c r="J935" s="73">
        <v>43924073</v>
      </c>
      <c r="K935" s="73" t="s">
        <v>203</v>
      </c>
      <c r="L935" s="73">
        <v>1</v>
      </c>
      <c r="M935" s="73" t="s">
        <v>179</v>
      </c>
      <c r="N935" s="73">
        <v>12</v>
      </c>
      <c r="O935" s="73" t="s">
        <v>172</v>
      </c>
    </row>
    <row r="936" spans="1:15" x14ac:dyDescent="0.15">
      <c r="A936" s="73" t="s">
        <v>823</v>
      </c>
      <c r="B936" s="73" t="s">
        <v>759</v>
      </c>
      <c r="C936" s="73" t="s">
        <v>774</v>
      </c>
      <c r="D936" s="73" t="s">
        <v>761</v>
      </c>
      <c r="E936" s="73" t="s">
        <v>147</v>
      </c>
      <c r="F936" s="73">
        <v>1.59256555143612E-2</v>
      </c>
      <c r="G936" s="73">
        <v>-2.4438824108099402</v>
      </c>
      <c r="H936" s="73">
        <v>3.3425931283971699E-2</v>
      </c>
      <c r="I936" s="73">
        <v>17</v>
      </c>
      <c r="J936" s="73">
        <v>43924073</v>
      </c>
      <c r="K936" s="73" t="s">
        <v>762</v>
      </c>
      <c r="L936" s="73">
        <v>1</v>
      </c>
      <c r="M936" s="73" t="s">
        <v>179</v>
      </c>
      <c r="N936" s="73">
        <v>12</v>
      </c>
      <c r="O936" s="73" t="s">
        <v>172</v>
      </c>
    </row>
    <row r="937" spans="1:15" x14ac:dyDescent="0.15">
      <c r="A937" s="73" t="s">
        <v>823</v>
      </c>
      <c r="B937" s="73" t="s">
        <v>794</v>
      </c>
      <c r="C937" s="73" t="s">
        <v>800</v>
      </c>
      <c r="D937" s="73" t="s">
        <v>778</v>
      </c>
      <c r="E937" s="73" t="s">
        <v>27</v>
      </c>
      <c r="F937" s="76">
        <v>8.5807299999999998E-8</v>
      </c>
      <c r="G937" s="73">
        <v>0.681975</v>
      </c>
      <c r="H937" s="76">
        <v>1.6220199999999999E-31</v>
      </c>
      <c r="I937" s="73">
        <v>17</v>
      </c>
      <c r="J937" s="73">
        <v>43924073</v>
      </c>
      <c r="K937" s="73" t="s">
        <v>779</v>
      </c>
      <c r="L937" s="73">
        <v>1</v>
      </c>
      <c r="M937" s="73" t="s">
        <v>179</v>
      </c>
      <c r="N937" s="73">
        <v>12</v>
      </c>
      <c r="O937" s="73" t="s">
        <v>172</v>
      </c>
    </row>
    <row r="938" spans="1:15" x14ac:dyDescent="0.15">
      <c r="A938" s="73" t="s">
        <v>823</v>
      </c>
      <c r="B938" s="73" t="s">
        <v>759</v>
      </c>
      <c r="C938" s="73" t="s">
        <v>773</v>
      </c>
      <c r="D938" s="73" t="s">
        <v>780</v>
      </c>
      <c r="E938" s="73" t="s">
        <v>147</v>
      </c>
      <c r="F938" s="73">
        <v>1.08062301749216E-3</v>
      </c>
      <c r="G938" s="73">
        <v>-3.3448131028547099</v>
      </c>
      <c r="H938" s="73">
        <v>7.2607655025525896E-3</v>
      </c>
      <c r="I938" s="73">
        <v>17</v>
      </c>
      <c r="J938" s="73">
        <v>43924073</v>
      </c>
      <c r="K938" s="73" t="s">
        <v>165</v>
      </c>
      <c r="L938" s="73">
        <v>1</v>
      </c>
      <c r="M938" s="73" t="s">
        <v>179</v>
      </c>
      <c r="N938" s="73">
        <v>12</v>
      </c>
      <c r="O938" s="73" t="s">
        <v>172</v>
      </c>
    </row>
    <row r="939" spans="1:15" x14ac:dyDescent="0.15">
      <c r="A939" s="73" t="s">
        <v>823</v>
      </c>
      <c r="B939" s="73" t="s">
        <v>794</v>
      </c>
      <c r="C939" s="73" t="s">
        <v>800</v>
      </c>
      <c r="D939" s="73" t="s">
        <v>797</v>
      </c>
      <c r="E939" s="73" t="s">
        <v>27</v>
      </c>
      <c r="F939" s="76">
        <v>2.3013399999999999E-7</v>
      </c>
      <c r="G939" s="73">
        <v>0.33884799999999998</v>
      </c>
      <c r="H939" s="76">
        <v>7.9181899999999998E-7</v>
      </c>
      <c r="I939" s="73">
        <v>17</v>
      </c>
      <c r="J939" s="73">
        <v>43924073</v>
      </c>
      <c r="K939" s="73" t="s">
        <v>798</v>
      </c>
      <c r="L939" s="73">
        <v>1</v>
      </c>
      <c r="M939" s="73" t="s">
        <v>179</v>
      </c>
      <c r="N939" s="73">
        <v>12</v>
      </c>
      <c r="O939" s="73" t="s">
        <v>172</v>
      </c>
    </row>
    <row r="940" spans="1:15" x14ac:dyDescent="0.15">
      <c r="A940" s="73" t="s">
        <v>823</v>
      </c>
      <c r="B940" s="73" t="s">
        <v>794</v>
      </c>
      <c r="C940" s="73" t="s">
        <v>799</v>
      </c>
      <c r="D940" s="73" t="s">
        <v>778</v>
      </c>
      <c r="E940" s="73" t="s">
        <v>27</v>
      </c>
      <c r="F940" s="76">
        <v>2.81441E-25</v>
      </c>
      <c r="G940" s="73">
        <v>1.12453</v>
      </c>
      <c r="H940" s="76">
        <v>1.15957E-23</v>
      </c>
      <c r="I940" s="73">
        <v>17</v>
      </c>
      <c r="J940" s="73">
        <v>43924073</v>
      </c>
      <c r="K940" s="73" t="s">
        <v>779</v>
      </c>
      <c r="L940" s="73">
        <v>1</v>
      </c>
      <c r="M940" s="73" t="s">
        <v>179</v>
      </c>
      <c r="N940" s="73">
        <v>12</v>
      </c>
      <c r="O940" s="73" t="s">
        <v>172</v>
      </c>
    </row>
    <row r="941" spans="1:15" x14ac:dyDescent="0.15">
      <c r="A941" s="73" t="s">
        <v>823</v>
      </c>
      <c r="B941" s="73" t="s">
        <v>794</v>
      </c>
      <c r="C941" s="73" t="s">
        <v>801</v>
      </c>
      <c r="D941" s="73" t="s">
        <v>780</v>
      </c>
      <c r="E941" s="73" t="s">
        <v>27</v>
      </c>
      <c r="F941" s="76">
        <v>7.4457500000000003E-5</v>
      </c>
      <c r="G941" s="73">
        <v>-0.22973099999999999</v>
      </c>
      <c r="H941" s="73">
        <v>1.37363E-2</v>
      </c>
      <c r="I941" s="73">
        <v>17</v>
      </c>
      <c r="J941" s="73">
        <v>43924073</v>
      </c>
      <c r="K941" s="73" t="s">
        <v>165</v>
      </c>
      <c r="L941" s="73">
        <v>1</v>
      </c>
      <c r="M941" s="73" t="s">
        <v>179</v>
      </c>
      <c r="N941" s="73">
        <v>12</v>
      </c>
      <c r="O941" s="73" t="s">
        <v>172</v>
      </c>
    </row>
    <row r="942" spans="1:15" x14ac:dyDescent="0.15">
      <c r="A942" s="73" t="s">
        <v>823</v>
      </c>
      <c r="B942" s="73" t="s">
        <v>794</v>
      </c>
      <c r="C942" s="73" t="s">
        <v>800</v>
      </c>
      <c r="D942" s="73" t="s">
        <v>761</v>
      </c>
      <c r="E942" s="73" t="s">
        <v>27</v>
      </c>
      <c r="F942" s="76">
        <v>1.5385E-35</v>
      </c>
      <c r="G942" s="73">
        <v>1.2033400000000001</v>
      </c>
      <c r="H942" s="76">
        <v>1.78933E-29</v>
      </c>
      <c r="I942" s="73">
        <v>17</v>
      </c>
      <c r="J942" s="73">
        <v>43924073</v>
      </c>
      <c r="K942" s="73" t="s">
        <v>762</v>
      </c>
      <c r="L942" s="73">
        <v>1</v>
      </c>
      <c r="M942" s="73" t="s">
        <v>179</v>
      </c>
      <c r="N942" s="73">
        <v>12</v>
      </c>
      <c r="O942" s="73" t="s">
        <v>172</v>
      </c>
    </row>
    <row r="943" spans="1:15" x14ac:dyDescent="0.15">
      <c r="A943" s="73" t="s">
        <v>823</v>
      </c>
      <c r="B943" s="73" t="s">
        <v>759</v>
      </c>
      <c r="C943" s="73" t="s">
        <v>776</v>
      </c>
      <c r="D943" s="73" t="s">
        <v>765</v>
      </c>
      <c r="E943" s="73" t="s">
        <v>147</v>
      </c>
      <c r="F943" s="76">
        <v>1.8874129442745499E-11</v>
      </c>
      <c r="G943" s="73">
        <v>7.5795445962371701</v>
      </c>
      <c r="H943" s="76">
        <v>5.1829150414293802E-11</v>
      </c>
      <c r="I943" s="73">
        <v>17</v>
      </c>
      <c r="J943" s="73">
        <v>43924073</v>
      </c>
      <c r="K943" s="73" t="s">
        <v>766</v>
      </c>
      <c r="L943" s="73">
        <v>1</v>
      </c>
      <c r="M943" s="73" t="s">
        <v>179</v>
      </c>
      <c r="N943" s="73">
        <v>12</v>
      </c>
      <c r="O943" s="73" t="s">
        <v>172</v>
      </c>
    </row>
    <row r="944" spans="1:15" x14ac:dyDescent="0.15">
      <c r="A944" s="73" t="s">
        <v>823</v>
      </c>
      <c r="B944" s="73" t="s">
        <v>794</v>
      </c>
      <c r="C944" s="73" t="s">
        <v>796</v>
      </c>
      <c r="D944" s="73" t="s">
        <v>797</v>
      </c>
      <c r="E944" s="73" t="s">
        <v>27</v>
      </c>
      <c r="F944" s="76">
        <v>6.1726299999999996E-8</v>
      </c>
      <c r="G944" s="73">
        <v>0.38664199999999999</v>
      </c>
      <c r="H944" s="76">
        <v>9.3476300000000005E-5</v>
      </c>
      <c r="I944" s="73">
        <v>17</v>
      </c>
      <c r="J944" s="73">
        <v>43924073</v>
      </c>
      <c r="K944" s="73" t="s">
        <v>798</v>
      </c>
      <c r="L944" s="73">
        <v>1</v>
      </c>
      <c r="M944" s="73" t="s">
        <v>179</v>
      </c>
      <c r="N944" s="73">
        <v>12</v>
      </c>
      <c r="O944" s="73" t="s">
        <v>172</v>
      </c>
    </row>
    <row r="945" spans="1:15" x14ac:dyDescent="0.15">
      <c r="A945" s="73" t="s">
        <v>823</v>
      </c>
      <c r="B945" s="73" t="s">
        <v>759</v>
      </c>
      <c r="C945" s="73" t="s">
        <v>782</v>
      </c>
      <c r="D945" s="73" t="s">
        <v>761</v>
      </c>
      <c r="E945" s="73" t="s">
        <v>147</v>
      </c>
      <c r="F945" s="76">
        <v>8.4430389699737505E-13</v>
      </c>
      <c r="G945" s="73">
        <v>7.99319246803719</v>
      </c>
      <c r="H945" s="76">
        <v>2.2033051450057701E-12</v>
      </c>
      <c r="I945" s="73">
        <v>17</v>
      </c>
      <c r="J945" s="73">
        <v>43924073</v>
      </c>
      <c r="K945" s="73" t="s">
        <v>762</v>
      </c>
      <c r="L945" s="73">
        <v>1</v>
      </c>
      <c r="M945" s="73" t="s">
        <v>179</v>
      </c>
      <c r="N945" s="73">
        <v>12</v>
      </c>
      <c r="O945" s="73" t="s">
        <v>172</v>
      </c>
    </row>
    <row r="946" spans="1:15" x14ac:dyDescent="0.15">
      <c r="A946" s="73" t="s">
        <v>823</v>
      </c>
      <c r="B946" s="73" t="s">
        <v>794</v>
      </c>
      <c r="C946" s="73" t="s">
        <v>804</v>
      </c>
      <c r="D946" s="73" t="s">
        <v>778</v>
      </c>
      <c r="E946" s="73" t="s">
        <v>27</v>
      </c>
      <c r="F946" s="76">
        <v>2.0004999999999999E-8</v>
      </c>
      <c r="G946" s="73">
        <v>0.91418600000000005</v>
      </c>
      <c r="H946" s="76">
        <v>1.2136999999999999E-10</v>
      </c>
      <c r="I946" s="73">
        <v>17</v>
      </c>
      <c r="J946" s="73">
        <v>43924073</v>
      </c>
      <c r="K946" s="73" t="s">
        <v>779</v>
      </c>
      <c r="L946" s="73">
        <v>1</v>
      </c>
      <c r="M946" s="73" t="s">
        <v>179</v>
      </c>
      <c r="N946" s="73">
        <v>12</v>
      </c>
      <c r="O946" s="73" t="s">
        <v>172</v>
      </c>
    </row>
    <row r="947" spans="1:15" x14ac:dyDescent="0.15">
      <c r="A947" s="73" t="s">
        <v>823</v>
      </c>
      <c r="B947" s="73" t="s">
        <v>794</v>
      </c>
      <c r="C947" s="73" t="s">
        <v>800</v>
      </c>
      <c r="D947" s="73" t="s">
        <v>771</v>
      </c>
      <c r="E947" s="73" t="s">
        <v>27</v>
      </c>
      <c r="F947" s="76">
        <v>2.1585499999999999E-12</v>
      </c>
      <c r="G947" s="73">
        <v>0.77659400000000001</v>
      </c>
      <c r="H947" s="76">
        <v>8.9867900000000006E-9</v>
      </c>
      <c r="I947" s="73">
        <v>17</v>
      </c>
      <c r="J947" s="73">
        <v>43924073</v>
      </c>
      <c r="K947" s="73" t="s">
        <v>772</v>
      </c>
      <c r="L947" s="73">
        <v>1</v>
      </c>
      <c r="M947" s="73" t="s">
        <v>179</v>
      </c>
      <c r="N947" s="73">
        <v>12</v>
      </c>
      <c r="O947" s="73" t="s">
        <v>172</v>
      </c>
    </row>
    <row r="948" spans="1:15" x14ac:dyDescent="0.15">
      <c r="A948" s="73" t="s">
        <v>823</v>
      </c>
      <c r="B948" s="73" t="s">
        <v>794</v>
      </c>
      <c r="C948" s="73" t="s">
        <v>801</v>
      </c>
      <c r="D948" s="73" t="s">
        <v>778</v>
      </c>
      <c r="E948" s="73" t="s">
        <v>27</v>
      </c>
      <c r="F948" s="76">
        <v>3.17055E-9</v>
      </c>
      <c r="G948" s="73">
        <v>0.71588300000000005</v>
      </c>
      <c r="H948" s="76">
        <v>5.4265500000000005E-23</v>
      </c>
      <c r="I948" s="73">
        <v>17</v>
      </c>
      <c r="J948" s="73">
        <v>43924073</v>
      </c>
      <c r="K948" s="73" t="s">
        <v>779</v>
      </c>
      <c r="L948" s="73">
        <v>1</v>
      </c>
      <c r="M948" s="73" t="s">
        <v>179</v>
      </c>
      <c r="N948" s="73">
        <v>12</v>
      </c>
      <c r="O948" s="73" t="s">
        <v>172</v>
      </c>
    </row>
    <row r="949" spans="1:15" x14ac:dyDescent="0.15">
      <c r="A949" s="73" t="s">
        <v>823</v>
      </c>
      <c r="B949" s="73" t="s">
        <v>794</v>
      </c>
      <c r="C949" s="73" t="s">
        <v>795</v>
      </c>
      <c r="D949" s="73" t="s">
        <v>761</v>
      </c>
      <c r="E949" s="73" t="s">
        <v>27</v>
      </c>
      <c r="F949" s="76">
        <v>1.4053099999999999E-51</v>
      </c>
      <c r="G949" s="73">
        <v>1.18601</v>
      </c>
      <c r="H949" s="76">
        <v>7.9119000000000003E-44</v>
      </c>
      <c r="I949" s="73">
        <v>17</v>
      </c>
      <c r="J949" s="73">
        <v>43924073</v>
      </c>
      <c r="K949" s="73" t="s">
        <v>762</v>
      </c>
      <c r="L949" s="73">
        <v>1</v>
      </c>
      <c r="M949" s="73" t="s">
        <v>179</v>
      </c>
      <c r="N949" s="73">
        <v>12</v>
      </c>
      <c r="O949" s="73" t="s">
        <v>172</v>
      </c>
    </row>
    <row r="950" spans="1:15" x14ac:dyDescent="0.15">
      <c r="A950" s="73" t="s">
        <v>823</v>
      </c>
      <c r="B950" s="73" t="s">
        <v>794</v>
      </c>
      <c r="C950" s="73" t="s">
        <v>801</v>
      </c>
      <c r="D950" s="73" t="s">
        <v>771</v>
      </c>
      <c r="E950" s="73" t="s">
        <v>27</v>
      </c>
      <c r="F950" s="76">
        <v>3.7547100000000001E-10</v>
      </c>
      <c r="G950" s="73">
        <v>0.68339899999999998</v>
      </c>
      <c r="H950" s="76">
        <v>5.4461999999999996E-7</v>
      </c>
      <c r="I950" s="73">
        <v>17</v>
      </c>
      <c r="J950" s="73">
        <v>43924073</v>
      </c>
      <c r="K950" s="73" t="s">
        <v>772</v>
      </c>
      <c r="L950" s="73">
        <v>1</v>
      </c>
      <c r="M950" s="73" t="s">
        <v>179</v>
      </c>
      <c r="N950" s="73">
        <v>12</v>
      </c>
      <c r="O950" s="73" t="s">
        <v>172</v>
      </c>
    </row>
    <row r="951" spans="1:15" x14ac:dyDescent="0.15">
      <c r="A951" s="73" t="s">
        <v>823</v>
      </c>
      <c r="B951" s="73" t="s">
        <v>759</v>
      </c>
      <c r="C951" s="73" t="s">
        <v>773</v>
      </c>
      <c r="D951" s="73" t="s">
        <v>785</v>
      </c>
      <c r="E951" s="73" t="s">
        <v>147</v>
      </c>
      <c r="F951" s="76">
        <v>4.1206524649488003E-5</v>
      </c>
      <c r="G951" s="73">
        <v>-4.2477867731480803</v>
      </c>
      <c r="H951" s="73">
        <v>2.9327677465731299E-4</v>
      </c>
      <c r="I951" s="73">
        <v>17</v>
      </c>
      <c r="J951" s="73">
        <v>43924073</v>
      </c>
      <c r="K951" s="73" t="s">
        <v>203</v>
      </c>
      <c r="L951" s="73">
        <v>1</v>
      </c>
      <c r="M951" s="73" t="s">
        <v>179</v>
      </c>
      <c r="N951" s="73">
        <v>12</v>
      </c>
      <c r="O951" s="73" t="s">
        <v>172</v>
      </c>
    </row>
    <row r="952" spans="1:15" x14ac:dyDescent="0.15">
      <c r="A952" s="73" t="s">
        <v>823</v>
      </c>
      <c r="B952" s="73" t="s">
        <v>759</v>
      </c>
      <c r="C952" s="73" t="s">
        <v>781</v>
      </c>
      <c r="D952" s="73" t="s">
        <v>765</v>
      </c>
      <c r="E952" s="73" t="s">
        <v>147</v>
      </c>
      <c r="F952" s="76">
        <v>9.28444135284638E-8</v>
      </c>
      <c r="G952" s="73">
        <v>5.66670070267869</v>
      </c>
      <c r="H952" s="76">
        <v>2.50842060975799E-7</v>
      </c>
      <c r="I952" s="73">
        <v>17</v>
      </c>
      <c r="J952" s="73">
        <v>43924073</v>
      </c>
      <c r="K952" s="73" t="s">
        <v>766</v>
      </c>
      <c r="L952" s="73">
        <v>1</v>
      </c>
      <c r="M952" s="73" t="s">
        <v>179</v>
      </c>
      <c r="N952" s="73">
        <v>12</v>
      </c>
      <c r="O952" s="73" t="s">
        <v>172</v>
      </c>
    </row>
    <row r="953" spans="1:15" x14ac:dyDescent="0.15">
      <c r="A953" s="73" t="s">
        <v>823</v>
      </c>
      <c r="B953" s="73" t="s">
        <v>794</v>
      </c>
      <c r="C953" s="73" t="s">
        <v>796</v>
      </c>
      <c r="D953" s="73" t="s">
        <v>761</v>
      </c>
      <c r="E953" s="73" t="s">
        <v>27</v>
      </c>
      <c r="F953" s="76">
        <v>1.15821E-29</v>
      </c>
      <c r="G953" s="73">
        <v>1.2255199999999999</v>
      </c>
      <c r="H953" s="76">
        <v>2.2059899999999999E-23</v>
      </c>
      <c r="I953" s="73">
        <v>17</v>
      </c>
      <c r="J953" s="73">
        <v>43924073</v>
      </c>
      <c r="K953" s="73" t="s">
        <v>762</v>
      </c>
      <c r="L953" s="73">
        <v>1</v>
      </c>
      <c r="M953" s="73" t="s">
        <v>179</v>
      </c>
      <c r="N953" s="73">
        <v>12</v>
      </c>
      <c r="O953" s="73" t="s">
        <v>172</v>
      </c>
    </row>
    <row r="954" spans="1:15" x14ac:dyDescent="0.15">
      <c r="A954" s="73" t="s">
        <v>823</v>
      </c>
      <c r="B954" s="73" t="s">
        <v>794</v>
      </c>
      <c r="C954" s="73" t="s">
        <v>817</v>
      </c>
      <c r="D954" s="73" t="s">
        <v>778</v>
      </c>
      <c r="E954" s="73" t="s">
        <v>27</v>
      </c>
      <c r="F954" s="76">
        <v>7.3480299999999997E-13</v>
      </c>
      <c r="G954" s="73">
        <v>0.89317800000000003</v>
      </c>
      <c r="H954" s="76">
        <v>3.0090500000000002E-29</v>
      </c>
      <c r="I954" s="73">
        <v>17</v>
      </c>
      <c r="J954" s="73">
        <v>43924073</v>
      </c>
      <c r="K954" s="73" t="s">
        <v>779</v>
      </c>
      <c r="L954" s="73">
        <v>1</v>
      </c>
      <c r="M954" s="73" t="s">
        <v>179</v>
      </c>
      <c r="N954" s="73">
        <v>12</v>
      </c>
      <c r="O954" s="73" t="s">
        <v>172</v>
      </c>
    </row>
    <row r="955" spans="1:15" x14ac:dyDescent="0.15">
      <c r="A955" s="73" t="s">
        <v>823</v>
      </c>
      <c r="B955" s="73" t="s">
        <v>794</v>
      </c>
      <c r="C955" s="73" t="s">
        <v>805</v>
      </c>
      <c r="D955" s="73" t="s">
        <v>778</v>
      </c>
      <c r="E955" s="73" t="s">
        <v>27</v>
      </c>
      <c r="F955" s="76">
        <v>1.0901800000000001E-13</v>
      </c>
      <c r="G955" s="73">
        <v>0.78207400000000005</v>
      </c>
      <c r="H955" s="76">
        <v>4.8668999999999999E-42</v>
      </c>
      <c r="I955" s="73">
        <v>17</v>
      </c>
      <c r="J955" s="73">
        <v>43924073</v>
      </c>
      <c r="K955" s="73" t="s">
        <v>779</v>
      </c>
      <c r="L955" s="73">
        <v>1</v>
      </c>
      <c r="M955" s="73" t="s">
        <v>179</v>
      </c>
      <c r="N955" s="73">
        <v>12</v>
      </c>
      <c r="O955" s="73" t="s">
        <v>172</v>
      </c>
    </row>
    <row r="956" spans="1:15" x14ac:dyDescent="0.15">
      <c r="A956" s="73" t="s">
        <v>823</v>
      </c>
      <c r="B956" s="73" t="s">
        <v>794</v>
      </c>
      <c r="C956" s="73" t="s">
        <v>799</v>
      </c>
      <c r="D956" s="73" t="s">
        <v>808</v>
      </c>
      <c r="E956" s="73" t="s">
        <v>27</v>
      </c>
      <c r="F956" s="76">
        <v>5.1187500000000002E-19</v>
      </c>
      <c r="G956" s="73">
        <v>-0.64096600000000004</v>
      </c>
      <c r="H956" s="76">
        <v>1.7590500000000001E-15</v>
      </c>
      <c r="I956" s="73">
        <v>17</v>
      </c>
      <c r="J956" s="73">
        <v>43924073</v>
      </c>
      <c r="K956" s="73" t="s">
        <v>809</v>
      </c>
      <c r="L956" s="73">
        <v>1</v>
      </c>
      <c r="M956" s="73" t="s">
        <v>179</v>
      </c>
      <c r="N956" s="73">
        <v>12</v>
      </c>
      <c r="O956" s="73" t="s">
        <v>172</v>
      </c>
    </row>
    <row r="957" spans="1:15" x14ac:dyDescent="0.15">
      <c r="A957" s="73" t="s">
        <v>823</v>
      </c>
      <c r="B957" s="73" t="s">
        <v>759</v>
      </c>
      <c r="C957" s="73" t="s">
        <v>773</v>
      </c>
      <c r="D957" s="73" t="s">
        <v>797</v>
      </c>
      <c r="E957" s="73" t="s">
        <v>147</v>
      </c>
      <c r="F957" s="73">
        <v>1.12517750863798E-3</v>
      </c>
      <c r="G957" s="73">
        <v>3.3326010423033199</v>
      </c>
      <c r="H957" s="73">
        <v>9.8553071518898798E-3</v>
      </c>
      <c r="I957" s="73">
        <v>17</v>
      </c>
      <c r="J957" s="73">
        <v>43924073</v>
      </c>
      <c r="K957" s="73" t="s">
        <v>798</v>
      </c>
      <c r="L957" s="73">
        <v>1</v>
      </c>
      <c r="M957" s="73" t="s">
        <v>179</v>
      </c>
      <c r="N957" s="73">
        <v>12</v>
      </c>
      <c r="O957" s="73" t="s">
        <v>172</v>
      </c>
    </row>
    <row r="958" spans="1:15" x14ac:dyDescent="0.15">
      <c r="A958" s="73" t="s">
        <v>823</v>
      </c>
      <c r="B958" s="73" t="s">
        <v>763</v>
      </c>
      <c r="C958" s="73" t="s">
        <v>777</v>
      </c>
      <c r="D958" s="73" t="s">
        <v>771</v>
      </c>
      <c r="E958" s="73" t="s">
        <v>27</v>
      </c>
      <c r="F958" s="73" t="s">
        <v>147</v>
      </c>
      <c r="G958" s="73">
        <v>1</v>
      </c>
      <c r="H958" s="73">
        <v>8.9999999999999993E-3</v>
      </c>
      <c r="I958" s="73">
        <v>17</v>
      </c>
      <c r="J958" s="73">
        <v>43924073</v>
      </c>
      <c r="K958" s="73" t="s">
        <v>772</v>
      </c>
      <c r="L958" s="73">
        <v>1</v>
      </c>
      <c r="M958" s="73" t="s">
        <v>179</v>
      </c>
      <c r="N958" s="73">
        <v>12</v>
      </c>
      <c r="O958" s="73" t="s">
        <v>172</v>
      </c>
    </row>
    <row r="959" spans="1:15" x14ac:dyDescent="0.15">
      <c r="A959" s="73" t="s">
        <v>823</v>
      </c>
      <c r="B959" s="73" t="s">
        <v>763</v>
      </c>
      <c r="C959" s="73" t="s">
        <v>777</v>
      </c>
      <c r="D959" s="73" t="s">
        <v>778</v>
      </c>
      <c r="E959" s="73" t="s">
        <v>27</v>
      </c>
      <c r="F959" s="73" t="s">
        <v>147</v>
      </c>
      <c r="G959" s="73">
        <v>1</v>
      </c>
      <c r="H959" s="73">
        <v>8.9999999999999993E-3</v>
      </c>
      <c r="I959" s="73">
        <v>17</v>
      </c>
      <c r="J959" s="73">
        <v>43924073</v>
      </c>
      <c r="K959" s="73" t="s">
        <v>779</v>
      </c>
      <c r="L959" s="73">
        <v>1</v>
      </c>
      <c r="M959" s="73" t="s">
        <v>179</v>
      </c>
      <c r="N959" s="73">
        <v>12</v>
      </c>
      <c r="O959" s="73" t="s">
        <v>172</v>
      </c>
    </row>
    <row r="960" spans="1:15" x14ac:dyDescent="0.15">
      <c r="A960" s="73" t="s">
        <v>823</v>
      </c>
      <c r="B960" s="73" t="s">
        <v>759</v>
      </c>
      <c r="C960" s="73" t="s">
        <v>776</v>
      </c>
      <c r="D960" s="73" t="s">
        <v>761</v>
      </c>
      <c r="E960" s="73" t="s">
        <v>147</v>
      </c>
      <c r="F960" s="76">
        <v>1.8874129442745499E-11</v>
      </c>
      <c r="G960" s="73">
        <v>7.5795445962371701</v>
      </c>
      <c r="H960" s="76">
        <v>5.1829150414293802E-11</v>
      </c>
      <c r="I960" s="73">
        <v>17</v>
      </c>
      <c r="J960" s="73">
        <v>43924073</v>
      </c>
      <c r="K960" s="73" t="s">
        <v>762</v>
      </c>
      <c r="L960" s="73">
        <v>1</v>
      </c>
      <c r="M960" s="73" t="s">
        <v>179</v>
      </c>
      <c r="N960" s="73">
        <v>12</v>
      </c>
      <c r="O960" s="73" t="s">
        <v>172</v>
      </c>
    </row>
    <row r="961" spans="1:15" x14ac:dyDescent="0.15">
      <c r="A961" s="73" t="s">
        <v>823</v>
      </c>
      <c r="B961" s="73" t="s">
        <v>763</v>
      </c>
      <c r="C961" s="73" t="s">
        <v>786</v>
      </c>
      <c r="D961" s="73" t="s">
        <v>771</v>
      </c>
      <c r="E961" s="73" t="s">
        <v>27</v>
      </c>
      <c r="F961" s="73" t="s">
        <v>147</v>
      </c>
      <c r="G961" s="73">
        <v>1</v>
      </c>
      <c r="H961" s="73">
        <v>8.9999999999999993E-3</v>
      </c>
      <c r="I961" s="73">
        <v>17</v>
      </c>
      <c r="J961" s="73">
        <v>43924073</v>
      </c>
      <c r="K961" s="73" t="s">
        <v>772</v>
      </c>
      <c r="L961" s="73">
        <v>1</v>
      </c>
      <c r="M961" s="73" t="s">
        <v>179</v>
      </c>
      <c r="N961" s="73">
        <v>12</v>
      </c>
      <c r="O961" s="73" t="s">
        <v>172</v>
      </c>
    </row>
    <row r="962" spans="1:15" x14ac:dyDescent="0.15">
      <c r="A962" s="73" t="s">
        <v>823</v>
      </c>
      <c r="B962" s="73" t="s">
        <v>794</v>
      </c>
      <c r="C962" s="73" t="s">
        <v>803</v>
      </c>
      <c r="D962" s="73" t="s">
        <v>791</v>
      </c>
      <c r="E962" s="73" t="s">
        <v>27</v>
      </c>
      <c r="F962" s="76">
        <v>9.0455899999999996E-6</v>
      </c>
      <c r="G962" s="73">
        <v>0.37080000000000002</v>
      </c>
      <c r="H962" s="73">
        <v>2.24603E-3</v>
      </c>
      <c r="I962" s="73">
        <v>17</v>
      </c>
      <c r="J962" s="73">
        <v>43924073</v>
      </c>
      <c r="K962" s="73" t="s">
        <v>172</v>
      </c>
      <c r="L962" s="73">
        <v>1</v>
      </c>
      <c r="M962" s="73" t="s">
        <v>179</v>
      </c>
      <c r="N962" s="73">
        <v>12</v>
      </c>
      <c r="O962" s="73" t="s">
        <v>172</v>
      </c>
    </row>
    <row r="963" spans="1:15" x14ac:dyDescent="0.15">
      <c r="A963" s="73" t="s">
        <v>823</v>
      </c>
      <c r="B963" s="73" t="s">
        <v>763</v>
      </c>
      <c r="C963" s="73" t="s">
        <v>786</v>
      </c>
      <c r="D963" s="73" t="s">
        <v>792</v>
      </c>
      <c r="E963" s="73" t="s">
        <v>27</v>
      </c>
      <c r="F963" s="73" t="s">
        <v>147</v>
      </c>
      <c r="G963" s="73">
        <v>1</v>
      </c>
      <c r="H963" s="73">
        <v>8.9999999999999993E-3</v>
      </c>
      <c r="I963" s="73">
        <v>17</v>
      </c>
      <c r="J963" s="73">
        <v>43924073</v>
      </c>
      <c r="K963" s="73" t="s">
        <v>161</v>
      </c>
      <c r="L963" s="73">
        <v>1</v>
      </c>
      <c r="M963" s="73" t="s">
        <v>179</v>
      </c>
      <c r="N963" s="73">
        <v>12</v>
      </c>
      <c r="O963" s="73" t="s">
        <v>172</v>
      </c>
    </row>
    <row r="964" spans="1:15" x14ac:dyDescent="0.15">
      <c r="A964" s="73" t="s">
        <v>823</v>
      </c>
      <c r="B964" s="73" t="s">
        <v>794</v>
      </c>
      <c r="C964" s="73" t="s">
        <v>795</v>
      </c>
      <c r="D964" s="73" t="s">
        <v>787</v>
      </c>
      <c r="E964" s="73" t="s">
        <v>27</v>
      </c>
      <c r="F964" s="76">
        <v>7.9353600000000005E-7</v>
      </c>
      <c r="G964" s="73">
        <v>-0.28580499999999998</v>
      </c>
      <c r="H964" s="76">
        <v>7.4208200000000006E-5</v>
      </c>
      <c r="I964" s="73">
        <v>17</v>
      </c>
      <c r="J964" s="73">
        <v>43924073</v>
      </c>
      <c r="K964" s="73" t="s">
        <v>187</v>
      </c>
      <c r="L964" s="73">
        <v>1</v>
      </c>
      <c r="M964" s="73" t="s">
        <v>179</v>
      </c>
      <c r="N964" s="73">
        <v>12</v>
      </c>
      <c r="O964" s="73" t="s">
        <v>172</v>
      </c>
    </row>
    <row r="965" spans="1:15" x14ac:dyDescent="0.15">
      <c r="A965" s="73" t="s">
        <v>823</v>
      </c>
      <c r="B965" s="73" t="s">
        <v>794</v>
      </c>
      <c r="C965" s="73" t="s">
        <v>810</v>
      </c>
      <c r="D965" s="73" t="s">
        <v>797</v>
      </c>
      <c r="E965" s="73" t="s">
        <v>27</v>
      </c>
      <c r="F965" s="76">
        <v>1.7410300000000002E-5</v>
      </c>
      <c r="G965" s="73">
        <v>0.33738299999999999</v>
      </c>
      <c r="H965" s="73">
        <v>2.2551799999999999E-3</v>
      </c>
      <c r="I965" s="73">
        <v>17</v>
      </c>
      <c r="J965" s="73">
        <v>43924073</v>
      </c>
      <c r="K965" s="73" t="s">
        <v>798</v>
      </c>
      <c r="L965" s="73">
        <v>1</v>
      </c>
      <c r="M965" s="73" t="s">
        <v>179</v>
      </c>
      <c r="N965" s="73">
        <v>12</v>
      </c>
      <c r="O965" s="73" t="s">
        <v>172</v>
      </c>
    </row>
    <row r="966" spans="1:15" x14ac:dyDescent="0.15">
      <c r="A966" s="73" t="s">
        <v>823</v>
      </c>
      <c r="B966" s="73" t="s">
        <v>794</v>
      </c>
      <c r="C966" s="73" t="s">
        <v>795</v>
      </c>
      <c r="D966" s="73" t="s">
        <v>797</v>
      </c>
      <c r="E966" s="73" t="s">
        <v>27</v>
      </c>
      <c r="F966" s="76">
        <v>5.4888199999999996E-40</v>
      </c>
      <c r="G966" s="73">
        <v>-1.0217000000000001</v>
      </c>
      <c r="H966" s="76">
        <v>8.7956800000000003E-35</v>
      </c>
      <c r="I966" s="73">
        <v>17</v>
      </c>
      <c r="J966" s="73">
        <v>43924073</v>
      </c>
      <c r="K966" s="73" t="s">
        <v>798</v>
      </c>
      <c r="L966" s="73">
        <v>1</v>
      </c>
      <c r="M966" s="73" t="s">
        <v>179</v>
      </c>
      <c r="N966" s="73">
        <v>12</v>
      </c>
      <c r="O966" s="73" t="s">
        <v>172</v>
      </c>
    </row>
    <row r="967" spans="1:15" x14ac:dyDescent="0.15">
      <c r="A967" s="73" t="s">
        <v>823</v>
      </c>
      <c r="B967" s="73" t="s">
        <v>794</v>
      </c>
      <c r="C967" s="73" t="s">
        <v>803</v>
      </c>
      <c r="D967" s="73" t="s">
        <v>778</v>
      </c>
      <c r="E967" s="73" t="s">
        <v>27</v>
      </c>
      <c r="F967" s="76">
        <v>5.0633500000000001E-11</v>
      </c>
      <c r="G967" s="73">
        <v>0.76688500000000004</v>
      </c>
      <c r="H967" s="76">
        <v>3.8200499999999999E-31</v>
      </c>
      <c r="I967" s="73">
        <v>17</v>
      </c>
      <c r="J967" s="73">
        <v>43924073</v>
      </c>
      <c r="K967" s="73" t="s">
        <v>779</v>
      </c>
      <c r="L967" s="73">
        <v>1</v>
      </c>
      <c r="M967" s="73" t="s">
        <v>179</v>
      </c>
      <c r="N967" s="73">
        <v>12</v>
      </c>
      <c r="O967" s="73" t="s">
        <v>172</v>
      </c>
    </row>
    <row r="968" spans="1:15" x14ac:dyDescent="0.15">
      <c r="A968" s="73" t="s">
        <v>823</v>
      </c>
      <c r="B968" s="73" t="s">
        <v>759</v>
      </c>
      <c r="C968" s="73" t="s">
        <v>773</v>
      </c>
      <c r="D968" s="73" t="s">
        <v>765</v>
      </c>
      <c r="E968" s="73" t="s">
        <v>147</v>
      </c>
      <c r="F968" s="76">
        <v>6.3736017024163904E-25</v>
      </c>
      <c r="G968" s="73">
        <v>12.9052775429383</v>
      </c>
      <c r="H968" s="76">
        <v>1.68413664289679E-24</v>
      </c>
      <c r="I968" s="73">
        <v>17</v>
      </c>
      <c r="J968" s="73">
        <v>43924073</v>
      </c>
      <c r="K968" s="73" t="s">
        <v>766</v>
      </c>
      <c r="L968" s="73">
        <v>1</v>
      </c>
      <c r="M968" s="73" t="s">
        <v>179</v>
      </c>
      <c r="N968" s="73">
        <v>12</v>
      </c>
      <c r="O968" s="73" t="s">
        <v>172</v>
      </c>
    </row>
    <row r="969" spans="1:15" x14ac:dyDescent="0.15">
      <c r="A969" s="73" t="s">
        <v>823</v>
      </c>
      <c r="B969" s="73" t="s">
        <v>763</v>
      </c>
      <c r="C969" s="73" t="s">
        <v>777</v>
      </c>
      <c r="D969" s="73" t="s">
        <v>761</v>
      </c>
      <c r="E969" s="73" t="s">
        <v>27</v>
      </c>
      <c r="F969" s="73" t="s">
        <v>147</v>
      </c>
      <c r="G969" s="73">
        <v>1</v>
      </c>
      <c r="H969" s="73">
        <v>8.9999999999999993E-3</v>
      </c>
      <c r="I969" s="73">
        <v>17</v>
      </c>
      <c r="J969" s="73">
        <v>43924073</v>
      </c>
      <c r="K969" s="73" t="s">
        <v>762</v>
      </c>
      <c r="L969" s="73">
        <v>1</v>
      </c>
      <c r="M969" s="73" t="s">
        <v>179</v>
      </c>
      <c r="N969" s="73">
        <v>12</v>
      </c>
      <c r="O969" s="73" t="s">
        <v>172</v>
      </c>
    </row>
    <row r="970" spans="1:15" x14ac:dyDescent="0.15">
      <c r="A970" s="73" t="s">
        <v>823</v>
      </c>
      <c r="B970" s="73" t="s">
        <v>794</v>
      </c>
      <c r="C970" s="73" t="s">
        <v>804</v>
      </c>
      <c r="D970" s="73" t="s">
        <v>761</v>
      </c>
      <c r="E970" s="73" t="s">
        <v>27</v>
      </c>
      <c r="F970" s="76">
        <v>2.5239900000000001E-20</v>
      </c>
      <c r="G970" s="73">
        <v>1.24082</v>
      </c>
      <c r="H970" s="76">
        <v>3.09413E-15</v>
      </c>
      <c r="I970" s="73">
        <v>17</v>
      </c>
      <c r="J970" s="73">
        <v>43924073</v>
      </c>
      <c r="K970" s="73" t="s">
        <v>762</v>
      </c>
      <c r="L970" s="73">
        <v>1</v>
      </c>
      <c r="M970" s="73" t="s">
        <v>179</v>
      </c>
      <c r="N970" s="73">
        <v>12</v>
      </c>
      <c r="O970" s="73" t="s">
        <v>172</v>
      </c>
    </row>
    <row r="971" spans="1:15" x14ac:dyDescent="0.15">
      <c r="A971" s="73" t="s">
        <v>823</v>
      </c>
      <c r="B971" s="73" t="s">
        <v>763</v>
      </c>
      <c r="C971" s="73" t="s">
        <v>786</v>
      </c>
      <c r="D971" s="73" t="s">
        <v>780</v>
      </c>
      <c r="E971" s="73" t="s">
        <v>27</v>
      </c>
      <c r="F971" s="73" t="s">
        <v>147</v>
      </c>
      <c r="G971" s="73">
        <v>1</v>
      </c>
      <c r="H971" s="73">
        <v>8.9999999999999993E-3</v>
      </c>
      <c r="I971" s="73">
        <v>17</v>
      </c>
      <c r="J971" s="73">
        <v>43924073</v>
      </c>
      <c r="K971" s="73" t="s">
        <v>165</v>
      </c>
      <c r="L971" s="73">
        <v>1</v>
      </c>
      <c r="M971" s="73" t="s">
        <v>179</v>
      </c>
      <c r="N971" s="73">
        <v>12</v>
      </c>
      <c r="O971" s="73" t="s">
        <v>172</v>
      </c>
    </row>
    <row r="972" spans="1:15" x14ac:dyDescent="0.15">
      <c r="A972" s="73" t="s">
        <v>823</v>
      </c>
      <c r="B972" s="73" t="s">
        <v>759</v>
      </c>
      <c r="C972" s="73" t="s">
        <v>773</v>
      </c>
      <c r="D972" s="73" t="s">
        <v>791</v>
      </c>
      <c r="E972" s="73" t="s">
        <v>147</v>
      </c>
      <c r="F972" s="73">
        <v>8.9247960953092297E-4</v>
      </c>
      <c r="G972" s="73">
        <v>-3.4022067014082</v>
      </c>
      <c r="H972" s="73">
        <v>5.12742424713899E-3</v>
      </c>
      <c r="I972" s="73">
        <v>17</v>
      </c>
      <c r="J972" s="73">
        <v>43924073</v>
      </c>
      <c r="K972" s="73" t="s">
        <v>172</v>
      </c>
      <c r="L972" s="73">
        <v>1</v>
      </c>
      <c r="M972" s="73" t="s">
        <v>179</v>
      </c>
      <c r="N972" s="73">
        <v>12</v>
      </c>
      <c r="O972" s="73" t="s">
        <v>172</v>
      </c>
    </row>
    <row r="973" spans="1:15" x14ac:dyDescent="0.15">
      <c r="A973" s="73" t="s">
        <v>823</v>
      </c>
      <c r="B973" s="73" t="s">
        <v>759</v>
      </c>
      <c r="C973" s="73" t="s">
        <v>767</v>
      </c>
      <c r="D973" s="73" t="s">
        <v>761</v>
      </c>
      <c r="E973" s="73" t="s">
        <v>147</v>
      </c>
      <c r="F973" s="73">
        <v>4.1793660088032701E-3</v>
      </c>
      <c r="G973" s="73">
        <v>-2.9162435066476302</v>
      </c>
      <c r="H973" s="73">
        <v>9.5537088305657804E-3</v>
      </c>
      <c r="I973" s="73">
        <v>17</v>
      </c>
      <c r="J973" s="73">
        <v>43924073</v>
      </c>
      <c r="K973" s="73" t="s">
        <v>762</v>
      </c>
      <c r="L973" s="73">
        <v>1</v>
      </c>
      <c r="M973" s="73" t="s">
        <v>179</v>
      </c>
      <c r="N973" s="73">
        <v>12</v>
      </c>
      <c r="O973" s="73" t="s">
        <v>172</v>
      </c>
    </row>
    <row r="974" spans="1:15" x14ac:dyDescent="0.15">
      <c r="A974" s="73" t="s">
        <v>823</v>
      </c>
      <c r="B974" s="73" t="s">
        <v>794</v>
      </c>
      <c r="C974" s="73" t="s">
        <v>803</v>
      </c>
      <c r="D974" s="73" t="s">
        <v>761</v>
      </c>
      <c r="E974" s="73" t="s">
        <v>27</v>
      </c>
      <c r="F974" s="76">
        <v>4.3104699999999997E-35</v>
      </c>
      <c r="G974" s="73">
        <v>1.23549</v>
      </c>
      <c r="H974" s="76">
        <v>1.9458100000000001E-30</v>
      </c>
      <c r="I974" s="73">
        <v>17</v>
      </c>
      <c r="J974" s="73">
        <v>43924073</v>
      </c>
      <c r="K974" s="73" t="s">
        <v>762</v>
      </c>
      <c r="L974" s="73">
        <v>1</v>
      </c>
      <c r="M974" s="73" t="s">
        <v>179</v>
      </c>
      <c r="N974" s="73">
        <v>12</v>
      </c>
      <c r="O974" s="73" t="s">
        <v>172</v>
      </c>
    </row>
    <row r="975" spans="1:15" x14ac:dyDescent="0.15">
      <c r="A975" s="73" t="s">
        <v>823</v>
      </c>
      <c r="B975" s="73" t="s">
        <v>763</v>
      </c>
      <c r="C975" s="73" t="s">
        <v>777</v>
      </c>
      <c r="D975" s="73" t="s">
        <v>785</v>
      </c>
      <c r="E975" s="73" t="s">
        <v>27</v>
      </c>
      <c r="F975" s="73" t="s">
        <v>147</v>
      </c>
      <c r="G975" s="73">
        <v>1</v>
      </c>
      <c r="H975" s="73">
        <v>8.9999999999999993E-3</v>
      </c>
      <c r="I975" s="73">
        <v>17</v>
      </c>
      <c r="J975" s="73">
        <v>43924073</v>
      </c>
      <c r="K975" s="73" t="s">
        <v>203</v>
      </c>
      <c r="L975" s="73">
        <v>1</v>
      </c>
      <c r="M975" s="73" t="s">
        <v>179</v>
      </c>
      <c r="N975" s="73">
        <v>12</v>
      </c>
      <c r="O975" s="73" t="s">
        <v>172</v>
      </c>
    </row>
    <row r="976" spans="1:15" x14ac:dyDescent="0.15">
      <c r="A976" s="73" t="s">
        <v>823</v>
      </c>
      <c r="B976" s="73" t="s">
        <v>759</v>
      </c>
      <c r="C976" s="73" t="s">
        <v>775</v>
      </c>
      <c r="D976" s="73" t="s">
        <v>761</v>
      </c>
      <c r="E976" s="73" t="s">
        <v>147</v>
      </c>
      <c r="F976" s="76">
        <v>7.1512713881338198E-15</v>
      </c>
      <c r="G976" s="73">
        <v>8.9295517746533104</v>
      </c>
      <c r="H976" s="76">
        <v>1.9176891446073202E-14</v>
      </c>
      <c r="I976" s="73">
        <v>17</v>
      </c>
      <c r="J976" s="73">
        <v>43924073</v>
      </c>
      <c r="K976" s="73" t="s">
        <v>762</v>
      </c>
      <c r="L976" s="73">
        <v>1</v>
      </c>
      <c r="M976" s="73" t="s">
        <v>179</v>
      </c>
      <c r="N976" s="73">
        <v>12</v>
      </c>
      <c r="O976" s="73" t="s">
        <v>172</v>
      </c>
    </row>
    <row r="977" spans="1:15" x14ac:dyDescent="0.15">
      <c r="A977" s="73" t="s">
        <v>823</v>
      </c>
      <c r="B977" s="73" t="s">
        <v>794</v>
      </c>
      <c r="C977" s="73" t="s">
        <v>805</v>
      </c>
      <c r="D977" s="73" t="s">
        <v>761</v>
      </c>
      <c r="E977" s="73" t="s">
        <v>27</v>
      </c>
      <c r="F977" s="76">
        <v>6.7551499999999999E-42</v>
      </c>
      <c r="G977" s="73">
        <v>1.20536</v>
      </c>
      <c r="H977" s="76">
        <v>4.81353E-35</v>
      </c>
      <c r="I977" s="73">
        <v>17</v>
      </c>
      <c r="J977" s="73">
        <v>43924073</v>
      </c>
      <c r="K977" s="73" t="s">
        <v>762</v>
      </c>
      <c r="L977" s="73">
        <v>1</v>
      </c>
      <c r="M977" s="73" t="s">
        <v>179</v>
      </c>
      <c r="N977" s="73">
        <v>12</v>
      </c>
      <c r="O977" s="73" t="s">
        <v>172</v>
      </c>
    </row>
    <row r="978" spans="1:15" x14ac:dyDescent="0.15">
      <c r="A978" s="73" t="s">
        <v>823</v>
      </c>
      <c r="B978" s="73" t="s">
        <v>759</v>
      </c>
      <c r="C978" s="73" t="s">
        <v>768</v>
      </c>
      <c r="D978" s="73" t="s">
        <v>778</v>
      </c>
      <c r="E978" s="73" t="s">
        <v>147</v>
      </c>
      <c r="F978" s="73">
        <v>6.2272942238005098E-3</v>
      </c>
      <c r="G978" s="73">
        <v>-2.7847211948445101</v>
      </c>
      <c r="H978" s="73">
        <v>1.3170371430266401E-2</v>
      </c>
      <c r="I978" s="73">
        <v>17</v>
      </c>
      <c r="J978" s="73">
        <v>43924073</v>
      </c>
      <c r="K978" s="73" t="s">
        <v>779</v>
      </c>
      <c r="L978" s="73">
        <v>1</v>
      </c>
      <c r="M978" s="73" t="s">
        <v>179</v>
      </c>
      <c r="N978" s="73">
        <v>12</v>
      </c>
      <c r="O978" s="73" t="s">
        <v>172</v>
      </c>
    </row>
    <row r="979" spans="1:15" x14ac:dyDescent="0.15">
      <c r="A979" s="73" t="s">
        <v>823</v>
      </c>
      <c r="B979" s="73" t="s">
        <v>759</v>
      </c>
      <c r="C979" s="73" t="s">
        <v>784</v>
      </c>
      <c r="D979" s="73" t="s">
        <v>790</v>
      </c>
      <c r="E979" s="73" t="s">
        <v>147</v>
      </c>
      <c r="F979" s="73">
        <v>2.8262938014814699E-2</v>
      </c>
      <c r="G979" s="73">
        <v>-2.21940442080898</v>
      </c>
      <c r="H979" s="73">
        <v>4.8151299262692897E-2</v>
      </c>
      <c r="I979" s="73">
        <v>17</v>
      </c>
      <c r="J979" s="73">
        <v>43924073</v>
      </c>
      <c r="K979" s="73" t="s">
        <v>199</v>
      </c>
      <c r="L979" s="73">
        <v>1</v>
      </c>
      <c r="M979" s="73" t="s">
        <v>179</v>
      </c>
      <c r="N979" s="73">
        <v>12</v>
      </c>
      <c r="O979" s="73" t="s">
        <v>172</v>
      </c>
    </row>
    <row r="980" spans="1:15" x14ac:dyDescent="0.15">
      <c r="A980" s="73" t="s">
        <v>823</v>
      </c>
      <c r="B980" s="73" t="s">
        <v>759</v>
      </c>
      <c r="C980" s="73" t="s">
        <v>774</v>
      </c>
      <c r="D980" s="73" t="s">
        <v>765</v>
      </c>
      <c r="E980" s="73" t="s">
        <v>147</v>
      </c>
      <c r="F980" s="76">
        <v>4.1874330629857899E-12</v>
      </c>
      <c r="G980" s="73">
        <v>7.6709144613436502</v>
      </c>
      <c r="H980" s="76">
        <v>1.17569830145622E-11</v>
      </c>
      <c r="I980" s="73">
        <v>17</v>
      </c>
      <c r="J980" s="73">
        <v>43924073</v>
      </c>
      <c r="K980" s="73" t="s">
        <v>766</v>
      </c>
      <c r="L980" s="73">
        <v>1</v>
      </c>
      <c r="M980" s="73" t="s">
        <v>179</v>
      </c>
      <c r="N980" s="73">
        <v>12</v>
      </c>
      <c r="O980" s="73" t="s">
        <v>172</v>
      </c>
    </row>
    <row r="981" spans="1:15" x14ac:dyDescent="0.15">
      <c r="A981" s="73" t="s">
        <v>823</v>
      </c>
      <c r="B981" s="73" t="s">
        <v>794</v>
      </c>
      <c r="C981" s="73" t="s">
        <v>796</v>
      </c>
      <c r="D981" s="73" t="s">
        <v>771</v>
      </c>
      <c r="E981" s="73" t="s">
        <v>27</v>
      </c>
      <c r="F981" s="76">
        <v>4.5979900000000005E-13</v>
      </c>
      <c r="G981" s="73">
        <v>0.89239100000000005</v>
      </c>
      <c r="H981" s="76">
        <v>1.03581E-9</v>
      </c>
      <c r="I981" s="73">
        <v>17</v>
      </c>
      <c r="J981" s="73">
        <v>43924073</v>
      </c>
      <c r="K981" s="73" t="s">
        <v>772</v>
      </c>
      <c r="L981" s="73">
        <v>1</v>
      </c>
      <c r="M981" s="73" t="s">
        <v>179</v>
      </c>
      <c r="N981" s="73">
        <v>12</v>
      </c>
      <c r="O981" s="73" t="s">
        <v>172</v>
      </c>
    </row>
    <row r="982" spans="1:15" x14ac:dyDescent="0.15">
      <c r="A982" s="73" t="s">
        <v>823</v>
      </c>
      <c r="B982" s="73" t="s">
        <v>759</v>
      </c>
      <c r="C982" s="73" t="s">
        <v>768</v>
      </c>
      <c r="D982" s="73" t="s">
        <v>765</v>
      </c>
      <c r="E982" s="73" t="s">
        <v>147</v>
      </c>
      <c r="F982" s="76">
        <v>1.18300306632928E-12</v>
      </c>
      <c r="G982" s="73">
        <v>7.94478552443627</v>
      </c>
      <c r="H982" s="76">
        <v>3.3572794512955899E-12</v>
      </c>
      <c r="I982" s="73">
        <v>17</v>
      </c>
      <c r="J982" s="73">
        <v>43924073</v>
      </c>
      <c r="K982" s="73" t="s">
        <v>766</v>
      </c>
      <c r="L982" s="73">
        <v>1</v>
      </c>
      <c r="M982" s="73" t="s">
        <v>179</v>
      </c>
      <c r="N982" s="73">
        <v>12</v>
      </c>
      <c r="O982" s="73" t="s">
        <v>172</v>
      </c>
    </row>
    <row r="983" spans="1:15" x14ac:dyDescent="0.15">
      <c r="A983" s="73" t="s">
        <v>823</v>
      </c>
      <c r="B983" s="73" t="s">
        <v>759</v>
      </c>
      <c r="C983" s="73" t="s">
        <v>775</v>
      </c>
      <c r="D983" s="73" t="s">
        <v>780</v>
      </c>
      <c r="E983" s="73" t="s">
        <v>147</v>
      </c>
      <c r="F983" s="73">
        <v>7.2408919499841197E-4</v>
      </c>
      <c r="G983" s="73">
        <v>-3.4722424448971601</v>
      </c>
      <c r="H983" s="73">
        <v>3.2741610643964702E-3</v>
      </c>
      <c r="I983" s="73">
        <v>17</v>
      </c>
      <c r="J983" s="73">
        <v>43924073</v>
      </c>
      <c r="K983" s="73" t="s">
        <v>165</v>
      </c>
      <c r="L983" s="73">
        <v>1</v>
      </c>
      <c r="M983" s="73" t="s">
        <v>179</v>
      </c>
      <c r="N983" s="73">
        <v>12</v>
      </c>
      <c r="O983" s="73" t="s">
        <v>172</v>
      </c>
    </row>
    <row r="984" spans="1:15" x14ac:dyDescent="0.15">
      <c r="A984" s="73" t="s">
        <v>823</v>
      </c>
      <c r="B984" s="73" t="s">
        <v>794</v>
      </c>
      <c r="C984" s="73" t="s">
        <v>799</v>
      </c>
      <c r="D984" s="73" t="s">
        <v>771</v>
      </c>
      <c r="E984" s="73" t="s">
        <v>27</v>
      </c>
      <c r="F984" s="76">
        <v>8.2477700000000006E-33</v>
      </c>
      <c r="G984" s="73">
        <v>1.1078600000000001</v>
      </c>
      <c r="H984" s="76">
        <v>8.4096700000000006E-27</v>
      </c>
      <c r="I984" s="73">
        <v>17</v>
      </c>
      <c r="J984" s="73">
        <v>43924073</v>
      </c>
      <c r="K984" s="73" t="s">
        <v>772</v>
      </c>
      <c r="L984" s="73">
        <v>1</v>
      </c>
      <c r="M984" s="73" t="s">
        <v>179</v>
      </c>
      <c r="N984" s="73">
        <v>12</v>
      </c>
      <c r="O984" s="73" t="s">
        <v>172</v>
      </c>
    </row>
    <row r="985" spans="1:15" x14ac:dyDescent="0.15">
      <c r="A985" s="73" t="s">
        <v>823</v>
      </c>
      <c r="B985" s="73" t="s">
        <v>759</v>
      </c>
      <c r="C985" s="73" t="s">
        <v>775</v>
      </c>
      <c r="D985" s="73" t="s">
        <v>765</v>
      </c>
      <c r="E985" s="73" t="s">
        <v>147</v>
      </c>
      <c r="F985" s="76">
        <v>7.1512713881338198E-15</v>
      </c>
      <c r="G985" s="73">
        <v>8.9295517746533104</v>
      </c>
      <c r="H985" s="76">
        <v>1.9176891446073202E-14</v>
      </c>
      <c r="I985" s="73">
        <v>17</v>
      </c>
      <c r="J985" s="73">
        <v>43924073</v>
      </c>
      <c r="K985" s="73" t="s">
        <v>766</v>
      </c>
      <c r="L985" s="73">
        <v>1</v>
      </c>
      <c r="M985" s="73" t="s">
        <v>179</v>
      </c>
      <c r="N985" s="73">
        <v>12</v>
      </c>
      <c r="O985" s="73" t="s">
        <v>172</v>
      </c>
    </row>
    <row r="986" spans="1:15" x14ac:dyDescent="0.15">
      <c r="A986" s="73" t="s">
        <v>823</v>
      </c>
      <c r="B986" s="73" t="s">
        <v>759</v>
      </c>
      <c r="C986" s="73" t="s">
        <v>775</v>
      </c>
      <c r="D986" s="73" t="s">
        <v>761</v>
      </c>
      <c r="E986" s="73" t="s">
        <v>147</v>
      </c>
      <c r="F986" s="76">
        <v>1.34466422785179E-5</v>
      </c>
      <c r="G986" s="73">
        <v>-4.5453766635951602</v>
      </c>
      <c r="H986" s="76">
        <v>3.1139948138788803E-5</v>
      </c>
      <c r="I986" s="73">
        <v>17</v>
      </c>
      <c r="J986" s="73">
        <v>43924073</v>
      </c>
      <c r="K986" s="73" t="s">
        <v>762</v>
      </c>
      <c r="L986" s="73">
        <v>1</v>
      </c>
      <c r="M986" s="73" t="s">
        <v>179</v>
      </c>
      <c r="N986" s="73">
        <v>12</v>
      </c>
      <c r="O986" s="73" t="s">
        <v>172</v>
      </c>
    </row>
    <row r="987" spans="1:15" x14ac:dyDescent="0.15">
      <c r="A987" s="73" t="s">
        <v>823</v>
      </c>
      <c r="B987" s="73" t="s">
        <v>759</v>
      </c>
      <c r="C987" s="73" t="s">
        <v>773</v>
      </c>
      <c r="D987" s="73" t="s">
        <v>761</v>
      </c>
      <c r="E987" s="73" t="s">
        <v>147</v>
      </c>
      <c r="F987" s="76">
        <v>6.3736017024163904E-25</v>
      </c>
      <c r="G987" s="73">
        <v>12.9052775429383</v>
      </c>
      <c r="H987" s="76">
        <v>1.68413664289679E-24</v>
      </c>
      <c r="I987" s="73">
        <v>17</v>
      </c>
      <c r="J987" s="73">
        <v>43924073</v>
      </c>
      <c r="K987" s="73" t="s">
        <v>762</v>
      </c>
      <c r="L987" s="73">
        <v>1</v>
      </c>
      <c r="M987" s="73" t="s">
        <v>179</v>
      </c>
      <c r="N987" s="73">
        <v>12</v>
      </c>
      <c r="O987" s="73" t="s">
        <v>172</v>
      </c>
    </row>
    <row r="988" spans="1:15" x14ac:dyDescent="0.15">
      <c r="A988" s="73" t="s">
        <v>823</v>
      </c>
      <c r="B988" s="73" t="s">
        <v>759</v>
      </c>
      <c r="C988" s="73" t="s">
        <v>760</v>
      </c>
      <c r="D988" s="73" t="s">
        <v>788</v>
      </c>
      <c r="E988" s="73" t="s">
        <v>147</v>
      </c>
      <c r="F988" s="73">
        <v>2.4549227090629E-3</v>
      </c>
      <c r="G988" s="73">
        <v>-3.09602248499248</v>
      </c>
      <c r="H988" s="73">
        <v>4.6690850999490802E-3</v>
      </c>
      <c r="I988" s="73">
        <v>17</v>
      </c>
      <c r="J988" s="73">
        <v>43924073</v>
      </c>
      <c r="K988" s="73" t="s">
        <v>789</v>
      </c>
      <c r="L988" s="73">
        <v>1</v>
      </c>
      <c r="M988" s="73" t="s">
        <v>179</v>
      </c>
      <c r="N988" s="73">
        <v>12</v>
      </c>
      <c r="O988" s="73" t="s">
        <v>172</v>
      </c>
    </row>
    <row r="989" spans="1:15" x14ac:dyDescent="0.15">
      <c r="A989" s="73" t="s">
        <v>823</v>
      </c>
      <c r="B989" s="73" t="s">
        <v>794</v>
      </c>
      <c r="C989" s="73" t="s">
        <v>796</v>
      </c>
      <c r="D989" s="73" t="s">
        <v>778</v>
      </c>
      <c r="E989" s="73" t="s">
        <v>27</v>
      </c>
      <c r="F989" s="76">
        <v>1.2157900000000001E-7</v>
      </c>
      <c r="G989" s="73">
        <v>0.67051000000000005</v>
      </c>
      <c r="H989" s="76">
        <v>3.11336E-25</v>
      </c>
      <c r="I989" s="73">
        <v>17</v>
      </c>
      <c r="J989" s="73">
        <v>43924073</v>
      </c>
      <c r="K989" s="73" t="s">
        <v>779</v>
      </c>
      <c r="L989" s="73">
        <v>1</v>
      </c>
      <c r="M989" s="73" t="s">
        <v>179</v>
      </c>
      <c r="N989" s="73">
        <v>12</v>
      </c>
      <c r="O989" s="73" t="s">
        <v>172</v>
      </c>
    </row>
    <row r="990" spans="1:15" x14ac:dyDescent="0.15">
      <c r="A990" s="73" t="s">
        <v>823</v>
      </c>
      <c r="B990" s="73" t="s">
        <v>763</v>
      </c>
      <c r="C990" s="73" t="s">
        <v>777</v>
      </c>
      <c r="D990" s="73" t="s">
        <v>771</v>
      </c>
      <c r="E990" s="73" t="s">
        <v>27</v>
      </c>
      <c r="F990" s="73" t="s">
        <v>147</v>
      </c>
      <c r="G990" s="73">
        <v>1</v>
      </c>
      <c r="H990" s="73">
        <v>8.9999999999999993E-3</v>
      </c>
      <c r="I990" s="73">
        <v>17</v>
      </c>
      <c r="J990" s="73">
        <v>43924073</v>
      </c>
      <c r="K990" s="73" t="s">
        <v>772</v>
      </c>
      <c r="L990" s="73">
        <v>1</v>
      </c>
      <c r="M990" s="73" t="s">
        <v>179</v>
      </c>
      <c r="N990" s="73">
        <v>12</v>
      </c>
      <c r="O990" s="73" t="s">
        <v>172</v>
      </c>
    </row>
    <row r="991" spans="1:15" x14ac:dyDescent="0.15">
      <c r="A991" s="73" t="s">
        <v>823</v>
      </c>
      <c r="B991" s="73" t="s">
        <v>759</v>
      </c>
      <c r="C991" s="73" t="s">
        <v>768</v>
      </c>
      <c r="D991" s="73" t="s">
        <v>761</v>
      </c>
      <c r="E991" s="73" t="s">
        <v>147</v>
      </c>
      <c r="F991" s="76">
        <v>1.18300306632928E-12</v>
      </c>
      <c r="G991" s="73">
        <v>7.94478552443627</v>
      </c>
      <c r="H991" s="76">
        <v>3.3572794512955899E-12</v>
      </c>
      <c r="I991" s="73">
        <v>17</v>
      </c>
      <c r="J991" s="73">
        <v>43924073</v>
      </c>
      <c r="K991" s="73" t="s">
        <v>762</v>
      </c>
      <c r="L991" s="73">
        <v>1</v>
      </c>
      <c r="M991" s="73" t="s">
        <v>179</v>
      </c>
      <c r="N991" s="73">
        <v>12</v>
      </c>
      <c r="O991" s="73" t="s">
        <v>172</v>
      </c>
    </row>
    <row r="992" spans="1:15" x14ac:dyDescent="0.15">
      <c r="A992" s="73" t="s">
        <v>823</v>
      </c>
      <c r="B992" s="73" t="s">
        <v>759</v>
      </c>
      <c r="C992" s="73" t="s">
        <v>774</v>
      </c>
      <c r="D992" s="73" t="s">
        <v>790</v>
      </c>
      <c r="E992" s="73" t="s">
        <v>147</v>
      </c>
      <c r="F992" s="73">
        <v>2.8262938014814699E-2</v>
      </c>
      <c r="G992" s="73">
        <v>-2.21940442080898</v>
      </c>
      <c r="H992" s="73">
        <v>4.8151299262692897E-2</v>
      </c>
      <c r="I992" s="73">
        <v>17</v>
      </c>
      <c r="J992" s="73">
        <v>43924073</v>
      </c>
      <c r="K992" s="73" t="s">
        <v>199</v>
      </c>
      <c r="L992" s="73">
        <v>1</v>
      </c>
      <c r="M992" s="73" t="s">
        <v>179</v>
      </c>
      <c r="N992" s="73">
        <v>12</v>
      </c>
      <c r="O992" s="73" t="s">
        <v>172</v>
      </c>
    </row>
    <row r="993" spans="1:15" x14ac:dyDescent="0.15">
      <c r="A993" s="73" t="s">
        <v>823</v>
      </c>
      <c r="B993" s="73" t="s">
        <v>759</v>
      </c>
      <c r="C993" s="73" t="s">
        <v>760</v>
      </c>
      <c r="D993" s="73" t="s">
        <v>787</v>
      </c>
      <c r="E993" s="73" t="s">
        <v>147</v>
      </c>
      <c r="F993" s="73">
        <v>1.2116313969008799E-3</v>
      </c>
      <c r="G993" s="73">
        <v>3.3172587148992601</v>
      </c>
      <c r="H993" s="73">
        <v>1.069927124257E-2</v>
      </c>
      <c r="I993" s="73">
        <v>17</v>
      </c>
      <c r="J993" s="73">
        <v>43924073</v>
      </c>
      <c r="K993" s="73" t="s">
        <v>187</v>
      </c>
      <c r="L993" s="73">
        <v>1</v>
      </c>
      <c r="M993" s="73" t="s">
        <v>179</v>
      </c>
      <c r="N993" s="73">
        <v>12</v>
      </c>
      <c r="O993" s="73" t="s">
        <v>172</v>
      </c>
    </row>
    <row r="994" spans="1:15" x14ac:dyDescent="0.15">
      <c r="A994" s="73" t="s">
        <v>823</v>
      </c>
      <c r="B994" s="73" t="s">
        <v>759</v>
      </c>
      <c r="C994" s="73" t="s">
        <v>782</v>
      </c>
      <c r="D994" s="73" t="s">
        <v>785</v>
      </c>
      <c r="E994" s="73" t="s">
        <v>147</v>
      </c>
      <c r="F994" s="73">
        <v>2.6246579333227302E-3</v>
      </c>
      <c r="G994" s="73">
        <v>-3.0717472007281099</v>
      </c>
      <c r="H994" s="73">
        <v>1.50664304087704E-2</v>
      </c>
      <c r="I994" s="73">
        <v>17</v>
      </c>
      <c r="J994" s="73">
        <v>43924073</v>
      </c>
      <c r="K994" s="73" t="s">
        <v>203</v>
      </c>
      <c r="L994" s="73">
        <v>1</v>
      </c>
      <c r="M994" s="73" t="s">
        <v>179</v>
      </c>
      <c r="N994" s="73">
        <v>12</v>
      </c>
      <c r="O994" s="73" t="s">
        <v>172</v>
      </c>
    </row>
    <row r="995" spans="1:15" x14ac:dyDescent="0.15">
      <c r="A995" s="73" t="s">
        <v>823</v>
      </c>
      <c r="B995" s="73" t="s">
        <v>759</v>
      </c>
      <c r="C995" s="73" t="s">
        <v>767</v>
      </c>
      <c r="D995" s="73" t="s">
        <v>785</v>
      </c>
      <c r="E995" s="73" t="s">
        <v>147</v>
      </c>
      <c r="F995" s="73">
        <v>3.7088969969213703E-4</v>
      </c>
      <c r="G995" s="73">
        <v>-3.6565997570168398</v>
      </c>
      <c r="H995" s="73">
        <v>2.2022146997838902E-3</v>
      </c>
      <c r="I995" s="73">
        <v>17</v>
      </c>
      <c r="J995" s="73">
        <v>43924073</v>
      </c>
      <c r="K995" s="73" t="s">
        <v>203</v>
      </c>
      <c r="L995" s="73">
        <v>1</v>
      </c>
      <c r="M995" s="73" t="s">
        <v>179</v>
      </c>
      <c r="N995" s="73">
        <v>12</v>
      </c>
      <c r="O995" s="73" t="s">
        <v>172</v>
      </c>
    </row>
    <row r="996" spans="1:15" x14ac:dyDescent="0.15">
      <c r="A996" s="73" t="s">
        <v>823</v>
      </c>
      <c r="B996" s="73" t="s">
        <v>794</v>
      </c>
      <c r="C996" s="73" t="s">
        <v>810</v>
      </c>
      <c r="D996" s="73" t="s">
        <v>778</v>
      </c>
      <c r="E996" s="73" t="s">
        <v>27</v>
      </c>
      <c r="F996" s="76">
        <v>6.3257999999999996E-7</v>
      </c>
      <c r="G996" s="73">
        <v>0.67956700000000003</v>
      </c>
      <c r="H996" s="76">
        <v>2.4924000000000001E-20</v>
      </c>
      <c r="I996" s="73">
        <v>17</v>
      </c>
      <c r="J996" s="73">
        <v>43924073</v>
      </c>
      <c r="K996" s="73" t="s">
        <v>779</v>
      </c>
      <c r="L996" s="73">
        <v>1</v>
      </c>
      <c r="M996" s="73" t="s">
        <v>179</v>
      </c>
      <c r="N996" s="73">
        <v>12</v>
      </c>
      <c r="O996" s="73" t="s">
        <v>172</v>
      </c>
    </row>
    <row r="997" spans="1:15" x14ac:dyDescent="0.15">
      <c r="A997" s="73" t="s">
        <v>823</v>
      </c>
      <c r="B997" s="73" t="s">
        <v>794</v>
      </c>
      <c r="C997" s="73" t="s">
        <v>802</v>
      </c>
      <c r="D997" s="73" t="s">
        <v>778</v>
      </c>
      <c r="E997" s="73" t="s">
        <v>27</v>
      </c>
      <c r="F997" s="76">
        <v>7.5975200000000005E-9</v>
      </c>
      <c r="G997" s="73">
        <v>0.65105199999999996</v>
      </c>
      <c r="H997" s="76">
        <v>2.0765400000000002E-40</v>
      </c>
      <c r="I997" s="73">
        <v>17</v>
      </c>
      <c r="J997" s="73">
        <v>43924073</v>
      </c>
      <c r="K997" s="73" t="s">
        <v>779</v>
      </c>
      <c r="L997" s="73">
        <v>1</v>
      </c>
      <c r="M997" s="73" t="s">
        <v>179</v>
      </c>
      <c r="N997" s="73">
        <v>12</v>
      </c>
      <c r="O997" s="73" t="s">
        <v>172</v>
      </c>
    </row>
    <row r="998" spans="1:15" x14ac:dyDescent="0.15">
      <c r="A998" s="73" t="s">
        <v>823</v>
      </c>
      <c r="B998" s="73" t="s">
        <v>759</v>
      </c>
      <c r="C998" s="73" t="s">
        <v>784</v>
      </c>
      <c r="D998" s="73" t="s">
        <v>765</v>
      </c>
      <c r="E998" s="73" t="s">
        <v>147</v>
      </c>
      <c r="F998" s="76">
        <v>4.1874330629857899E-12</v>
      </c>
      <c r="G998" s="73">
        <v>7.6709144613436502</v>
      </c>
      <c r="H998" s="76">
        <v>1.17569830145622E-11</v>
      </c>
      <c r="I998" s="73">
        <v>17</v>
      </c>
      <c r="J998" s="73">
        <v>43924073</v>
      </c>
      <c r="K998" s="73" t="s">
        <v>766</v>
      </c>
      <c r="L998" s="73">
        <v>1</v>
      </c>
      <c r="M998" s="73" t="s">
        <v>179</v>
      </c>
      <c r="N998" s="73">
        <v>12</v>
      </c>
      <c r="O998" s="73" t="s">
        <v>172</v>
      </c>
    </row>
    <row r="999" spans="1:15" x14ac:dyDescent="0.15">
      <c r="A999" s="73" t="s">
        <v>823</v>
      </c>
      <c r="B999" s="73" t="s">
        <v>763</v>
      </c>
      <c r="C999" s="73" t="s">
        <v>777</v>
      </c>
      <c r="D999" s="73" t="s">
        <v>765</v>
      </c>
      <c r="E999" s="73" t="s">
        <v>27</v>
      </c>
      <c r="F999" s="73" t="s">
        <v>147</v>
      </c>
      <c r="G999" s="73">
        <v>1</v>
      </c>
      <c r="H999" s="73">
        <v>8.9999999999999993E-3</v>
      </c>
      <c r="I999" s="73">
        <v>17</v>
      </c>
      <c r="J999" s="73">
        <v>43924073</v>
      </c>
      <c r="K999" s="73" t="s">
        <v>766</v>
      </c>
      <c r="L999" s="73">
        <v>1</v>
      </c>
      <c r="M999" s="73" t="s">
        <v>179</v>
      </c>
      <c r="N999" s="73">
        <v>12</v>
      </c>
      <c r="O999" s="73" t="s">
        <v>172</v>
      </c>
    </row>
    <row r="1000" spans="1:15" x14ac:dyDescent="0.15">
      <c r="A1000" s="73" t="s">
        <v>823</v>
      </c>
      <c r="B1000" s="73" t="s">
        <v>763</v>
      </c>
      <c r="C1000" s="73" t="s">
        <v>777</v>
      </c>
      <c r="D1000" s="73" t="s">
        <v>778</v>
      </c>
      <c r="E1000" s="73" t="s">
        <v>27</v>
      </c>
      <c r="F1000" s="73" t="s">
        <v>147</v>
      </c>
      <c r="G1000" s="73">
        <v>1</v>
      </c>
      <c r="H1000" s="73">
        <v>8.9999999999999993E-3</v>
      </c>
      <c r="I1000" s="73">
        <v>17</v>
      </c>
      <c r="J1000" s="73">
        <v>43924073</v>
      </c>
      <c r="K1000" s="73" t="s">
        <v>779</v>
      </c>
      <c r="L1000" s="73">
        <v>1</v>
      </c>
      <c r="M1000" s="73" t="s">
        <v>179</v>
      </c>
      <c r="N1000" s="73">
        <v>12</v>
      </c>
      <c r="O1000" s="73" t="s">
        <v>172</v>
      </c>
    </row>
    <row r="1001" spans="1:15" x14ac:dyDescent="0.15">
      <c r="A1001" s="73" t="s">
        <v>823</v>
      </c>
      <c r="B1001" s="73" t="s">
        <v>759</v>
      </c>
      <c r="C1001" s="73" t="s">
        <v>768</v>
      </c>
      <c r="D1001" s="73" t="s">
        <v>780</v>
      </c>
      <c r="E1001" s="73" t="s">
        <v>147</v>
      </c>
      <c r="F1001" s="76">
        <v>5.3310314912878099E-5</v>
      </c>
      <c r="G1001" s="73">
        <v>-4.1912553964982298</v>
      </c>
      <c r="H1001" s="73">
        <v>3.8917050174491102E-4</v>
      </c>
      <c r="I1001" s="73">
        <v>17</v>
      </c>
      <c r="J1001" s="73">
        <v>43924073</v>
      </c>
      <c r="K1001" s="73" t="s">
        <v>165</v>
      </c>
      <c r="L1001" s="73">
        <v>1</v>
      </c>
      <c r="M1001" s="73" t="s">
        <v>179</v>
      </c>
      <c r="N1001" s="73">
        <v>12</v>
      </c>
      <c r="O1001" s="73" t="s">
        <v>172</v>
      </c>
    </row>
    <row r="1002" spans="1:15" x14ac:dyDescent="0.15">
      <c r="A1002" s="73" t="s">
        <v>823</v>
      </c>
      <c r="B1002" s="73" t="s">
        <v>763</v>
      </c>
      <c r="C1002" s="73" t="s">
        <v>764</v>
      </c>
      <c r="D1002" s="73" t="s">
        <v>765</v>
      </c>
      <c r="E1002" s="73" t="s">
        <v>27</v>
      </c>
      <c r="F1002" s="73" t="s">
        <v>147</v>
      </c>
      <c r="G1002" s="73">
        <v>1</v>
      </c>
      <c r="H1002" s="73">
        <v>8.9999999999999993E-3</v>
      </c>
      <c r="I1002" s="73">
        <v>17</v>
      </c>
      <c r="J1002" s="73">
        <v>43924073</v>
      </c>
      <c r="K1002" s="73" t="s">
        <v>766</v>
      </c>
      <c r="L1002" s="73">
        <v>1</v>
      </c>
      <c r="M1002" s="73" t="s">
        <v>179</v>
      </c>
      <c r="N1002" s="73">
        <v>12</v>
      </c>
      <c r="O1002" s="73" t="s">
        <v>172</v>
      </c>
    </row>
    <row r="1003" spans="1:15" x14ac:dyDescent="0.15">
      <c r="A1003" s="73" t="s">
        <v>823</v>
      </c>
      <c r="B1003" s="73" t="s">
        <v>759</v>
      </c>
      <c r="C1003" s="73" t="s">
        <v>782</v>
      </c>
      <c r="D1003" s="73" t="s">
        <v>765</v>
      </c>
      <c r="E1003" s="73" t="s">
        <v>147</v>
      </c>
      <c r="F1003" s="76">
        <v>8.4430389699737505E-13</v>
      </c>
      <c r="G1003" s="73">
        <v>7.99319246803719</v>
      </c>
      <c r="H1003" s="76">
        <v>2.2033051450057701E-12</v>
      </c>
      <c r="I1003" s="73">
        <v>17</v>
      </c>
      <c r="J1003" s="73">
        <v>43924073</v>
      </c>
      <c r="K1003" s="73" t="s">
        <v>766</v>
      </c>
      <c r="L1003" s="73">
        <v>1</v>
      </c>
      <c r="M1003" s="73" t="s">
        <v>179</v>
      </c>
      <c r="N1003" s="73">
        <v>12</v>
      </c>
      <c r="O1003" s="73" t="s">
        <v>172</v>
      </c>
    </row>
    <row r="1004" spans="1:15" x14ac:dyDescent="0.15">
      <c r="A1004" s="73" t="s">
        <v>823</v>
      </c>
      <c r="B1004" s="73" t="s">
        <v>794</v>
      </c>
      <c r="C1004" s="73" t="s">
        <v>799</v>
      </c>
      <c r="D1004" s="73" t="s">
        <v>811</v>
      </c>
      <c r="E1004" s="73" t="s">
        <v>27</v>
      </c>
      <c r="F1004" s="76">
        <v>7.9223799999999999E-5</v>
      </c>
      <c r="G1004" s="73">
        <v>-0.22773699999999999</v>
      </c>
      <c r="H1004" s="73">
        <v>2.5869600000000001E-3</v>
      </c>
      <c r="I1004" s="73">
        <v>17</v>
      </c>
      <c r="J1004" s="73">
        <v>43924073</v>
      </c>
      <c r="K1004" s="73" t="s">
        <v>812</v>
      </c>
      <c r="L1004" s="73">
        <v>1</v>
      </c>
      <c r="M1004" s="73" t="s">
        <v>179</v>
      </c>
      <c r="N1004" s="73">
        <v>12</v>
      </c>
      <c r="O1004" s="73" t="s">
        <v>172</v>
      </c>
    </row>
    <row r="1005" spans="1:15" x14ac:dyDescent="0.15">
      <c r="A1005" s="73" t="s">
        <v>823</v>
      </c>
      <c r="B1005" s="73" t="s">
        <v>794</v>
      </c>
      <c r="C1005" s="73" t="s">
        <v>807</v>
      </c>
      <c r="D1005" s="73" t="s">
        <v>761</v>
      </c>
      <c r="E1005" s="73" t="s">
        <v>27</v>
      </c>
      <c r="F1005" s="76">
        <v>1.07442E-21</v>
      </c>
      <c r="G1005" s="73">
        <v>1.11361</v>
      </c>
      <c r="H1005" s="76">
        <v>2.4814299999999998E-16</v>
      </c>
      <c r="I1005" s="73">
        <v>17</v>
      </c>
      <c r="J1005" s="73">
        <v>43924073</v>
      </c>
      <c r="K1005" s="73" t="s">
        <v>762</v>
      </c>
      <c r="L1005" s="73">
        <v>1</v>
      </c>
      <c r="M1005" s="73" t="s">
        <v>179</v>
      </c>
      <c r="N1005" s="73">
        <v>12</v>
      </c>
      <c r="O1005" s="73" t="s">
        <v>172</v>
      </c>
    </row>
    <row r="1006" spans="1:15" x14ac:dyDescent="0.15">
      <c r="A1006" s="73" t="s">
        <v>823</v>
      </c>
      <c r="B1006" s="73" t="s">
        <v>759</v>
      </c>
      <c r="C1006" s="73" t="s">
        <v>760</v>
      </c>
      <c r="D1006" s="73" t="s">
        <v>785</v>
      </c>
      <c r="E1006" s="73" t="s">
        <v>147</v>
      </c>
      <c r="F1006" s="73">
        <v>3.7975454209667299E-4</v>
      </c>
      <c r="G1006" s="73">
        <v>-3.6600273025571299</v>
      </c>
      <c r="H1006" s="73">
        <v>2.69014798515535E-3</v>
      </c>
      <c r="I1006" s="73">
        <v>17</v>
      </c>
      <c r="J1006" s="73">
        <v>43924073</v>
      </c>
      <c r="K1006" s="73" t="s">
        <v>203</v>
      </c>
      <c r="L1006" s="73">
        <v>1</v>
      </c>
      <c r="M1006" s="73" t="s">
        <v>179</v>
      </c>
      <c r="N1006" s="73">
        <v>12</v>
      </c>
      <c r="O1006" s="73" t="s">
        <v>172</v>
      </c>
    </row>
    <row r="1007" spans="1:15" x14ac:dyDescent="0.15">
      <c r="A1007" s="73" t="s">
        <v>823</v>
      </c>
      <c r="B1007" s="73" t="s">
        <v>763</v>
      </c>
      <c r="C1007" s="73" t="s">
        <v>786</v>
      </c>
      <c r="D1007" s="73" t="s">
        <v>785</v>
      </c>
      <c r="E1007" s="73" t="s">
        <v>27</v>
      </c>
      <c r="F1007" s="73" t="s">
        <v>147</v>
      </c>
      <c r="G1007" s="73">
        <v>1</v>
      </c>
      <c r="H1007" s="73">
        <v>8.9999999999999993E-3</v>
      </c>
      <c r="I1007" s="73">
        <v>17</v>
      </c>
      <c r="J1007" s="73">
        <v>43924073</v>
      </c>
      <c r="K1007" s="73" t="s">
        <v>203</v>
      </c>
      <c r="L1007" s="73">
        <v>1</v>
      </c>
      <c r="M1007" s="73" t="s">
        <v>179</v>
      </c>
      <c r="N1007" s="73">
        <v>12</v>
      </c>
      <c r="O1007" s="73" t="s">
        <v>172</v>
      </c>
    </row>
    <row r="1008" spans="1:15" x14ac:dyDescent="0.15">
      <c r="A1008" s="73" t="s">
        <v>823</v>
      </c>
      <c r="B1008" s="73" t="s">
        <v>794</v>
      </c>
      <c r="C1008" s="73" t="s">
        <v>795</v>
      </c>
      <c r="D1008" s="73" t="s">
        <v>771</v>
      </c>
      <c r="E1008" s="73" t="s">
        <v>27</v>
      </c>
      <c r="F1008" s="76">
        <v>1.76181E-36</v>
      </c>
      <c r="G1008" s="73">
        <v>1.1195299999999999</v>
      </c>
      <c r="H1008" s="76">
        <v>7.4181199999999999E-31</v>
      </c>
      <c r="I1008" s="73">
        <v>17</v>
      </c>
      <c r="J1008" s="73">
        <v>43924073</v>
      </c>
      <c r="K1008" s="73" t="s">
        <v>772</v>
      </c>
      <c r="L1008" s="73">
        <v>1</v>
      </c>
      <c r="M1008" s="73" t="s">
        <v>179</v>
      </c>
      <c r="N1008" s="73">
        <v>12</v>
      </c>
      <c r="O1008" s="73" t="s">
        <v>172</v>
      </c>
    </row>
    <row r="1009" spans="1:15" x14ac:dyDescent="0.15">
      <c r="A1009" s="73" t="s">
        <v>823</v>
      </c>
      <c r="B1009" s="73" t="s">
        <v>794</v>
      </c>
      <c r="C1009" s="73" t="s">
        <v>810</v>
      </c>
      <c r="D1009" s="73" t="s">
        <v>761</v>
      </c>
      <c r="E1009" s="73" t="s">
        <v>27</v>
      </c>
      <c r="F1009" s="76">
        <v>9.01135E-26</v>
      </c>
      <c r="G1009" s="73">
        <v>1.10433</v>
      </c>
      <c r="H1009" s="76">
        <v>7.1246200000000001E-22</v>
      </c>
      <c r="I1009" s="73">
        <v>17</v>
      </c>
      <c r="J1009" s="73">
        <v>43924073</v>
      </c>
      <c r="K1009" s="73" t="s">
        <v>762</v>
      </c>
      <c r="L1009" s="73">
        <v>1</v>
      </c>
      <c r="M1009" s="73" t="s">
        <v>179</v>
      </c>
      <c r="N1009" s="73">
        <v>12</v>
      </c>
      <c r="O1009" s="73" t="s">
        <v>172</v>
      </c>
    </row>
    <row r="1010" spans="1:15" x14ac:dyDescent="0.15">
      <c r="A1010" s="73" t="s">
        <v>823</v>
      </c>
      <c r="B1010" s="73" t="s">
        <v>759</v>
      </c>
      <c r="C1010" s="73" t="s">
        <v>769</v>
      </c>
      <c r="D1010" s="73" t="s">
        <v>761</v>
      </c>
      <c r="E1010" s="73" t="s">
        <v>147</v>
      </c>
      <c r="F1010" s="76">
        <v>4.6514790949888302E-13</v>
      </c>
      <c r="G1010" s="73">
        <v>8.0675101405493503</v>
      </c>
      <c r="H1010" s="76">
        <v>1.2519737590318499E-12</v>
      </c>
      <c r="I1010" s="73">
        <v>17</v>
      </c>
      <c r="J1010" s="73">
        <v>43924073</v>
      </c>
      <c r="K1010" s="73" t="s">
        <v>762</v>
      </c>
      <c r="L1010" s="73">
        <v>1</v>
      </c>
      <c r="M1010" s="73" t="s">
        <v>179</v>
      </c>
      <c r="N1010" s="73">
        <v>12</v>
      </c>
      <c r="O1010" s="73" t="s">
        <v>172</v>
      </c>
    </row>
    <row r="1011" spans="1:15" x14ac:dyDescent="0.15">
      <c r="A1011" s="73" t="s">
        <v>823</v>
      </c>
      <c r="B1011" s="73" t="s">
        <v>759</v>
      </c>
      <c r="C1011" s="73" t="s">
        <v>768</v>
      </c>
      <c r="D1011" s="73" t="s">
        <v>761</v>
      </c>
      <c r="E1011" s="73" t="s">
        <v>147</v>
      </c>
      <c r="F1011" s="73">
        <v>6.2272942238005098E-3</v>
      </c>
      <c r="G1011" s="73">
        <v>-2.7847211948445101</v>
      </c>
      <c r="H1011" s="73">
        <v>1.3170371430266401E-2</v>
      </c>
      <c r="I1011" s="73">
        <v>17</v>
      </c>
      <c r="J1011" s="73">
        <v>43924073</v>
      </c>
      <c r="K1011" s="73" t="s">
        <v>762</v>
      </c>
      <c r="L1011" s="73">
        <v>1</v>
      </c>
      <c r="M1011" s="73" t="s">
        <v>179</v>
      </c>
      <c r="N1011" s="73">
        <v>12</v>
      </c>
      <c r="O1011" s="73" t="s">
        <v>172</v>
      </c>
    </row>
    <row r="1012" spans="1:15" x14ac:dyDescent="0.15">
      <c r="A1012" s="73" t="s">
        <v>823</v>
      </c>
      <c r="B1012" s="73" t="s">
        <v>794</v>
      </c>
      <c r="C1012" s="73" t="s">
        <v>795</v>
      </c>
      <c r="D1012" s="73" t="s">
        <v>778</v>
      </c>
      <c r="E1012" s="73" t="s">
        <v>27</v>
      </c>
      <c r="F1012" s="76">
        <v>6.2696999999999996E-27</v>
      </c>
      <c r="G1012" s="73">
        <v>1.0417799999999999</v>
      </c>
      <c r="H1012" s="76">
        <v>1.32888E-33</v>
      </c>
      <c r="I1012" s="73">
        <v>17</v>
      </c>
      <c r="J1012" s="73">
        <v>43924073</v>
      </c>
      <c r="K1012" s="73" t="s">
        <v>779</v>
      </c>
      <c r="L1012" s="73">
        <v>1</v>
      </c>
      <c r="M1012" s="73" t="s">
        <v>179</v>
      </c>
      <c r="N1012" s="73">
        <v>12</v>
      </c>
      <c r="O1012" s="73" t="s">
        <v>172</v>
      </c>
    </row>
    <row r="1013" spans="1:15" x14ac:dyDescent="0.15">
      <c r="A1013" s="73" t="s">
        <v>823</v>
      </c>
      <c r="B1013" s="73" t="s">
        <v>794</v>
      </c>
      <c r="C1013" s="73" t="s">
        <v>795</v>
      </c>
      <c r="D1013" s="73" t="s">
        <v>791</v>
      </c>
      <c r="E1013" s="73" t="s">
        <v>27</v>
      </c>
      <c r="F1013" s="76">
        <v>5.4745099999999998E-24</v>
      </c>
      <c r="G1013" s="73">
        <v>0.76089200000000001</v>
      </c>
      <c r="H1013" s="76">
        <v>5.4418099999999999E-19</v>
      </c>
      <c r="I1013" s="73">
        <v>17</v>
      </c>
      <c r="J1013" s="73">
        <v>43924073</v>
      </c>
      <c r="K1013" s="73" t="s">
        <v>172</v>
      </c>
      <c r="L1013" s="73">
        <v>1</v>
      </c>
      <c r="M1013" s="73" t="s">
        <v>179</v>
      </c>
      <c r="N1013" s="73">
        <v>12</v>
      </c>
      <c r="O1013" s="73" t="s">
        <v>172</v>
      </c>
    </row>
    <row r="1014" spans="1:15" x14ac:dyDescent="0.15">
      <c r="A1014" s="73" t="s">
        <v>823</v>
      </c>
      <c r="B1014" s="73" t="s">
        <v>794</v>
      </c>
      <c r="C1014" s="73" t="s">
        <v>795</v>
      </c>
      <c r="D1014" s="73" t="s">
        <v>813</v>
      </c>
      <c r="E1014" s="73" t="s">
        <v>27</v>
      </c>
      <c r="F1014" s="73">
        <v>1.7186600000000001E-4</v>
      </c>
      <c r="G1014" s="73">
        <v>-0.14865</v>
      </c>
      <c r="H1014" s="76">
        <v>2.1445899999999999E-10</v>
      </c>
      <c r="I1014" s="73">
        <v>17</v>
      </c>
      <c r="J1014" s="73">
        <v>43924073</v>
      </c>
      <c r="K1014" s="73" t="s">
        <v>814</v>
      </c>
      <c r="L1014" s="73">
        <v>1</v>
      </c>
      <c r="M1014" s="73" t="s">
        <v>179</v>
      </c>
      <c r="N1014" s="73">
        <v>12</v>
      </c>
      <c r="O1014" s="73" t="s">
        <v>172</v>
      </c>
    </row>
    <row r="1015" spans="1:15" x14ac:dyDescent="0.15">
      <c r="A1015" s="73" t="s">
        <v>823</v>
      </c>
      <c r="B1015" s="73" t="s">
        <v>794</v>
      </c>
      <c r="C1015" s="73" t="s">
        <v>802</v>
      </c>
      <c r="D1015" s="73" t="s">
        <v>771</v>
      </c>
      <c r="E1015" s="73" t="s">
        <v>27</v>
      </c>
      <c r="F1015" s="76">
        <v>2.5528099999999999E-23</v>
      </c>
      <c r="G1015" s="73">
        <v>0.989819</v>
      </c>
      <c r="H1015" s="76">
        <v>2.05259E-18</v>
      </c>
      <c r="I1015" s="73">
        <v>17</v>
      </c>
      <c r="J1015" s="73">
        <v>43924073</v>
      </c>
      <c r="K1015" s="73" t="s">
        <v>772</v>
      </c>
      <c r="L1015" s="73">
        <v>1</v>
      </c>
      <c r="M1015" s="73" t="s">
        <v>179</v>
      </c>
      <c r="N1015" s="73">
        <v>12</v>
      </c>
      <c r="O1015" s="73" t="s">
        <v>172</v>
      </c>
    </row>
    <row r="1016" spans="1:15" x14ac:dyDescent="0.15">
      <c r="A1016" s="73" t="s">
        <v>823</v>
      </c>
      <c r="B1016" s="73" t="s">
        <v>794</v>
      </c>
      <c r="C1016" s="73" t="s">
        <v>806</v>
      </c>
      <c r="D1016" s="73" t="s">
        <v>761</v>
      </c>
      <c r="E1016" s="73" t="s">
        <v>27</v>
      </c>
      <c r="F1016" s="76">
        <v>7.4746200000000003E-41</v>
      </c>
      <c r="G1016" s="73">
        <v>1.2219899999999999</v>
      </c>
      <c r="H1016" s="76">
        <v>7.0678199999999995E-35</v>
      </c>
      <c r="I1016" s="73">
        <v>17</v>
      </c>
      <c r="J1016" s="73">
        <v>43924073</v>
      </c>
      <c r="K1016" s="73" t="s">
        <v>762</v>
      </c>
      <c r="L1016" s="73">
        <v>1</v>
      </c>
      <c r="M1016" s="73" t="s">
        <v>179</v>
      </c>
      <c r="N1016" s="73">
        <v>12</v>
      </c>
      <c r="O1016" s="73" t="s">
        <v>172</v>
      </c>
    </row>
    <row r="1017" spans="1:15" x14ac:dyDescent="0.15">
      <c r="A1017" s="73" t="s">
        <v>823</v>
      </c>
      <c r="B1017" s="73" t="s">
        <v>759</v>
      </c>
      <c r="C1017" s="73" t="s">
        <v>782</v>
      </c>
      <c r="D1017" s="73" t="s">
        <v>761</v>
      </c>
      <c r="E1017" s="73" t="s">
        <v>147</v>
      </c>
      <c r="F1017" s="73">
        <v>1.5166035696165999E-2</v>
      </c>
      <c r="G1017" s="73">
        <v>-2.4631767735925698</v>
      </c>
      <c r="H1017" s="73">
        <v>3.3424948498396799E-2</v>
      </c>
      <c r="I1017" s="73">
        <v>17</v>
      </c>
      <c r="J1017" s="73">
        <v>43924073</v>
      </c>
      <c r="K1017" s="73" t="s">
        <v>762</v>
      </c>
      <c r="L1017" s="73">
        <v>1</v>
      </c>
      <c r="M1017" s="73" t="s">
        <v>179</v>
      </c>
      <c r="N1017" s="73">
        <v>12</v>
      </c>
      <c r="O1017" s="73" t="s">
        <v>172</v>
      </c>
    </row>
    <row r="1018" spans="1:15" x14ac:dyDescent="0.15">
      <c r="A1018" s="73" t="s">
        <v>823</v>
      </c>
      <c r="B1018" s="73" t="s">
        <v>763</v>
      </c>
      <c r="C1018" s="73" t="s">
        <v>786</v>
      </c>
      <c r="D1018" s="73" t="s">
        <v>761</v>
      </c>
      <c r="E1018" s="73" t="s">
        <v>27</v>
      </c>
      <c r="F1018" s="73" t="s">
        <v>147</v>
      </c>
      <c r="G1018" s="73">
        <v>1</v>
      </c>
      <c r="H1018" s="73">
        <v>8.9999999999999993E-3</v>
      </c>
      <c r="I1018" s="73">
        <v>17</v>
      </c>
      <c r="J1018" s="73">
        <v>43924073</v>
      </c>
      <c r="K1018" s="73" t="s">
        <v>762</v>
      </c>
      <c r="L1018" s="73">
        <v>1</v>
      </c>
      <c r="M1018" s="73" t="s">
        <v>179</v>
      </c>
      <c r="N1018" s="73">
        <v>12</v>
      </c>
      <c r="O1018" s="73" t="s">
        <v>172</v>
      </c>
    </row>
    <row r="1019" spans="1:15" x14ac:dyDescent="0.15">
      <c r="A1019" s="73" t="s">
        <v>823</v>
      </c>
      <c r="B1019" s="73" t="s">
        <v>763</v>
      </c>
      <c r="C1019" s="73" t="s">
        <v>786</v>
      </c>
      <c r="D1019" s="73" t="s">
        <v>783</v>
      </c>
      <c r="E1019" s="73" t="s">
        <v>27</v>
      </c>
      <c r="F1019" s="73" t="s">
        <v>147</v>
      </c>
      <c r="G1019" s="73">
        <v>1</v>
      </c>
      <c r="H1019" s="73">
        <v>8.9999999999999993E-3</v>
      </c>
      <c r="I1019" s="73">
        <v>17</v>
      </c>
      <c r="J1019" s="73">
        <v>43924073</v>
      </c>
      <c r="K1019" s="73" t="s">
        <v>249</v>
      </c>
      <c r="L1019" s="73">
        <v>1</v>
      </c>
      <c r="M1019" s="73" t="s">
        <v>179</v>
      </c>
      <c r="N1019" s="73">
        <v>12</v>
      </c>
      <c r="O1019" s="73" t="s">
        <v>172</v>
      </c>
    </row>
    <row r="1020" spans="1:15" x14ac:dyDescent="0.15">
      <c r="A1020" s="73" t="s">
        <v>823</v>
      </c>
      <c r="B1020" s="73" t="s">
        <v>763</v>
      </c>
      <c r="C1020" s="73" t="s">
        <v>786</v>
      </c>
      <c r="D1020" s="73" t="s">
        <v>787</v>
      </c>
      <c r="E1020" s="73" t="s">
        <v>26</v>
      </c>
      <c r="F1020" s="73" t="s">
        <v>147</v>
      </c>
      <c r="G1020" s="73">
        <v>1</v>
      </c>
      <c r="H1020" s="73">
        <v>8.9999999999999993E-3</v>
      </c>
      <c r="I1020" s="73">
        <v>17</v>
      </c>
      <c r="J1020" s="73">
        <v>43924073</v>
      </c>
      <c r="K1020" s="73" t="s">
        <v>187</v>
      </c>
      <c r="L1020" s="73">
        <v>1</v>
      </c>
      <c r="M1020" s="73" t="s">
        <v>179</v>
      </c>
      <c r="N1020" s="73">
        <v>12</v>
      </c>
      <c r="O1020" s="73" t="s">
        <v>172</v>
      </c>
    </row>
    <row r="1021" spans="1:15" x14ac:dyDescent="0.15">
      <c r="A1021" s="73" t="s">
        <v>823</v>
      </c>
      <c r="B1021" s="73" t="s">
        <v>763</v>
      </c>
      <c r="C1021" s="73" t="s">
        <v>770</v>
      </c>
      <c r="D1021" s="73" t="s">
        <v>765</v>
      </c>
      <c r="E1021" s="73" t="s">
        <v>27</v>
      </c>
      <c r="F1021" s="73" t="s">
        <v>147</v>
      </c>
      <c r="G1021" s="73">
        <v>1</v>
      </c>
      <c r="H1021" s="73">
        <v>8.9999999999999993E-3</v>
      </c>
      <c r="I1021" s="73">
        <v>17</v>
      </c>
      <c r="J1021" s="73">
        <v>43924073</v>
      </c>
      <c r="K1021" s="73" t="s">
        <v>766</v>
      </c>
      <c r="L1021" s="73">
        <v>1</v>
      </c>
      <c r="M1021" s="73" t="s">
        <v>179</v>
      </c>
      <c r="N1021" s="73">
        <v>12</v>
      </c>
      <c r="O1021" s="73" t="s">
        <v>172</v>
      </c>
    </row>
    <row r="1022" spans="1:15" x14ac:dyDescent="0.15">
      <c r="A1022" s="73" t="s">
        <v>823</v>
      </c>
      <c r="B1022" s="73" t="s">
        <v>794</v>
      </c>
      <c r="C1022" s="73" t="s">
        <v>805</v>
      </c>
      <c r="D1022" s="73" t="s">
        <v>792</v>
      </c>
      <c r="E1022" s="73" t="s">
        <v>27</v>
      </c>
      <c r="F1022" s="76">
        <v>2.8219999999999998E-6</v>
      </c>
      <c r="G1022" s="73">
        <v>0.31792900000000002</v>
      </c>
      <c r="H1022" s="73">
        <v>1.8635599999999999E-4</v>
      </c>
      <c r="I1022" s="73">
        <v>17</v>
      </c>
      <c r="J1022" s="73">
        <v>43924073</v>
      </c>
      <c r="K1022" s="73" t="s">
        <v>161</v>
      </c>
      <c r="L1022" s="73">
        <v>1</v>
      </c>
      <c r="M1022" s="73" t="s">
        <v>179</v>
      </c>
      <c r="N1022" s="73">
        <v>12</v>
      </c>
      <c r="O1022" s="73" t="s">
        <v>172</v>
      </c>
    </row>
    <row r="1023" spans="1:15" x14ac:dyDescent="0.15">
      <c r="A1023" s="73" t="s">
        <v>823</v>
      </c>
      <c r="B1023" s="73" t="s">
        <v>763</v>
      </c>
      <c r="C1023" s="73" t="s">
        <v>786</v>
      </c>
      <c r="D1023" s="73" t="s">
        <v>815</v>
      </c>
      <c r="E1023" s="73" t="s">
        <v>27</v>
      </c>
      <c r="F1023" s="73" t="s">
        <v>147</v>
      </c>
      <c r="G1023" s="73">
        <v>1</v>
      </c>
      <c r="H1023" s="73">
        <v>8.9999999999999993E-3</v>
      </c>
      <c r="I1023" s="73">
        <v>17</v>
      </c>
      <c r="J1023" s="73">
        <v>43924073</v>
      </c>
      <c r="K1023" s="73" t="s">
        <v>816</v>
      </c>
      <c r="L1023" s="73">
        <v>1</v>
      </c>
      <c r="M1023" s="73" t="s">
        <v>179</v>
      </c>
      <c r="N1023" s="73">
        <v>12</v>
      </c>
      <c r="O1023" s="73" t="s">
        <v>172</v>
      </c>
    </row>
    <row r="1024" spans="1:15" x14ac:dyDescent="0.15">
      <c r="A1024" s="73" t="s">
        <v>823</v>
      </c>
      <c r="B1024" s="73" t="s">
        <v>759</v>
      </c>
      <c r="C1024" s="73" t="s">
        <v>781</v>
      </c>
      <c r="D1024" s="73" t="s">
        <v>761</v>
      </c>
      <c r="E1024" s="73" t="s">
        <v>147</v>
      </c>
      <c r="F1024" s="76">
        <v>9.28444135284638E-8</v>
      </c>
      <c r="G1024" s="73">
        <v>5.66670070267869</v>
      </c>
      <c r="H1024" s="76">
        <v>2.50842060975799E-7</v>
      </c>
      <c r="I1024" s="73">
        <v>17</v>
      </c>
      <c r="J1024" s="73">
        <v>43924073</v>
      </c>
      <c r="K1024" s="73" t="s">
        <v>762</v>
      </c>
      <c r="L1024" s="73">
        <v>1</v>
      </c>
      <c r="M1024" s="73" t="s">
        <v>179</v>
      </c>
      <c r="N1024" s="73">
        <v>12</v>
      </c>
      <c r="O1024" s="73" t="s">
        <v>172</v>
      </c>
    </row>
    <row r="1025" spans="1:15" x14ac:dyDescent="0.15">
      <c r="A1025" s="73" t="s">
        <v>823</v>
      </c>
      <c r="B1025" s="73" t="s">
        <v>763</v>
      </c>
      <c r="C1025" s="73" t="s">
        <v>777</v>
      </c>
      <c r="D1025" s="73" t="s">
        <v>783</v>
      </c>
      <c r="E1025" s="73" t="s">
        <v>27</v>
      </c>
      <c r="F1025" s="73" t="s">
        <v>147</v>
      </c>
      <c r="G1025" s="73">
        <v>1</v>
      </c>
      <c r="H1025" s="73">
        <v>8.9999999999999993E-3</v>
      </c>
      <c r="I1025" s="73">
        <v>17</v>
      </c>
      <c r="J1025" s="73">
        <v>43924073</v>
      </c>
      <c r="K1025" s="73" t="s">
        <v>249</v>
      </c>
      <c r="L1025" s="73">
        <v>1</v>
      </c>
      <c r="M1025" s="73" t="s">
        <v>179</v>
      </c>
      <c r="N1025" s="73">
        <v>12</v>
      </c>
      <c r="O1025" s="73" t="s">
        <v>172</v>
      </c>
    </row>
    <row r="1026" spans="1:15" x14ac:dyDescent="0.15">
      <c r="A1026" s="73" t="s">
        <v>823</v>
      </c>
      <c r="B1026" s="73" t="s">
        <v>759</v>
      </c>
      <c r="C1026" s="73" t="s">
        <v>769</v>
      </c>
      <c r="D1026" s="73" t="s">
        <v>765</v>
      </c>
      <c r="E1026" s="73" t="s">
        <v>147</v>
      </c>
      <c r="F1026" s="76">
        <v>4.6514790949888302E-13</v>
      </c>
      <c r="G1026" s="73">
        <v>8.0675101405493503</v>
      </c>
      <c r="H1026" s="76">
        <v>1.2519737590318499E-12</v>
      </c>
      <c r="I1026" s="73">
        <v>17</v>
      </c>
      <c r="J1026" s="73">
        <v>43924073</v>
      </c>
      <c r="K1026" s="73" t="s">
        <v>766</v>
      </c>
      <c r="L1026" s="73">
        <v>1</v>
      </c>
      <c r="M1026" s="73" t="s">
        <v>179</v>
      </c>
      <c r="N1026" s="73">
        <v>12</v>
      </c>
      <c r="O1026" s="73" t="s">
        <v>172</v>
      </c>
    </row>
    <row r="1027" spans="1:15" x14ac:dyDescent="0.15">
      <c r="A1027" s="73" t="s">
        <v>823</v>
      </c>
      <c r="B1027" s="73" t="s">
        <v>794</v>
      </c>
      <c r="C1027" s="73" t="s">
        <v>806</v>
      </c>
      <c r="D1027" s="73" t="s">
        <v>780</v>
      </c>
      <c r="E1027" s="73" t="s">
        <v>27</v>
      </c>
      <c r="F1027" s="76">
        <v>6.5744899999999995E-5</v>
      </c>
      <c r="G1027" s="73">
        <v>-0.263963</v>
      </c>
      <c r="H1027" s="73">
        <v>4.1038000000000003E-3</v>
      </c>
      <c r="I1027" s="73">
        <v>17</v>
      </c>
      <c r="J1027" s="73">
        <v>43924073</v>
      </c>
      <c r="K1027" s="73" t="s">
        <v>165</v>
      </c>
      <c r="L1027" s="73">
        <v>1</v>
      </c>
      <c r="M1027" s="73" t="s">
        <v>179</v>
      </c>
      <c r="N1027" s="73">
        <v>12</v>
      </c>
      <c r="O1027" s="73" t="s">
        <v>172</v>
      </c>
    </row>
    <row r="1028" spans="1:15" x14ac:dyDescent="0.15">
      <c r="A1028" s="73" t="s">
        <v>823</v>
      </c>
      <c r="B1028" s="73" t="s">
        <v>759</v>
      </c>
      <c r="C1028" s="73" t="s">
        <v>769</v>
      </c>
      <c r="D1028" s="73" t="s">
        <v>788</v>
      </c>
      <c r="E1028" s="73" t="s">
        <v>147</v>
      </c>
      <c r="F1028" s="73">
        <v>1.57421945514057E-2</v>
      </c>
      <c r="G1028" s="73">
        <v>-2.4477318928385099</v>
      </c>
      <c r="H1028" s="73">
        <v>2.9785128681156899E-2</v>
      </c>
      <c r="I1028" s="73">
        <v>17</v>
      </c>
      <c r="J1028" s="73">
        <v>43924073</v>
      </c>
      <c r="K1028" s="73" t="s">
        <v>789</v>
      </c>
      <c r="L1028" s="73">
        <v>1</v>
      </c>
      <c r="M1028" s="73" t="s">
        <v>179</v>
      </c>
      <c r="N1028" s="73">
        <v>12</v>
      </c>
      <c r="O1028" s="73" t="s">
        <v>172</v>
      </c>
    </row>
    <row r="1029" spans="1:15" x14ac:dyDescent="0.15">
      <c r="A1029" s="73" t="s">
        <v>823</v>
      </c>
      <c r="B1029" s="73" t="s">
        <v>794</v>
      </c>
      <c r="C1029" s="73" t="s">
        <v>810</v>
      </c>
      <c r="D1029" s="73" t="s">
        <v>771</v>
      </c>
      <c r="E1029" s="73" t="s">
        <v>27</v>
      </c>
      <c r="F1029" s="76">
        <v>6.1872000000000001E-10</v>
      </c>
      <c r="G1029" s="73">
        <v>0.81661099999999998</v>
      </c>
      <c r="H1029" s="76">
        <v>1.19361E-6</v>
      </c>
      <c r="I1029" s="73">
        <v>17</v>
      </c>
      <c r="J1029" s="73">
        <v>43924073</v>
      </c>
      <c r="K1029" s="73" t="s">
        <v>772</v>
      </c>
      <c r="L1029" s="73">
        <v>1</v>
      </c>
      <c r="M1029" s="73" t="s">
        <v>179</v>
      </c>
      <c r="N1029" s="73">
        <v>12</v>
      </c>
      <c r="O1029" s="73" t="s">
        <v>172</v>
      </c>
    </row>
    <row r="1030" spans="1:15" x14ac:dyDescent="0.15">
      <c r="A1030" s="73" t="s">
        <v>823</v>
      </c>
      <c r="B1030" s="73" t="s">
        <v>759</v>
      </c>
      <c r="C1030" s="73" t="s">
        <v>773</v>
      </c>
      <c r="D1030" s="73" t="s">
        <v>788</v>
      </c>
      <c r="E1030" s="73" t="s">
        <v>147</v>
      </c>
      <c r="F1030" s="76">
        <v>2.4874105607182199E-5</v>
      </c>
      <c r="G1030" s="73">
        <v>-4.3756576443714401</v>
      </c>
      <c r="H1030" s="76">
        <v>5.1223479948505601E-5</v>
      </c>
      <c r="I1030" s="73">
        <v>17</v>
      </c>
      <c r="J1030" s="73">
        <v>43924073</v>
      </c>
      <c r="K1030" s="73" t="s">
        <v>789</v>
      </c>
      <c r="L1030" s="73">
        <v>1</v>
      </c>
      <c r="M1030" s="73" t="s">
        <v>179</v>
      </c>
      <c r="N1030" s="73">
        <v>12</v>
      </c>
      <c r="O1030" s="73" t="s">
        <v>172</v>
      </c>
    </row>
    <row r="1031" spans="1:15" x14ac:dyDescent="0.15">
      <c r="A1031" s="73" t="s">
        <v>823</v>
      </c>
      <c r="B1031" s="73" t="s">
        <v>794</v>
      </c>
      <c r="C1031" s="73" t="s">
        <v>802</v>
      </c>
      <c r="D1031" s="73" t="s">
        <v>792</v>
      </c>
      <c r="E1031" s="73" t="s">
        <v>27</v>
      </c>
      <c r="F1031" s="76">
        <v>4.0584200000000002E-18</v>
      </c>
      <c r="G1031" s="73">
        <v>0.42750199999999999</v>
      </c>
      <c r="H1031" s="76">
        <v>7.2331299999999999E-14</v>
      </c>
      <c r="I1031" s="73">
        <v>17</v>
      </c>
      <c r="J1031" s="73">
        <v>43924073</v>
      </c>
      <c r="K1031" s="73" t="s">
        <v>161</v>
      </c>
      <c r="L1031" s="73">
        <v>1</v>
      </c>
      <c r="M1031" s="73" t="s">
        <v>179</v>
      </c>
      <c r="N1031" s="73">
        <v>12</v>
      </c>
      <c r="O1031" s="73" t="s">
        <v>172</v>
      </c>
    </row>
    <row r="1032" spans="1:15" x14ac:dyDescent="0.15">
      <c r="A1032" s="73" t="s">
        <v>823</v>
      </c>
      <c r="B1032" s="73" t="s">
        <v>759</v>
      </c>
      <c r="C1032" s="73" t="s">
        <v>767</v>
      </c>
      <c r="D1032" s="73" t="s">
        <v>780</v>
      </c>
      <c r="E1032" s="73" t="s">
        <v>147</v>
      </c>
      <c r="F1032" s="73">
        <v>1.05127159482707E-4</v>
      </c>
      <c r="G1032" s="73">
        <v>-4.0024316083072797</v>
      </c>
      <c r="H1032" s="73">
        <v>6.7628578781558295E-4</v>
      </c>
      <c r="I1032" s="73">
        <v>17</v>
      </c>
      <c r="J1032" s="73">
        <v>43924073</v>
      </c>
      <c r="K1032" s="73" t="s">
        <v>165</v>
      </c>
      <c r="L1032" s="73">
        <v>1</v>
      </c>
      <c r="M1032" s="73" t="s">
        <v>179</v>
      </c>
      <c r="N1032" s="73">
        <v>12</v>
      </c>
      <c r="O1032" s="73" t="s">
        <v>172</v>
      </c>
    </row>
    <row r="1033" spans="1:15" x14ac:dyDescent="0.15">
      <c r="A1033" s="73" t="s">
        <v>823</v>
      </c>
      <c r="B1033" s="73" t="s">
        <v>759</v>
      </c>
      <c r="C1033" s="73" t="s">
        <v>767</v>
      </c>
      <c r="D1033" s="73" t="s">
        <v>765</v>
      </c>
      <c r="E1033" s="73" t="s">
        <v>147</v>
      </c>
      <c r="F1033" s="76">
        <v>1.21086795404778E-6</v>
      </c>
      <c r="G1033" s="73">
        <v>5.09476695089689</v>
      </c>
      <c r="H1033" s="76">
        <v>3.1396405995619199E-6</v>
      </c>
      <c r="I1033" s="73">
        <v>17</v>
      </c>
      <c r="J1033" s="73">
        <v>43924073</v>
      </c>
      <c r="K1033" s="73" t="s">
        <v>766</v>
      </c>
      <c r="L1033" s="73">
        <v>1</v>
      </c>
      <c r="M1033" s="73" t="s">
        <v>179</v>
      </c>
      <c r="N1033" s="73">
        <v>12</v>
      </c>
      <c r="O1033" s="73" t="s">
        <v>172</v>
      </c>
    </row>
    <row r="1034" spans="1:15" x14ac:dyDescent="0.15">
      <c r="A1034" s="73" t="s">
        <v>823</v>
      </c>
      <c r="B1034" s="73" t="s">
        <v>794</v>
      </c>
      <c r="C1034" s="73" t="s">
        <v>817</v>
      </c>
      <c r="D1034" s="73" t="s">
        <v>771</v>
      </c>
      <c r="E1034" s="73" t="s">
        <v>27</v>
      </c>
      <c r="F1034" s="76">
        <v>7.9387799999999997E-21</v>
      </c>
      <c r="G1034" s="73">
        <v>1.0354000000000001</v>
      </c>
      <c r="H1034" s="76">
        <v>2.1721199999999999E-16</v>
      </c>
      <c r="I1034" s="73">
        <v>17</v>
      </c>
      <c r="J1034" s="73">
        <v>43924073</v>
      </c>
      <c r="K1034" s="73" t="s">
        <v>772</v>
      </c>
      <c r="L1034" s="73">
        <v>1</v>
      </c>
      <c r="M1034" s="73" t="s">
        <v>179</v>
      </c>
      <c r="N1034" s="73">
        <v>12</v>
      </c>
      <c r="O1034" s="73" t="s">
        <v>172</v>
      </c>
    </row>
    <row r="1035" spans="1:15" x14ac:dyDescent="0.15">
      <c r="A1035" s="73" t="s">
        <v>823</v>
      </c>
      <c r="B1035" s="73" t="s">
        <v>794</v>
      </c>
      <c r="C1035" s="73" t="s">
        <v>803</v>
      </c>
      <c r="D1035" s="73" t="s">
        <v>797</v>
      </c>
      <c r="E1035" s="73" t="s">
        <v>27</v>
      </c>
      <c r="F1035" s="76">
        <v>8.0105099999999996E-7</v>
      </c>
      <c r="G1035" s="73">
        <v>0.32429799999999998</v>
      </c>
      <c r="H1035" s="76">
        <v>3.2641000000000001E-5</v>
      </c>
      <c r="I1035" s="73">
        <v>17</v>
      </c>
      <c r="J1035" s="73">
        <v>43924073</v>
      </c>
      <c r="K1035" s="73" t="s">
        <v>798</v>
      </c>
      <c r="L1035" s="73">
        <v>1</v>
      </c>
      <c r="M1035" s="73" t="s">
        <v>179</v>
      </c>
      <c r="N1035" s="73">
        <v>12</v>
      </c>
      <c r="O1035" s="73" t="s">
        <v>172</v>
      </c>
    </row>
    <row r="1036" spans="1:15" x14ac:dyDescent="0.15">
      <c r="A1036" s="73" t="s">
        <v>823</v>
      </c>
      <c r="B1036" s="73" t="s">
        <v>759</v>
      </c>
      <c r="C1036" s="73" t="s">
        <v>768</v>
      </c>
      <c r="D1036" s="73" t="s">
        <v>765</v>
      </c>
      <c r="E1036" s="73" t="s">
        <v>147</v>
      </c>
      <c r="F1036" s="73">
        <v>6.2272942238005098E-3</v>
      </c>
      <c r="G1036" s="73">
        <v>-2.7847211948445101</v>
      </c>
      <c r="H1036" s="73">
        <v>1.3170371430266401E-2</v>
      </c>
      <c r="I1036" s="73">
        <v>17</v>
      </c>
      <c r="J1036" s="73">
        <v>43924073</v>
      </c>
      <c r="K1036" s="73" t="s">
        <v>766</v>
      </c>
      <c r="L1036" s="73">
        <v>1</v>
      </c>
      <c r="M1036" s="73" t="s">
        <v>179</v>
      </c>
      <c r="N1036" s="73">
        <v>12</v>
      </c>
      <c r="O1036" s="73" t="s">
        <v>172</v>
      </c>
    </row>
    <row r="1037" spans="1:15" x14ac:dyDescent="0.15">
      <c r="A1037" s="73" t="s">
        <v>823</v>
      </c>
      <c r="B1037" s="73" t="s">
        <v>763</v>
      </c>
      <c r="C1037" s="73" t="s">
        <v>777</v>
      </c>
      <c r="D1037" s="73" t="s">
        <v>761</v>
      </c>
      <c r="E1037" s="73" t="s">
        <v>27</v>
      </c>
      <c r="F1037" s="73" t="s">
        <v>147</v>
      </c>
      <c r="G1037" s="73">
        <v>1</v>
      </c>
      <c r="H1037" s="73">
        <v>8.9999999999999993E-3</v>
      </c>
      <c r="I1037" s="73">
        <v>17</v>
      </c>
      <c r="J1037" s="73">
        <v>43924073</v>
      </c>
      <c r="K1037" s="73" t="s">
        <v>762</v>
      </c>
      <c r="L1037" s="73">
        <v>1</v>
      </c>
      <c r="M1037" s="73" t="s">
        <v>179</v>
      </c>
      <c r="N1037" s="73">
        <v>12</v>
      </c>
      <c r="O1037" s="73" t="s">
        <v>172</v>
      </c>
    </row>
    <row r="1038" spans="1:15" x14ac:dyDescent="0.15">
      <c r="A1038" s="73" t="s">
        <v>823</v>
      </c>
      <c r="B1038" s="73" t="s">
        <v>763</v>
      </c>
      <c r="C1038" s="73" t="s">
        <v>777</v>
      </c>
      <c r="D1038" s="73" t="s">
        <v>783</v>
      </c>
      <c r="E1038" s="73" t="s">
        <v>27</v>
      </c>
      <c r="F1038" s="73" t="s">
        <v>147</v>
      </c>
      <c r="G1038" s="73">
        <v>1</v>
      </c>
      <c r="H1038" s="73">
        <v>8.9999999999999993E-3</v>
      </c>
      <c r="I1038" s="73">
        <v>17</v>
      </c>
      <c r="J1038" s="73">
        <v>43924073</v>
      </c>
      <c r="K1038" s="73" t="s">
        <v>249</v>
      </c>
      <c r="L1038" s="73">
        <v>1</v>
      </c>
      <c r="M1038" s="73" t="s">
        <v>179</v>
      </c>
      <c r="N1038" s="73">
        <v>12</v>
      </c>
      <c r="O1038" s="73" t="s">
        <v>172</v>
      </c>
    </row>
    <row r="1039" spans="1:15" x14ac:dyDescent="0.15">
      <c r="A1039" s="73" t="s">
        <v>823</v>
      </c>
      <c r="B1039" s="73" t="s">
        <v>763</v>
      </c>
      <c r="C1039" s="73" t="s">
        <v>777</v>
      </c>
      <c r="D1039" s="73" t="s">
        <v>785</v>
      </c>
      <c r="E1039" s="73" t="s">
        <v>27</v>
      </c>
      <c r="F1039" s="73" t="s">
        <v>147</v>
      </c>
      <c r="G1039" s="73">
        <v>1</v>
      </c>
      <c r="H1039" s="73">
        <v>8.9999999999999993E-3</v>
      </c>
      <c r="I1039" s="73">
        <v>17</v>
      </c>
      <c r="J1039" s="73">
        <v>43924073</v>
      </c>
      <c r="K1039" s="73" t="s">
        <v>203</v>
      </c>
      <c r="L1039" s="73">
        <v>1</v>
      </c>
      <c r="M1039" s="73" t="s">
        <v>179</v>
      </c>
      <c r="N1039" s="73">
        <v>12</v>
      </c>
      <c r="O1039" s="73" t="s">
        <v>172</v>
      </c>
    </row>
    <row r="1040" spans="1:15" x14ac:dyDescent="0.15">
      <c r="A1040" s="73" t="s">
        <v>823</v>
      </c>
      <c r="B1040" s="73" t="s">
        <v>759</v>
      </c>
      <c r="C1040" s="73" t="s">
        <v>767</v>
      </c>
      <c r="D1040" s="73" t="s">
        <v>761</v>
      </c>
      <c r="E1040" s="73" t="s">
        <v>147</v>
      </c>
      <c r="F1040" s="76">
        <v>1.21086795404778E-6</v>
      </c>
      <c r="G1040" s="73">
        <v>5.09476695089689</v>
      </c>
      <c r="H1040" s="76">
        <v>3.1396405995619199E-6</v>
      </c>
      <c r="I1040" s="73">
        <v>17</v>
      </c>
      <c r="J1040" s="73">
        <v>43924073</v>
      </c>
      <c r="K1040" s="73" t="s">
        <v>762</v>
      </c>
      <c r="L1040" s="73">
        <v>1</v>
      </c>
      <c r="M1040" s="73" t="s">
        <v>179</v>
      </c>
      <c r="N1040" s="73">
        <v>12</v>
      </c>
      <c r="O1040" s="73" t="s">
        <v>172</v>
      </c>
    </row>
    <row r="1041" spans="1:15" x14ac:dyDescent="0.15">
      <c r="A1041" s="73" t="s">
        <v>823</v>
      </c>
      <c r="B1041" s="73" t="s">
        <v>794</v>
      </c>
      <c r="C1041" s="73" t="s">
        <v>806</v>
      </c>
      <c r="D1041" s="73" t="s">
        <v>792</v>
      </c>
      <c r="E1041" s="73" t="s">
        <v>27</v>
      </c>
      <c r="F1041" s="76">
        <v>4.77368E-9</v>
      </c>
      <c r="G1041" s="73">
        <v>0.24071500000000001</v>
      </c>
      <c r="H1041" s="76">
        <v>4.5556099999999999E-6</v>
      </c>
      <c r="I1041" s="73">
        <v>17</v>
      </c>
      <c r="J1041" s="73">
        <v>43924073</v>
      </c>
      <c r="K1041" s="73" t="s">
        <v>161</v>
      </c>
      <c r="L1041" s="73">
        <v>1</v>
      </c>
      <c r="M1041" s="73" t="s">
        <v>179</v>
      </c>
      <c r="N1041" s="73">
        <v>12</v>
      </c>
      <c r="O1041" s="73" t="s">
        <v>172</v>
      </c>
    </row>
    <row r="1042" spans="1:15" x14ac:dyDescent="0.15">
      <c r="A1042" s="73" t="s">
        <v>823</v>
      </c>
      <c r="B1042" s="73" t="s">
        <v>794</v>
      </c>
      <c r="C1042" s="73" t="s">
        <v>806</v>
      </c>
      <c r="D1042" s="73" t="s">
        <v>778</v>
      </c>
      <c r="E1042" s="73" t="s">
        <v>27</v>
      </c>
      <c r="F1042" s="76">
        <v>4.7706899999999998E-10</v>
      </c>
      <c r="G1042" s="73">
        <v>0.71521199999999996</v>
      </c>
      <c r="H1042" s="76">
        <v>3.0766199999999999E-32</v>
      </c>
      <c r="I1042" s="73">
        <v>17</v>
      </c>
      <c r="J1042" s="73">
        <v>43924073</v>
      </c>
      <c r="K1042" s="73" t="s">
        <v>779</v>
      </c>
      <c r="L1042" s="73">
        <v>1</v>
      </c>
      <c r="M1042" s="73" t="s">
        <v>179</v>
      </c>
      <c r="N1042" s="73">
        <v>12</v>
      </c>
      <c r="O1042" s="73" t="s">
        <v>172</v>
      </c>
    </row>
    <row r="1043" spans="1:15" x14ac:dyDescent="0.15">
      <c r="A1043" s="73" t="s">
        <v>823</v>
      </c>
      <c r="B1043" s="73" t="s">
        <v>794</v>
      </c>
      <c r="C1043" s="73" t="s">
        <v>806</v>
      </c>
      <c r="D1043" s="73" t="s">
        <v>797</v>
      </c>
      <c r="E1043" s="73" t="s">
        <v>27</v>
      </c>
      <c r="F1043" s="76">
        <v>4.6571400000000002E-8</v>
      </c>
      <c r="G1043" s="73">
        <v>0.31310500000000002</v>
      </c>
      <c r="H1043" s="76">
        <v>3.8311899999999998E-7</v>
      </c>
      <c r="I1043" s="73">
        <v>17</v>
      </c>
      <c r="J1043" s="73">
        <v>43924073</v>
      </c>
      <c r="K1043" s="73" t="s">
        <v>798</v>
      </c>
      <c r="L1043" s="73">
        <v>1</v>
      </c>
      <c r="M1043" s="73" t="s">
        <v>179</v>
      </c>
      <c r="N1043" s="73">
        <v>12</v>
      </c>
      <c r="O1043" s="73" t="s">
        <v>172</v>
      </c>
    </row>
    <row r="1044" spans="1:15" x14ac:dyDescent="0.15">
      <c r="A1044" s="73" t="s">
        <v>823</v>
      </c>
      <c r="B1044" s="73" t="s">
        <v>759</v>
      </c>
      <c r="C1044" s="73" t="s">
        <v>773</v>
      </c>
      <c r="D1044" s="73" t="s">
        <v>787</v>
      </c>
      <c r="E1044" s="73" t="s">
        <v>147</v>
      </c>
      <c r="F1044" s="73">
        <v>9.3076999754724296E-4</v>
      </c>
      <c r="G1044" s="73">
        <v>-3.3896618772719398</v>
      </c>
      <c r="H1044" s="73">
        <v>7.1845865261372403E-3</v>
      </c>
      <c r="I1044" s="73">
        <v>17</v>
      </c>
      <c r="J1044" s="73">
        <v>43924073</v>
      </c>
      <c r="K1044" s="73" t="s">
        <v>187</v>
      </c>
      <c r="L1044" s="73">
        <v>1</v>
      </c>
      <c r="M1044" s="73" t="s">
        <v>179</v>
      </c>
      <c r="N1044" s="73">
        <v>12</v>
      </c>
      <c r="O1044" s="73" t="s">
        <v>172</v>
      </c>
    </row>
    <row r="1045" spans="1:15" x14ac:dyDescent="0.15">
      <c r="A1045" s="73" t="s">
        <v>823</v>
      </c>
      <c r="B1045" s="73" t="s">
        <v>794</v>
      </c>
      <c r="C1045" s="73" t="s">
        <v>799</v>
      </c>
      <c r="D1045" s="73" t="s">
        <v>797</v>
      </c>
      <c r="E1045" s="73" t="s">
        <v>27</v>
      </c>
      <c r="F1045" s="76">
        <v>1.3346599999999999E-27</v>
      </c>
      <c r="G1045" s="73">
        <v>-0.839202</v>
      </c>
      <c r="H1045" s="76">
        <v>4.68594E-23</v>
      </c>
      <c r="I1045" s="73">
        <v>17</v>
      </c>
      <c r="J1045" s="73">
        <v>43924073</v>
      </c>
      <c r="K1045" s="73" t="s">
        <v>798</v>
      </c>
      <c r="L1045" s="73">
        <v>1</v>
      </c>
      <c r="M1045" s="73" t="s">
        <v>179</v>
      </c>
      <c r="N1045" s="73">
        <v>12</v>
      </c>
      <c r="O1045" s="73" t="s">
        <v>172</v>
      </c>
    </row>
    <row r="1046" spans="1:15" x14ac:dyDescent="0.15">
      <c r="A1046" s="73" t="s">
        <v>824</v>
      </c>
      <c r="B1046" s="73" t="s">
        <v>763</v>
      </c>
      <c r="C1046" s="73" t="s">
        <v>786</v>
      </c>
      <c r="D1046" s="73" t="s">
        <v>792</v>
      </c>
      <c r="E1046" s="73" t="s">
        <v>30</v>
      </c>
      <c r="F1046" s="73" t="s">
        <v>147</v>
      </c>
      <c r="G1046" s="73">
        <v>1</v>
      </c>
      <c r="H1046" s="73">
        <v>8.9999999999999993E-3</v>
      </c>
      <c r="I1046" s="73">
        <v>17</v>
      </c>
      <c r="J1046" s="73">
        <v>43924130</v>
      </c>
      <c r="K1046" s="73" t="s">
        <v>161</v>
      </c>
      <c r="L1046" s="73">
        <v>1</v>
      </c>
      <c r="M1046" s="73" t="s">
        <v>181</v>
      </c>
      <c r="N1046" s="73">
        <v>12</v>
      </c>
      <c r="O1046" s="73" t="s">
        <v>172</v>
      </c>
    </row>
    <row r="1047" spans="1:15" x14ac:dyDescent="0.15">
      <c r="A1047" s="73" t="s">
        <v>824</v>
      </c>
      <c r="B1047" s="73" t="s">
        <v>794</v>
      </c>
      <c r="C1047" s="73" t="s">
        <v>799</v>
      </c>
      <c r="D1047" s="73" t="s">
        <v>791</v>
      </c>
      <c r="E1047" s="73" t="s">
        <v>30</v>
      </c>
      <c r="F1047" s="76">
        <v>8.27023E-20</v>
      </c>
      <c r="G1047" s="73">
        <v>0.67928999999999995</v>
      </c>
      <c r="H1047" s="76">
        <v>1.3882799999999999E-15</v>
      </c>
      <c r="I1047" s="73">
        <v>17</v>
      </c>
      <c r="J1047" s="73">
        <v>43924130</v>
      </c>
      <c r="K1047" s="73" t="s">
        <v>172</v>
      </c>
      <c r="L1047" s="73">
        <v>1</v>
      </c>
      <c r="M1047" s="73" t="s">
        <v>181</v>
      </c>
      <c r="N1047" s="73">
        <v>12</v>
      </c>
      <c r="O1047" s="73" t="s">
        <v>172</v>
      </c>
    </row>
    <row r="1048" spans="1:15" x14ac:dyDescent="0.15">
      <c r="A1048" s="73" t="s">
        <v>824</v>
      </c>
      <c r="B1048" s="73" t="s">
        <v>794</v>
      </c>
      <c r="C1048" s="73" t="s">
        <v>799</v>
      </c>
      <c r="D1048" s="73" t="s">
        <v>811</v>
      </c>
      <c r="E1048" s="73" t="s">
        <v>30</v>
      </c>
      <c r="F1048" s="76">
        <v>7.9223799999999999E-5</v>
      </c>
      <c r="G1048" s="73">
        <v>-0.22773699999999999</v>
      </c>
      <c r="H1048" s="73">
        <v>2.5869600000000001E-3</v>
      </c>
      <c r="I1048" s="73">
        <v>17</v>
      </c>
      <c r="J1048" s="73">
        <v>43924130</v>
      </c>
      <c r="K1048" s="73" t="s">
        <v>812</v>
      </c>
      <c r="L1048" s="73">
        <v>1</v>
      </c>
      <c r="M1048" s="73" t="s">
        <v>181</v>
      </c>
      <c r="N1048" s="73">
        <v>12</v>
      </c>
      <c r="O1048" s="73" t="s">
        <v>172</v>
      </c>
    </row>
    <row r="1049" spans="1:15" x14ac:dyDescent="0.15">
      <c r="A1049" s="73" t="s">
        <v>824</v>
      </c>
      <c r="B1049" s="73" t="s">
        <v>794</v>
      </c>
      <c r="C1049" s="73" t="s">
        <v>802</v>
      </c>
      <c r="D1049" s="73" t="s">
        <v>797</v>
      </c>
      <c r="E1049" s="73" t="s">
        <v>30</v>
      </c>
      <c r="F1049" s="76">
        <v>1.54788E-13</v>
      </c>
      <c r="G1049" s="73">
        <v>0.40905599999999998</v>
      </c>
      <c r="H1049" s="76">
        <v>3.42523E-13</v>
      </c>
      <c r="I1049" s="73">
        <v>17</v>
      </c>
      <c r="J1049" s="73">
        <v>43924130</v>
      </c>
      <c r="K1049" s="73" t="s">
        <v>798</v>
      </c>
      <c r="L1049" s="73">
        <v>1</v>
      </c>
      <c r="M1049" s="73" t="s">
        <v>181</v>
      </c>
      <c r="N1049" s="73">
        <v>12</v>
      </c>
      <c r="O1049" s="73" t="s">
        <v>172</v>
      </c>
    </row>
    <row r="1050" spans="1:15" x14ac:dyDescent="0.15">
      <c r="A1050" s="73" t="s">
        <v>824</v>
      </c>
      <c r="B1050" s="73" t="s">
        <v>794</v>
      </c>
      <c r="C1050" s="73" t="s">
        <v>801</v>
      </c>
      <c r="D1050" s="73" t="s">
        <v>778</v>
      </c>
      <c r="E1050" s="73" t="s">
        <v>30</v>
      </c>
      <c r="F1050" s="76">
        <v>3.17055E-9</v>
      </c>
      <c r="G1050" s="73">
        <v>0.71588300000000005</v>
      </c>
      <c r="H1050" s="76">
        <v>5.4265500000000005E-23</v>
      </c>
      <c r="I1050" s="73">
        <v>17</v>
      </c>
      <c r="J1050" s="73">
        <v>43924130</v>
      </c>
      <c r="K1050" s="73" t="s">
        <v>779</v>
      </c>
      <c r="L1050" s="73">
        <v>1</v>
      </c>
      <c r="M1050" s="73" t="s">
        <v>181</v>
      </c>
      <c r="N1050" s="73">
        <v>12</v>
      </c>
      <c r="O1050" s="73" t="s">
        <v>172</v>
      </c>
    </row>
    <row r="1051" spans="1:15" x14ac:dyDescent="0.15">
      <c r="A1051" s="73" t="s">
        <v>824</v>
      </c>
      <c r="B1051" s="73" t="s">
        <v>794</v>
      </c>
      <c r="C1051" s="73" t="s">
        <v>803</v>
      </c>
      <c r="D1051" s="73" t="s">
        <v>761</v>
      </c>
      <c r="E1051" s="73" t="s">
        <v>30</v>
      </c>
      <c r="F1051" s="76">
        <v>4.3104699999999997E-35</v>
      </c>
      <c r="G1051" s="73">
        <v>1.23549</v>
      </c>
      <c r="H1051" s="76">
        <v>1.9458100000000001E-30</v>
      </c>
      <c r="I1051" s="73">
        <v>17</v>
      </c>
      <c r="J1051" s="73">
        <v>43924130</v>
      </c>
      <c r="K1051" s="73" t="s">
        <v>762</v>
      </c>
      <c r="L1051" s="73">
        <v>1</v>
      </c>
      <c r="M1051" s="73" t="s">
        <v>181</v>
      </c>
      <c r="N1051" s="73">
        <v>12</v>
      </c>
      <c r="O1051" s="73" t="s">
        <v>172</v>
      </c>
    </row>
    <row r="1052" spans="1:15" x14ac:dyDescent="0.15">
      <c r="A1052" s="73" t="s">
        <v>824</v>
      </c>
      <c r="B1052" s="73" t="s">
        <v>763</v>
      </c>
      <c r="C1052" s="73" t="s">
        <v>777</v>
      </c>
      <c r="D1052" s="73" t="s">
        <v>778</v>
      </c>
      <c r="E1052" s="73" t="s">
        <v>30</v>
      </c>
      <c r="F1052" s="73" t="s">
        <v>147</v>
      </c>
      <c r="G1052" s="73">
        <v>1</v>
      </c>
      <c r="H1052" s="73">
        <v>8.9999999999999993E-3</v>
      </c>
      <c r="I1052" s="73">
        <v>17</v>
      </c>
      <c r="J1052" s="73">
        <v>43924130</v>
      </c>
      <c r="K1052" s="73" t="s">
        <v>779</v>
      </c>
      <c r="L1052" s="73">
        <v>1</v>
      </c>
      <c r="M1052" s="73" t="s">
        <v>181</v>
      </c>
      <c r="N1052" s="73">
        <v>12</v>
      </c>
      <c r="O1052" s="73" t="s">
        <v>172</v>
      </c>
    </row>
    <row r="1053" spans="1:15" x14ac:dyDescent="0.15">
      <c r="A1053" s="73" t="s">
        <v>824</v>
      </c>
      <c r="B1053" s="73" t="s">
        <v>794</v>
      </c>
      <c r="C1053" s="73" t="s">
        <v>796</v>
      </c>
      <c r="D1053" s="73" t="s">
        <v>778</v>
      </c>
      <c r="E1053" s="73" t="s">
        <v>30</v>
      </c>
      <c r="F1053" s="76">
        <v>1.2157900000000001E-7</v>
      </c>
      <c r="G1053" s="73">
        <v>0.67051000000000005</v>
      </c>
      <c r="H1053" s="76">
        <v>3.11336E-25</v>
      </c>
      <c r="I1053" s="73">
        <v>17</v>
      </c>
      <c r="J1053" s="73">
        <v>43924130</v>
      </c>
      <c r="K1053" s="73" t="s">
        <v>779</v>
      </c>
      <c r="L1053" s="73">
        <v>1</v>
      </c>
      <c r="M1053" s="73" t="s">
        <v>181</v>
      </c>
      <c r="N1053" s="73">
        <v>12</v>
      </c>
      <c r="O1053" s="73" t="s">
        <v>172</v>
      </c>
    </row>
    <row r="1054" spans="1:15" x14ac:dyDescent="0.15">
      <c r="A1054" s="73" t="s">
        <v>824</v>
      </c>
      <c r="B1054" s="73" t="s">
        <v>759</v>
      </c>
      <c r="C1054" s="73" t="s">
        <v>775</v>
      </c>
      <c r="D1054" s="73" t="s">
        <v>790</v>
      </c>
      <c r="E1054" s="73" t="s">
        <v>147</v>
      </c>
      <c r="F1054" s="73">
        <v>2.1759262221231102E-3</v>
      </c>
      <c r="G1054" s="73">
        <v>-3.13459490293104</v>
      </c>
      <c r="H1054" s="73">
        <v>4.67071255351258E-3</v>
      </c>
      <c r="I1054" s="73">
        <v>17</v>
      </c>
      <c r="J1054" s="73">
        <v>43924130</v>
      </c>
      <c r="K1054" s="73" t="s">
        <v>199</v>
      </c>
      <c r="L1054" s="73">
        <v>1</v>
      </c>
      <c r="M1054" s="73" t="s">
        <v>181</v>
      </c>
      <c r="N1054" s="73">
        <v>12</v>
      </c>
      <c r="O1054" s="73" t="s">
        <v>172</v>
      </c>
    </row>
    <row r="1055" spans="1:15" x14ac:dyDescent="0.15">
      <c r="A1055" s="73" t="s">
        <v>824</v>
      </c>
      <c r="B1055" s="73" t="s">
        <v>759</v>
      </c>
      <c r="C1055" s="73" t="s">
        <v>767</v>
      </c>
      <c r="D1055" s="73" t="s">
        <v>761</v>
      </c>
      <c r="E1055" s="73" t="s">
        <v>147</v>
      </c>
      <c r="F1055" s="73">
        <v>4.1793660088032701E-3</v>
      </c>
      <c r="G1055" s="73">
        <v>-2.9162435066476302</v>
      </c>
      <c r="H1055" s="73">
        <v>9.5537088305657804E-3</v>
      </c>
      <c r="I1055" s="73">
        <v>17</v>
      </c>
      <c r="J1055" s="73">
        <v>43924130</v>
      </c>
      <c r="K1055" s="73" t="s">
        <v>762</v>
      </c>
      <c r="L1055" s="73">
        <v>1</v>
      </c>
      <c r="M1055" s="73" t="s">
        <v>181</v>
      </c>
      <c r="N1055" s="73">
        <v>12</v>
      </c>
      <c r="O1055" s="73" t="s">
        <v>172</v>
      </c>
    </row>
    <row r="1056" spans="1:15" x14ac:dyDescent="0.15">
      <c r="A1056" s="73" t="s">
        <v>824</v>
      </c>
      <c r="B1056" s="73" t="s">
        <v>794</v>
      </c>
      <c r="C1056" s="73" t="s">
        <v>795</v>
      </c>
      <c r="D1056" s="73" t="s">
        <v>785</v>
      </c>
      <c r="E1056" s="73" t="s">
        <v>30</v>
      </c>
      <c r="F1056" s="76">
        <v>1.05344E-5</v>
      </c>
      <c r="G1056" s="73">
        <v>0.33101700000000001</v>
      </c>
      <c r="H1056" s="76">
        <v>1.35458E-8</v>
      </c>
      <c r="I1056" s="73">
        <v>17</v>
      </c>
      <c r="J1056" s="73">
        <v>43924130</v>
      </c>
      <c r="K1056" s="73" t="s">
        <v>203</v>
      </c>
      <c r="L1056" s="73">
        <v>1</v>
      </c>
      <c r="M1056" s="73" t="s">
        <v>181</v>
      </c>
      <c r="N1056" s="73">
        <v>12</v>
      </c>
      <c r="O1056" s="73" t="s">
        <v>172</v>
      </c>
    </row>
    <row r="1057" spans="1:15" x14ac:dyDescent="0.15">
      <c r="A1057" s="73" t="s">
        <v>824</v>
      </c>
      <c r="B1057" s="73" t="s">
        <v>759</v>
      </c>
      <c r="C1057" s="73" t="s">
        <v>775</v>
      </c>
      <c r="D1057" s="73" t="s">
        <v>785</v>
      </c>
      <c r="E1057" s="73" t="s">
        <v>147</v>
      </c>
      <c r="F1057" s="76">
        <v>2.1480522568863901E-5</v>
      </c>
      <c r="G1057" s="73">
        <v>-4.4282837069194301</v>
      </c>
      <c r="H1057" s="73">
        <v>1.2905835401782101E-4</v>
      </c>
      <c r="I1057" s="73">
        <v>17</v>
      </c>
      <c r="J1057" s="73">
        <v>43924130</v>
      </c>
      <c r="K1057" s="73" t="s">
        <v>203</v>
      </c>
      <c r="L1057" s="73">
        <v>1</v>
      </c>
      <c r="M1057" s="73" t="s">
        <v>181</v>
      </c>
      <c r="N1057" s="73">
        <v>12</v>
      </c>
      <c r="O1057" s="73" t="s">
        <v>172</v>
      </c>
    </row>
    <row r="1058" spans="1:15" x14ac:dyDescent="0.15">
      <c r="A1058" s="73" t="s">
        <v>824</v>
      </c>
      <c r="B1058" s="73" t="s">
        <v>759</v>
      </c>
      <c r="C1058" s="73" t="s">
        <v>775</v>
      </c>
      <c r="D1058" s="73" t="s">
        <v>765</v>
      </c>
      <c r="E1058" s="73" t="s">
        <v>147</v>
      </c>
      <c r="F1058" s="76">
        <v>7.1512713881338198E-15</v>
      </c>
      <c r="G1058" s="73">
        <v>8.9295517746533104</v>
      </c>
      <c r="H1058" s="76">
        <v>1.9176891446073202E-14</v>
      </c>
      <c r="I1058" s="73">
        <v>17</v>
      </c>
      <c r="J1058" s="73">
        <v>43924130</v>
      </c>
      <c r="K1058" s="73" t="s">
        <v>766</v>
      </c>
      <c r="L1058" s="73">
        <v>1</v>
      </c>
      <c r="M1058" s="73" t="s">
        <v>181</v>
      </c>
      <c r="N1058" s="73">
        <v>12</v>
      </c>
      <c r="O1058" s="73" t="s">
        <v>172</v>
      </c>
    </row>
    <row r="1059" spans="1:15" x14ac:dyDescent="0.15">
      <c r="A1059" s="73" t="s">
        <v>824</v>
      </c>
      <c r="B1059" s="73" t="s">
        <v>794</v>
      </c>
      <c r="C1059" s="73" t="s">
        <v>806</v>
      </c>
      <c r="D1059" s="73" t="s">
        <v>792</v>
      </c>
      <c r="E1059" s="73" t="s">
        <v>30</v>
      </c>
      <c r="F1059" s="76">
        <v>4.77368E-9</v>
      </c>
      <c r="G1059" s="73">
        <v>0.24071500000000001</v>
      </c>
      <c r="H1059" s="76">
        <v>4.5556099999999999E-6</v>
      </c>
      <c r="I1059" s="73">
        <v>17</v>
      </c>
      <c r="J1059" s="73">
        <v>43924130</v>
      </c>
      <c r="K1059" s="73" t="s">
        <v>161</v>
      </c>
      <c r="L1059" s="73">
        <v>1</v>
      </c>
      <c r="M1059" s="73" t="s">
        <v>181</v>
      </c>
      <c r="N1059" s="73">
        <v>12</v>
      </c>
      <c r="O1059" s="73" t="s">
        <v>172</v>
      </c>
    </row>
    <row r="1060" spans="1:15" x14ac:dyDescent="0.15">
      <c r="A1060" s="73" t="s">
        <v>824</v>
      </c>
      <c r="B1060" s="73" t="s">
        <v>794</v>
      </c>
      <c r="C1060" s="73" t="s">
        <v>806</v>
      </c>
      <c r="D1060" s="73" t="s">
        <v>797</v>
      </c>
      <c r="E1060" s="73" t="s">
        <v>30</v>
      </c>
      <c r="F1060" s="76">
        <v>4.6571400000000002E-8</v>
      </c>
      <c r="G1060" s="73">
        <v>0.31310500000000002</v>
      </c>
      <c r="H1060" s="76">
        <v>3.8311899999999998E-7</v>
      </c>
      <c r="I1060" s="73">
        <v>17</v>
      </c>
      <c r="J1060" s="73">
        <v>43924130</v>
      </c>
      <c r="K1060" s="73" t="s">
        <v>798</v>
      </c>
      <c r="L1060" s="73">
        <v>1</v>
      </c>
      <c r="M1060" s="73" t="s">
        <v>181</v>
      </c>
      <c r="N1060" s="73">
        <v>12</v>
      </c>
      <c r="O1060" s="73" t="s">
        <v>172</v>
      </c>
    </row>
    <row r="1061" spans="1:15" x14ac:dyDescent="0.15">
      <c r="A1061" s="73" t="s">
        <v>824</v>
      </c>
      <c r="B1061" s="73" t="s">
        <v>794</v>
      </c>
      <c r="C1061" s="73" t="s">
        <v>795</v>
      </c>
      <c r="D1061" s="73" t="s">
        <v>813</v>
      </c>
      <c r="E1061" s="73" t="s">
        <v>30</v>
      </c>
      <c r="F1061" s="73">
        <v>1.7186600000000001E-4</v>
      </c>
      <c r="G1061" s="73">
        <v>-0.14865</v>
      </c>
      <c r="H1061" s="76">
        <v>2.1445899999999999E-10</v>
      </c>
      <c r="I1061" s="73">
        <v>17</v>
      </c>
      <c r="J1061" s="73">
        <v>43924130</v>
      </c>
      <c r="K1061" s="73" t="s">
        <v>814</v>
      </c>
      <c r="L1061" s="73">
        <v>1</v>
      </c>
      <c r="M1061" s="73" t="s">
        <v>181</v>
      </c>
      <c r="N1061" s="73">
        <v>12</v>
      </c>
      <c r="O1061" s="73" t="s">
        <v>172</v>
      </c>
    </row>
    <row r="1062" spans="1:15" x14ac:dyDescent="0.15">
      <c r="A1062" s="73" t="s">
        <v>824</v>
      </c>
      <c r="B1062" s="73" t="s">
        <v>759</v>
      </c>
      <c r="C1062" s="73" t="s">
        <v>768</v>
      </c>
      <c r="D1062" s="73" t="s">
        <v>785</v>
      </c>
      <c r="E1062" s="73" t="s">
        <v>147</v>
      </c>
      <c r="F1062" s="76">
        <v>1.1361934966350099E-6</v>
      </c>
      <c r="G1062" s="73">
        <v>-5.12829179148624</v>
      </c>
      <c r="H1062" s="76">
        <v>8.3863728205965204E-6</v>
      </c>
      <c r="I1062" s="73">
        <v>17</v>
      </c>
      <c r="J1062" s="73">
        <v>43924130</v>
      </c>
      <c r="K1062" s="73" t="s">
        <v>203</v>
      </c>
      <c r="L1062" s="73">
        <v>1</v>
      </c>
      <c r="M1062" s="73" t="s">
        <v>181</v>
      </c>
      <c r="N1062" s="73">
        <v>12</v>
      </c>
      <c r="O1062" s="73" t="s">
        <v>172</v>
      </c>
    </row>
    <row r="1063" spans="1:15" x14ac:dyDescent="0.15">
      <c r="A1063" s="73" t="s">
        <v>824</v>
      </c>
      <c r="B1063" s="73" t="s">
        <v>759</v>
      </c>
      <c r="C1063" s="73" t="s">
        <v>776</v>
      </c>
      <c r="D1063" s="73" t="s">
        <v>765</v>
      </c>
      <c r="E1063" s="73" t="s">
        <v>147</v>
      </c>
      <c r="F1063" s="76">
        <v>1.8874129442745499E-11</v>
      </c>
      <c r="G1063" s="73">
        <v>7.5795445962371701</v>
      </c>
      <c r="H1063" s="76">
        <v>5.1829150414293802E-11</v>
      </c>
      <c r="I1063" s="73">
        <v>17</v>
      </c>
      <c r="J1063" s="73">
        <v>43924130</v>
      </c>
      <c r="K1063" s="73" t="s">
        <v>766</v>
      </c>
      <c r="L1063" s="73">
        <v>1</v>
      </c>
      <c r="M1063" s="73" t="s">
        <v>181</v>
      </c>
      <c r="N1063" s="73">
        <v>12</v>
      </c>
      <c r="O1063" s="73" t="s">
        <v>172</v>
      </c>
    </row>
    <row r="1064" spans="1:15" x14ac:dyDescent="0.15">
      <c r="A1064" s="73" t="s">
        <v>824</v>
      </c>
      <c r="B1064" s="73" t="s">
        <v>763</v>
      </c>
      <c r="C1064" s="73" t="s">
        <v>786</v>
      </c>
      <c r="D1064" s="73" t="s">
        <v>771</v>
      </c>
      <c r="E1064" s="73" t="s">
        <v>30</v>
      </c>
      <c r="F1064" s="73" t="s">
        <v>147</v>
      </c>
      <c r="G1064" s="73">
        <v>1</v>
      </c>
      <c r="H1064" s="73">
        <v>8.9999999999999993E-3</v>
      </c>
      <c r="I1064" s="73">
        <v>17</v>
      </c>
      <c r="J1064" s="73">
        <v>43924130</v>
      </c>
      <c r="K1064" s="73" t="s">
        <v>772</v>
      </c>
      <c r="L1064" s="73">
        <v>1</v>
      </c>
      <c r="M1064" s="73" t="s">
        <v>181</v>
      </c>
      <c r="N1064" s="73">
        <v>12</v>
      </c>
      <c r="O1064" s="73" t="s">
        <v>172</v>
      </c>
    </row>
    <row r="1065" spans="1:15" x14ac:dyDescent="0.15">
      <c r="A1065" s="73" t="s">
        <v>824</v>
      </c>
      <c r="B1065" s="73" t="s">
        <v>763</v>
      </c>
      <c r="C1065" s="73" t="s">
        <v>777</v>
      </c>
      <c r="D1065" s="73" t="s">
        <v>765</v>
      </c>
      <c r="E1065" s="73" t="s">
        <v>30</v>
      </c>
      <c r="F1065" s="73" t="s">
        <v>147</v>
      </c>
      <c r="G1065" s="73">
        <v>1</v>
      </c>
      <c r="H1065" s="73">
        <v>8.9999999999999993E-3</v>
      </c>
      <c r="I1065" s="73">
        <v>17</v>
      </c>
      <c r="J1065" s="73">
        <v>43924130</v>
      </c>
      <c r="K1065" s="73" t="s">
        <v>766</v>
      </c>
      <c r="L1065" s="73">
        <v>1</v>
      </c>
      <c r="M1065" s="73" t="s">
        <v>181</v>
      </c>
      <c r="N1065" s="73">
        <v>12</v>
      </c>
      <c r="O1065" s="73" t="s">
        <v>172</v>
      </c>
    </row>
    <row r="1066" spans="1:15" x14ac:dyDescent="0.15">
      <c r="A1066" s="73" t="s">
        <v>824</v>
      </c>
      <c r="B1066" s="73" t="s">
        <v>763</v>
      </c>
      <c r="C1066" s="73" t="s">
        <v>777</v>
      </c>
      <c r="D1066" s="73" t="s">
        <v>771</v>
      </c>
      <c r="E1066" s="73" t="s">
        <v>30</v>
      </c>
      <c r="F1066" s="73" t="s">
        <v>147</v>
      </c>
      <c r="G1066" s="73">
        <v>1</v>
      </c>
      <c r="H1066" s="73">
        <v>8.9999999999999993E-3</v>
      </c>
      <c r="I1066" s="73">
        <v>17</v>
      </c>
      <c r="J1066" s="73">
        <v>43924130</v>
      </c>
      <c r="K1066" s="73" t="s">
        <v>772</v>
      </c>
      <c r="L1066" s="73">
        <v>1</v>
      </c>
      <c r="M1066" s="73" t="s">
        <v>181</v>
      </c>
      <c r="N1066" s="73">
        <v>12</v>
      </c>
      <c r="O1066" s="73" t="s">
        <v>172</v>
      </c>
    </row>
    <row r="1067" spans="1:15" x14ac:dyDescent="0.15">
      <c r="A1067" s="73" t="s">
        <v>824</v>
      </c>
      <c r="B1067" s="73" t="s">
        <v>759</v>
      </c>
      <c r="C1067" s="73" t="s">
        <v>773</v>
      </c>
      <c r="D1067" s="73" t="s">
        <v>765</v>
      </c>
      <c r="E1067" s="73" t="s">
        <v>147</v>
      </c>
      <c r="F1067" s="76">
        <v>6.3736017024163904E-25</v>
      </c>
      <c r="G1067" s="73">
        <v>12.9052775429383</v>
      </c>
      <c r="H1067" s="76">
        <v>1.68413664289679E-24</v>
      </c>
      <c r="I1067" s="73">
        <v>17</v>
      </c>
      <c r="J1067" s="73">
        <v>43924130</v>
      </c>
      <c r="K1067" s="73" t="s">
        <v>766</v>
      </c>
      <c r="L1067" s="73">
        <v>1</v>
      </c>
      <c r="M1067" s="73" t="s">
        <v>181</v>
      </c>
      <c r="N1067" s="73">
        <v>12</v>
      </c>
      <c r="O1067" s="73" t="s">
        <v>172</v>
      </c>
    </row>
    <row r="1068" spans="1:15" x14ac:dyDescent="0.15">
      <c r="A1068" s="73" t="s">
        <v>824</v>
      </c>
      <c r="B1068" s="73" t="s">
        <v>794</v>
      </c>
      <c r="C1068" s="73" t="s">
        <v>799</v>
      </c>
      <c r="D1068" s="73" t="s">
        <v>778</v>
      </c>
      <c r="E1068" s="73" t="s">
        <v>30</v>
      </c>
      <c r="F1068" s="76">
        <v>2.81441E-25</v>
      </c>
      <c r="G1068" s="73">
        <v>1.12453</v>
      </c>
      <c r="H1068" s="76">
        <v>1.15957E-23</v>
      </c>
      <c r="I1068" s="73">
        <v>17</v>
      </c>
      <c r="J1068" s="73">
        <v>43924130</v>
      </c>
      <c r="K1068" s="73" t="s">
        <v>779</v>
      </c>
      <c r="L1068" s="73">
        <v>1</v>
      </c>
      <c r="M1068" s="73" t="s">
        <v>181</v>
      </c>
      <c r="N1068" s="73">
        <v>12</v>
      </c>
      <c r="O1068" s="73" t="s">
        <v>172</v>
      </c>
    </row>
    <row r="1069" spans="1:15" x14ac:dyDescent="0.15">
      <c r="A1069" s="73" t="s">
        <v>824</v>
      </c>
      <c r="B1069" s="73" t="s">
        <v>759</v>
      </c>
      <c r="C1069" s="73" t="s">
        <v>773</v>
      </c>
      <c r="D1069" s="73" t="s">
        <v>797</v>
      </c>
      <c r="E1069" s="73" t="s">
        <v>147</v>
      </c>
      <c r="F1069" s="73">
        <v>1.12517750863798E-3</v>
      </c>
      <c r="G1069" s="73">
        <v>3.3326010423033199</v>
      </c>
      <c r="H1069" s="73">
        <v>9.8553071518898798E-3</v>
      </c>
      <c r="I1069" s="73">
        <v>17</v>
      </c>
      <c r="J1069" s="73">
        <v>43924130</v>
      </c>
      <c r="K1069" s="73" t="s">
        <v>798</v>
      </c>
      <c r="L1069" s="73">
        <v>1</v>
      </c>
      <c r="M1069" s="73" t="s">
        <v>181</v>
      </c>
      <c r="N1069" s="73">
        <v>12</v>
      </c>
      <c r="O1069" s="73" t="s">
        <v>172</v>
      </c>
    </row>
    <row r="1070" spans="1:15" x14ac:dyDescent="0.15">
      <c r="A1070" s="73" t="s">
        <v>824</v>
      </c>
      <c r="B1070" s="73" t="s">
        <v>794</v>
      </c>
      <c r="C1070" s="73" t="s">
        <v>795</v>
      </c>
      <c r="D1070" s="73" t="s">
        <v>787</v>
      </c>
      <c r="E1070" s="73" t="s">
        <v>30</v>
      </c>
      <c r="F1070" s="76">
        <v>7.9353600000000005E-7</v>
      </c>
      <c r="G1070" s="73">
        <v>-0.28580499999999998</v>
      </c>
      <c r="H1070" s="76">
        <v>7.4208200000000006E-5</v>
      </c>
      <c r="I1070" s="73">
        <v>17</v>
      </c>
      <c r="J1070" s="73">
        <v>43924130</v>
      </c>
      <c r="K1070" s="73" t="s">
        <v>187</v>
      </c>
      <c r="L1070" s="73">
        <v>1</v>
      </c>
      <c r="M1070" s="73" t="s">
        <v>181</v>
      </c>
      <c r="N1070" s="73">
        <v>12</v>
      </c>
      <c r="O1070" s="73" t="s">
        <v>172</v>
      </c>
    </row>
    <row r="1071" spans="1:15" x14ac:dyDescent="0.15">
      <c r="A1071" s="73" t="s">
        <v>824</v>
      </c>
      <c r="B1071" s="73" t="s">
        <v>794</v>
      </c>
      <c r="C1071" s="73" t="s">
        <v>801</v>
      </c>
      <c r="D1071" s="73" t="s">
        <v>780</v>
      </c>
      <c r="E1071" s="73" t="s">
        <v>30</v>
      </c>
      <c r="F1071" s="76">
        <v>7.4457500000000003E-5</v>
      </c>
      <c r="G1071" s="73">
        <v>-0.22973099999999999</v>
      </c>
      <c r="H1071" s="73">
        <v>1.37363E-2</v>
      </c>
      <c r="I1071" s="73">
        <v>17</v>
      </c>
      <c r="J1071" s="73">
        <v>43924130</v>
      </c>
      <c r="K1071" s="73" t="s">
        <v>165</v>
      </c>
      <c r="L1071" s="73">
        <v>1</v>
      </c>
      <c r="M1071" s="73" t="s">
        <v>181</v>
      </c>
      <c r="N1071" s="73">
        <v>12</v>
      </c>
      <c r="O1071" s="73" t="s">
        <v>172</v>
      </c>
    </row>
    <row r="1072" spans="1:15" x14ac:dyDescent="0.15">
      <c r="A1072" s="73" t="s">
        <v>824</v>
      </c>
      <c r="B1072" s="73" t="s">
        <v>794</v>
      </c>
      <c r="C1072" s="73" t="s">
        <v>805</v>
      </c>
      <c r="D1072" s="73" t="s">
        <v>761</v>
      </c>
      <c r="E1072" s="73" t="s">
        <v>30</v>
      </c>
      <c r="F1072" s="76">
        <v>6.7551499999999999E-42</v>
      </c>
      <c r="G1072" s="73">
        <v>1.20536</v>
      </c>
      <c r="H1072" s="76">
        <v>4.81353E-35</v>
      </c>
      <c r="I1072" s="73">
        <v>17</v>
      </c>
      <c r="J1072" s="73">
        <v>43924130</v>
      </c>
      <c r="K1072" s="73" t="s">
        <v>762</v>
      </c>
      <c r="L1072" s="73">
        <v>1</v>
      </c>
      <c r="M1072" s="73" t="s">
        <v>181</v>
      </c>
      <c r="N1072" s="73">
        <v>12</v>
      </c>
      <c r="O1072" s="73" t="s">
        <v>172</v>
      </c>
    </row>
    <row r="1073" spans="1:15" x14ac:dyDescent="0.15">
      <c r="A1073" s="73" t="s">
        <v>824</v>
      </c>
      <c r="B1073" s="73" t="s">
        <v>759</v>
      </c>
      <c r="C1073" s="73" t="s">
        <v>773</v>
      </c>
      <c r="D1073" s="73" t="s">
        <v>761</v>
      </c>
      <c r="E1073" s="73" t="s">
        <v>147</v>
      </c>
      <c r="F1073" s="76">
        <v>6.3736017024163904E-25</v>
      </c>
      <c r="G1073" s="73">
        <v>12.9052775429383</v>
      </c>
      <c r="H1073" s="76">
        <v>1.68413664289679E-24</v>
      </c>
      <c r="I1073" s="73">
        <v>17</v>
      </c>
      <c r="J1073" s="73">
        <v>43924130</v>
      </c>
      <c r="K1073" s="73" t="s">
        <v>762</v>
      </c>
      <c r="L1073" s="73">
        <v>1</v>
      </c>
      <c r="M1073" s="73" t="s">
        <v>181</v>
      </c>
      <c r="N1073" s="73">
        <v>12</v>
      </c>
      <c r="O1073" s="73" t="s">
        <v>172</v>
      </c>
    </row>
    <row r="1074" spans="1:15" x14ac:dyDescent="0.15">
      <c r="A1074" s="73" t="s">
        <v>824</v>
      </c>
      <c r="B1074" s="73" t="s">
        <v>763</v>
      </c>
      <c r="C1074" s="73" t="s">
        <v>786</v>
      </c>
      <c r="D1074" s="73" t="s">
        <v>815</v>
      </c>
      <c r="E1074" s="73" t="s">
        <v>30</v>
      </c>
      <c r="F1074" s="73" t="s">
        <v>147</v>
      </c>
      <c r="G1074" s="73">
        <v>1</v>
      </c>
      <c r="H1074" s="73">
        <v>8.9999999999999993E-3</v>
      </c>
      <c r="I1074" s="73">
        <v>17</v>
      </c>
      <c r="J1074" s="73">
        <v>43924130</v>
      </c>
      <c r="K1074" s="73" t="s">
        <v>816</v>
      </c>
      <c r="L1074" s="73">
        <v>1</v>
      </c>
      <c r="M1074" s="73" t="s">
        <v>181</v>
      </c>
      <c r="N1074" s="73">
        <v>12</v>
      </c>
      <c r="O1074" s="73" t="s">
        <v>172</v>
      </c>
    </row>
    <row r="1075" spans="1:15" x14ac:dyDescent="0.15">
      <c r="A1075" s="73" t="s">
        <v>824</v>
      </c>
      <c r="B1075" s="73" t="s">
        <v>759</v>
      </c>
      <c r="C1075" s="73" t="s">
        <v>768</v>
      </c>
      <c r="D1075" s="73" t="s">
        <v>778</v>
      </c>
      <c r="E1075" s="73" t="s">
        <v>147</v>
      </c>
      <c r="F1075" s="73">
        <v>6.2272942238005098E-3</v>
      </c>
      <c r="G1075" s="73">
        <v>-2.7847211948445101</v>
      </c>
      <c r="H1075" s="73">
        <v>1.3170371430266401E-2</v>
      </c>
      <c r="I1075" s="73">
        <v>17</v>
      </c>
      <c r="J1075" s="73">
        <v>43924130</v>
      </c>
      <c r="K1075" s="73" t="s">
        <v>779</v>
      </c>
      <c r="L1075" s="73">
        <v>1</v>
      </c>
      <c r="M1075" s="73" t="s">
        <v>181</v>
      </c>
      <c r="N1075" s="73">
        <v>12</v>
      </c>
      <c r="O1075" s="73" t="s">
        <v>172</v>
      </c>
    </row>
    <row r="1076" spans="1:15" x14ac:dyDescent="0.15">
      <c r="A1076" s="73" t="s">
        <v>824</v>
      </c>
      <c r="B1076" s="73" t="s">
        <v>759</v>
      </c>
      <c r="C1076" s="73" t="s">
        <v>769</v>
      </c>
      <c r="D1076" s="73" t="s">
        <v>761</v>
      </c>
      <c r="E1076" s="73" t="s">
        <v>147</v>
      </c>
      <c r="F1076" s="76">
        <v>4.6514790949888302E-13</v>
      </c>
      <c r="G1076" s="73">
        <v>8.0675101405493503</v>
      </c>
      <c r="H1076" s="76">
        <v>1.2519737590318499E-12</v>
      </c>
      <c r="I1076" s="73">
        <v>17</v>
      </c>
      <c r="J1076" s="73">
        <v>43924130</v>
      </c>
      <c r="K1076" s="73" t="s">
        <v>762</v>
      </c>
      <c r="L1076" s="73">
        <v>1</v>
      </c>
      <c r="M1076" s="73" t="s">
        <v>181</v>
      </c>
      <c r="N1076" s="73">
        <v>12</v>
      </c>
      <c r="O1076" s="73" t="s">
        <v>172</v>
      </c>
    </row>
    <row r="1077" spans="1:15" x14ac:dyDescent="0.15">
      <c r="A1077" s="73" t="s">
        <v>824</v>
      </c>
      <c r="B1077" s="73" t="s">
        <v>759</v>
      </c>
      <c r="C1077" s="73" t="s">
        <v>769</v>
      </c>
      <c r="D1077" s="73" t="s">
        <v>788</v>
      </c>
      <c r="E1077" s="73" t="s">
        <v>147</v>
      </c>
      <c r="F1077" s="73">
        <v>1.57421945514057E-2</v>
      </c>
      <c r="G1077" s="73">
        <v>-2.4477318928385099</v>
      </c>
      <c r="H1077" s="73">
        <v>2.9785128681156899E-2</v>
      </c>
      <c r="I1077" s="73">
        <v>17</v>
      </c>
      <c r="J1077" s="73">
        <v>43924130</v>
      </c>
      <c r="K1077" s="73" t="s">
        <v>789</v>
      </c>
      <c r="L1077" s="73">
        <v>1</v>
      </c>
      <c r="M1077" s="73" t="s">
        <v>181</v>
      </c>
      <c r="N1077" s="73">
        <v>12</v>
      </c>
      <c r="O1077" s="73" t="s">
        <v>172</v>
      </c>
    </row>
    <row r="1078" spans="1:15" x14ac:dyDescent="0.15">
      <c r="A1078" s="73" t="s">
        <v>824</v>
      </c>
      <c r="B1078" s="73" t="s">
        <v>759</v>
      </c>
      <c r="C1078" s="73" t="s">
        <v>775</v>
      </c>
      <c r="D1078" s="73" t="s">
        <v>780</v>
      </c>
      <c r="E1078" s="73" t="s">
        <v>147</v>
      </c>
      <c r="F1078" s="73">
        <v>7.2408919499841197E-4</v>
      </c>
      <c r="G1078" s="73">
        <v>-3.4722424448971601</v>
      </c>
      <c r="H1078" s="73">
        <v>3.2741610643964702E-3</v>
      </c>
      <c r="I1078" s="73">
        <v>17</v>
      </c>
      <c r="J1078" s="73">
        <v>43924130</v>
      </c>
      <c r="K1078" s="73" t="s">
        <v>165</v>
      </c>
      <c r="L1078" s="73">
        <v>1</v>
      </c>
      <c r="M1078" s="73" t="s">
        <v>181</v>
      </c>
      <c r="N1078" s="73">
        <v>12</v>
      </c>
      <c r="O1078" s="73" t="s">
        <v>172</v>
      </c>
    </row>
    <row r="1079" spans="1:15" x14ac:dyDescent="0.15">
      <c r="A1079" s="73" t="s">
        <v>824</v>
      </c>
      <c r="B1079" s="73" t="s">
        <v>759</v>
      </c>
      <c r="C1079" s="73" t="s">
        <v>775</v>
      </c>
      <c r="D1079" s="73" t="s">
        <v>788</v>
      </c>
      <c r="E1079" s="73" t="s">
        <v>147</v>
      </c>
      <c r="F1079" s="73">
        <v>2.6365396738083399E-2</v>
      </c>
      <c r="G1079" s="73">
        <v>-2.2492825540487602</v>
      </c>
      <c r="H1079" s="73">
        <v>4.6809863962936703E-2</v>
      </c>
      <c r="I1079" s="73">
        <v>17</v>
      </c>
      <c r="J1079" s="73">
        <v>43924130</v>
      </c>
      <c r="K1079" s="73" t="s">
        <v>789</v>
      </c>
      <c r="L1079" s="73">
        <v>1</v>
      </c>
      <c r="M1079" s="73" t="s">
        <v>181</v>
      </c>
      <c r="N1079" s="73">
        <v>12</v>
      </c>
      <c r="O1079" s="73" t="s">
        <v>172</v>
      </c>
    </row>
    <row r="1080" spans="1:15" x14ac:dyDescent="0.15">
      <c r="A1080" s="73" t="s">
        <v>824</v>
      </c>
      <c r="B1080" s="73" t="s">
        <v>794</v>
      </c>
      <c r="C1080" s="73" t="s">
        <v>795</v>
      </c>
      <c r="D1080" s="73" t="s">
        <v>797</v>
      </c>
      <c r="E1080" s="73" t="s">
        <v>30</v>
      </c>
      <c r="F1080" s="76">
        <v>5.4888199999999996E-40</v>
      </c>
      <c r="G1080" s="73">
        <v>-1.0217000000000001</v>
      </c>
      <c r="H1080" s="76">
        <v>8.7956800000000003E-35</v>
      </c>
      <c r="I1080" s="73">
        <v>17</v>
      </c>
      <c r="J1080" s="73">
        <v>43924130</v>
      </c>
      <c r="K1080" s="73" t="s">
        <v>798</v>
      </c>
      <c r="L1080" s="73">
        <v>1</v>
      </c>
      <c r="M1080" s="73" t="s">
        <v>181</v>
      </c>
      <c r="N1080" s="73">
        <v>12</v>
      </c>
      <c r="O1080" s="73" t="s">
        <v>172</v>
      </c>
    </row>
    <row r="1081" spans="1:15" x14ac:dyDescent="0.15">
      <c r="A1081" s="73" t="s">
        <v>824</v>
      </c>
      <c r="B1081" s="73" t="s">
        <v>794</v>
      </c>
      <c r="C1081" s="73" t="s">
        <v>799</v>
      </c>
      <c r="D1081" s="73" t="s">
        <v>771</v>
      </c>
      <c r="E1081" s="73" t="s">
        <v>30</v>
      </c>
      <c r="F1081" s="76">
        <v>8.2477700000000006E-33</v>
      </c>
      <c r="G1081" s="73">
        <v>1.1078600000000001</v>
      </c>
      <c r="H1081" s="76">
        <v>8.4096700000000006E-27</v>
      </c>
      <c r="I1081" s="73">
        <v>17</v>
      </c>
      <c r="J1081" s="73">
        <v>43924130</v>
      </c>
      <c r="K1081" s="73" t="s">
        <v>772</v>
      </c>
      <c r="L1081" s="73">
        <v>1</v>
      </c>
      <c r="M1081" s="73" t="s">
        <v>181</v>
      </c>
      <c r="N1081" s="73">
        <v>12</v>
      </c>
      <c r="O1081" s="73" t="s">
        <v>172</v>
      </c>
    </row>
    <row r="1082" spans="1:15" x14ac:dyDescent="0.15">
      <c r="A1082" s="73" t="s">
        <v>824</v>
      </c>
      <c r="B1082" s="73" t="s">
        <v>759</v>
      </c>
      <c r="C1082" s="73" t="s">
        <v>768</v>
      </c>
      <c r="D1082" s="73" t="s">
        <v>780</v>
      </c>
      <c r="E1082" s="73" t="s">
        <v>147</v>
      </c>
      <c r="F1082" s="76">
        <v>5.3310314912878099E-5</v>
      </c>
      <c r="G1082" s="73">
        <v>-4.1912553964982298</v>
      </c>
      <c r="H1082" s="73">
        <v>3.8917050174491102E-4</v>
      </c>
      <c r="I1082" s="73">
        <v>17</v>
      </c>
      <c r="J1082" s="73">
        <v>43924130</v>
      </c>
      <c r="K1082" s="73" t="s">
        <v>165</v>
      </c>
      <c r="L1082" s="73">
        <v>1</v>
      </c>
      <c r="M1082" s="73" t="s">
        <v>181</v>
      </c>
      <c r="N1082" s="73">
        <v>12</v>
      </c>
      <c r="O1082" s="73" t="s">
        <v>172</v>
      </c>
    </row>
    <row r="1083" spans="1:15" x14ac:dyDescent="0.15">
      <c r="A1083" s="73" t="s">
        <v>824</v>
      </c>
      <c r="B1083" s="73" t="s">
        <v>794</v>
      </c>
      <c r="C1083" s="73" t="s">
        <v>810</v>
      </c>
      <c r="D1083" s="73" t="s">
        <v>761</v>
      </c>
      <c r="E1083" s="73" t="s">
        <v>30</v>
      </c>
      <c r="F1083" s="76">
        <v>9.01135E-26</v>
      </c>
      <c r="G1083" s="73">
        <v>1.10433</v>
      </c>
      <c r="H1083" s="76">
        <v>7.1246200000000001E-22</v>
      </c>
      <c r="I1083" s="73">
        <v>17</v>
      </c>
      <c r="J1083" s="73">
        <v>43924130</v>
      </c>
      <c r="K1083" s="73" t="s">
        <v>762</v>
      </c>
      <c r="L1083" s="73">
        <v>1</v>
      </c>
      <c r="M1083" s="73" t="s">
        <v>181</v>
      </c>
      <c r="N1083" s="73">
        <v>12</v>
      </c>
      <c r="O1083" s="73" t="s">
        <v>172</v>
      </c>
    </row>
    <row r="1084" spans="1:15" x14ac:dyDescent="0.15">
      <c r="A1084" s="73" t="s">
        <v>824</v>
      </c>
      <c r="B1084" s="73" t="s">
        <v>794</v>
      </c>
      <c r="C1084" s="73" t="s">
        <v>799</v>
      </c>
      <c r="D1084" s="73" t="s">
        <v>785</v>
      </c>
      <c r="E1084" s="73" t="s">
        <v>30</v>
      </c>
      <c r="F1084" s="76">
        <v>1.27275E-5</v>
      </c>
      <c r="G1084" s="73">
        <v>0.353543</v>
      </c>
      <c r="H1084" s="76">
        <v>1.08545E-9</v>
      </c>
      <c r="I1084" s="73">
        <v>17</v>
      </c>
      <c r="J1084" s="73">
        <v>43924130</v>
      </c>
      <c r="K1084" s="73" t="s">
        <v>203</v>
      </c>
      <c r="L1084" s="73">
        <v>1</v>
      </c>
      <c r="M1084" s="73" t="s">
        <v>181</v>
      </c>
      <c r="N1084" s="73">
        <v>12</v>
      </c>
      <c r="O1084" s="73" t="s">
        <v>172</v>
      </c>
    </row>
    <row r="1085" spans="1:15" x14ac:dyDescent="0.15">
      <c r="A1085" s="73" t="s">
        <v>824</v>
      </c>
      <c r="B1085" s="73" t="s">
        <v>759</v>
      </c>
      <c r="C1085" s="73" t="s">
        <v>784</v>
      </c>
      <c r="D1085" s="73" t="s">
        <v>761</v>
      </c>
      <c r="E1085" s="73" t="s">
        <v>147</v>
      </c>
      <c r="F1085" s="73">
        <v>1.59256555143612E-2</v>
      </c>
      <c r="G1085" s="73">
        <v>-2.4438824108099402</v>
      </c>
      <c r="H1085" s="73">
        <v>3.3425931283971699E-2</v>
      </c>
      <c r="I1085" s="73">
        <v>17</v>
      </c>
      <c r="J1085" s="73">
        <v>43924130</v>
      </c>
      <c r="K1085" s="73" t="s">
        <v>762</v>
      </c>
      <c r="L1085" s="73">
        <v>1</v>
      </c>
      <c r="M1085" s="73" t="s">
        <v>181</v>
      </c>
      <c r="N1085" s="73">
        <v>12</v>
      </c>
      <c r="O1085" s="73" t="s">
        <v>172</v>
      </c>
    </row>
    <row r="1086" spans="1:15" x14ac:dyDescent="0.15">
      <c r="A1086" s="73" t="s">
        <v>824</v>
      </c>
      <c r="B1086" s="73" t="s">
        <v>794</v>
      </c>
      <c r="C1086" s="73" t="s">
        <v>803</v>
      </c>
      <c r="D1086" s="73" t="s">
        <v>778</v>
      </c>
      <c r="E1086" s="73" t="s">
        <v>30</v>
      </c>
      <c r="F1086" s="76">
        <v>5.0633500000000001E-11</v>
      </c>
      <c r="G1086" s="73">
        <v>0.76688500000000004</v>
      </c>
      <c r="H1086" s="76">
        <v>3.8200499999999999E-31</v>
      </c>
      <c r="I1086" s="73">
        <v>17</v>
      </c>
      <c r="J1086" s="73">
        <v>43924130</v>
      </c>
      <c r="K1086" s="73" t="s">
        <v>779</v>
      </c>
      <c r="L1086" s="73">
        <v>1</v>
      </c>
      <c r="M1086" s="73" t="s">
        <v>181</v>
      </c>
      <c r="N1086" s="73">
        <v>12</v>
      </c>
      <c r="O1086" s="73" t="s">
        <v>172</v>
      </c>
    </row>
    <row r="1087" spans="1:15" x14ac:dyDescent="0.15">
      <c r="A1087" s="73" t="s">
        <v>824</v>
      </c>
      <c r="B1087" s="73" t="s">
        <v>759</v>
      </c>
      <c r="C1087" s="73" t="s">
        <v>782</v>
      </c>
      <c r="D1087" s="73" t="s">
        <v>785</v>
      </c>
      <c r="E1087" s="73" t="s">
        <v>147</v>
      </c>
      <c r="F1087" s="73">
        <v>2.6246579333227302E-3</v>
      </c>
      <c r="G1087" s="73">
        <v>-3.0717472007281099</v>
      </c>
      <c r="H1087" s="73">
        <v>1.50664304087704E-2</v>
      </c>
      <c r="I1087" s="73">
        <v>17</v>
      </c>
      <c r="J1087" s="73">
        <v>43924130</v>
      </c>
      <c r="K1087" s="73" t="s">
        <v>203</v>
      </c>
      <c r="L1087" s="73">
        <v>1</v>
      </c>
      <c r="M1087" s="73" t="s">
        <v>181</v>
      </c>
      <c r="N1087" s="73">
        <v>12</v>
      </c>
      <c r="O1087" s="73" t="s">
        <v>172</v>
      </c>
    </row>
    <row r="1088" spans="1:15" x14ac:dyDescent="0.15">
      <c r="A1088" s="73" t="s">
        <v>824</v>
      </c>
      <c r="B1088" s="73" t="s">
        <v>759</v>
      </c>
      <c r="C1088" s="73" t="s">
        <v>773</v>
      </c>
      <c r="D1088" s="73" t="s">
        <v>785</v>
      </c>
      <c r="E1088" s="73" t="s">
        <v>147</v>
      </c>
      <c r="F1088" s="76">
        <v>4.1206524649488003E-5</v>
      </c>
      <c r="G1088" s="73">
        <v>-4.2477867731480803</v>
      </c>
      <c r="H1088" s="73">
        <v>2.9327677465731299E-4</v>
      </c>
      <c r="I1088" s="73">
        <v>17</v>
      </c>
      <c r="J1088" s="73">
        <v>43924130</v>
      </c>
      <c r="K1088" s="73" t="s">
        <v>203</v>
      </c>
      <c r="L1088" s="73">
        <v>1</v>
      </c>
      <c r="M1088" s="73" t="s">
        <v>181</v>
      </c>
      <c r="N1088" s="73">
        <v>12</v>
      </c>
      <c r="O1088" s="73" t="s">
        <v>172</v>
      </c>
    </row>
    <row r="1089" spans="1:15" x14ac:dyDescent="0.15">
      <c r="A1089" s="73" t="s">
        <v>824</v>
      </c>
      <c r="B1089" s="73" t="s">
        <v>763</v>
      </c>
      <c r="C1089" s="73" t="s">
        <v>777</v>
      </c>
      <c r="D1089" s="73" t="s">
        <v>785</v>
      </c>
      <c r="E1089" s="73" t="s">
        <v>30</v>
      </c>
      <c r="F1089" s="73" t="s">
        <v>147</v>
      </c>
      <c r="G1089" s="73">
        <v>1</v>
      </c>
      <c r="H1089" s="73">
        <v>8.9999999999999993E-3</v>
      </c>
      <c r="I1089" s="73">
        <v>17</v>
      </c>
      <c r="J1089" s="73">
        <v>43924130</v>
      </c>
      <c r="K1089" s="73" t="s">
        <v>203</v>
      </c>
      <c r="L1089" s="73">
        <v>1</v>
      </c>
      <c r="M1089" s="73" t="s">
        <v>181</v>
      </c>
      <c r="N1089" s="73">
        <v>12</v>
      </c>
      <c r="O1089" s="73" t="s">
        <v>172</v>
      </c>
    </row>
    <row r="1090" spans="1:15" x14ac:dyDescent="0.15">
      <c r="A1090" s="73" t="s">
        <v>824</v>
      </c>
      <c r="B1090" s="73" t="s">
        <v>759</v>
      </c>
      <c r="C1090" s="73" t="s">
        <v>768</v>
      </c>
      <c r="D1090" s="73" t="s">
        <v>765</v>
      </c>
      <c r="E1090" s="73" t="s">
        <v>147</v>
      </c>
      <c r="F1090" s="76">
        <v>1.18300306632928E-12</v>
      </c>
      <c r="G1090" s="73">
        <v>7.94478552443627</v>
      </c>
      <c r="H1090" s="76">
        <v>3.3572794512955899E-12</v>
      </c>
      <c r="I1090" s="73">
        <v>17</v>
      </c>
      <c r="J1090" s="73">
        <v>43924130</v>
      </c>
      <c r="K1090" s="73" t="s">
        <v>766</v>
      </c>
      <c r="L1090" s="73">
        <v>1</v>
      </c>
      <c r="M1090" s="73" t="s">
        <v>181</v>
      </c>
      <c r="N1090" s="73">
        <v>12</v>
      </c>
      <c r="O1090" s="73" t="s">
        <v>172</v>
      </c>
    </row>
    <row r="1091" spans="1:15" x14ac:dyDescent="0.15">
      <c r="A1091" s="73" t="s">
        <v>824</v>
      </c>
      <c r="B1091" s="73" t="s">
        <v>794</v>
      </c>
      <c r="C1091" s="73" t="s">
        <v>806</v>
      </c>
      <c r="D1091" s="73" t="s">
        <v>771</v>
      </c>
      <c r="E1091" s="73" t="s">
        <v>30</v>
      </c>
      <c r="F1091" s="76">
        <v>2.1958E-17</v>
      </c>
      <c r="G1091" s="73">
        <v>0.85600799999999999</v>
      </c>
      <c r="H1091" s="76">
        <v>8.6824099999999997E-14</v>
      </c>
      <c r="I1091" s="73">
        <v>17</v>
      </c>
      <c r="J1091" s="73">
        <v>43924130</v>
      </c>
      <c r="K1091" s="73" t="s">
        <v>772</v>
      </c>
      <c r="L1091" s="73">
        <v>1</v>
      </c>
      <c r="M1091" s="73" t="s">
        <v>181</v>
      </c>
      <c r="N1091" s="73">
        <v>12</v>
      </c>
      <c r="O1091" s="73" t="s">
        <v>172</v>
      </c>
    </row>
    <row r="1092" spans="1:15" x14ac:dyDescent="0.15">
      <c r="A1092" s="73" t="s">
        <v>824</v>
      </c>
      <c r="B1092" s="73" t="s">
        <v>794</v>
      </c>
      <c r="C1092" s="73" t="s">
        <v>802</v>
      </c>
      <c r="D1092" s="73" t="s">
        <v>761</v>
      </c>
      <c r="E1092" s="73" t="s">
        <v>30</v>
      </c>
      <c r="F1092" s="76">
        <v>1.9877700000000001E-44</v>
      </c>
      <c r="G1092" s="73">
        <v>1.2052799999999999</v>
      </c>
      <c r="H1092" s="76">
        <v>4.1493599999999999E-37</v>
      </c>
      <c r="I1092" s="73">
        <v>17</v>
      </c>
      <c r="J1092" s="73">
        <v>43924130</v>
      </c>
      <c r="K1092" s="73" t="s">
        <v>762</v>
      </c>
      <c r="L1092" s="73">
        <v>1</v>
      </c>
      <c r="M1092" s="73" t="s">
        <v>181</v>
      </c>
      <c r="N1092" s="73">
        <v>12</v>
      </c>
      <c r="O1092" s="73" t="s">
        <v>172</v>
      </c>
    </row>
    <row r="1093" spans="1:15" x14ac:dyDescent="0.15">
      <c r="A1093" s="73" t="s">
        <v>824</v>
      </c>
      <c r="B1093" s="73" t="s">
        <v>794</v>
      </c>
      <c r="C1093" s="73" t="s">
        <v>800</v>
      </c>
      <c r="D1093" s="73" t="s">
        <v>778</v>
      </c>
      <c r="E1093" s="73" t="s">
        <v>30</v>
      </c>
      <c r="F1093" s="76">
        <v>8.5807299999999998E-8</v>
      </c>
      <c r="G1093" s="73">
        <v>0.681975</v>
      </c>
      <c r="H1093" s="76">
        <v>1.6220199999999999E-31</v>
      </c>
      <c r="I1093" s="73">
        <v>17</v>
      </c>
      <c r="J1093" s="73">
        <v>43924130</v>
      </c>
      <c r="K1093" s="73" t="s">
        <v>779</v>
      </c>
      <c r="L1093" s="73">
        <v>1</v>
      </c>
      <c r="M1093" s="73" t="s">
        <v>181</v>
      </c>
      <c r="N1093" s="73">
        <v>12</v>
      </c>
      <c r="O1093" s="73" t="s">
        <v>172</v>
      </c>
    </row>
    <row r="1094" spans="1:15" x14ac:dyDescent="0.15">
      <c r="A1094" s="73" t="s">
        <v>824</v>
      </c>
      <c r="B1094" s="73" t="s">
        <v>763</v>
      </c>
      <c r="C1094" s="73" t="s">
        <v>786</v>
      </c>
      <c r="D1094" s="73" t="s">
        <v>787</v>
      </c>
      <c r="E1094" s="73" t="s">
        <v>29</v>
      </c>
      <c r="F1094" s="73" t="s">
        <v>147</v>
      </c>
      <c r="G1094" s="73">
        <v>1</v>
      </c>
      <c r="H1094" s="73">
        <v>8.9999999999999993E-3</v>
      </c>
      <c r="I1094" s="73">
        <v>17</v>
      </c>
      <c r="J1094" s="73">
        <v>43924130</v>
      </c>
      <c r="K1094" s="73" t="s">
        <v>187</v>
      </c>
      <c r="L1094" s="73">
        <v>1</v>
      </c>
      <c r="M1094" s="73" t="s">
        <v>181</v>
      </c>
      <c r="N1094" s="73">
        <v>12</v>
      </c>
      <c r="O1094" s="73" t="s">
        <v>172</v>
      </c>
    </row>
    <row r="1095" spans="1:15" x14ac:dyDescent="0.15">
      <c r="A1095" s="73" t="s">
        <v>824</v>
      </c>
      <c r="B1095" s="73" t="s">
        <v>794</v>
      </c>
      <c r="C1095" s="73" t="s">
        <v>803</v>
      </c>
      <c r="D1095" s="73" t="s">
        <v>797</v>
      </c>
      <c r="E1095" s="73" t="s">
        <v>30</v>
      </c>
      <c r="F1095" s="76">
        <v>8.0105099999999996E-7</v>
      </c>
      <c r="G1095" s="73">
        <v>0.32429799999999998</v>
      </c>
      <c r="H1095" s="76">
        <v>3.2641000000000001E-5</v>
      </c>
      <c r="I1095" s="73">
        <v>17</v>
      </c>
      <c r="J1095" s="73">
        <v>43924130</v>
      </c>
      <c r="K1095" s="73" t="s">
        <v>798</v>
      </c>
      <c r="L1095" s="73">
        <v>1</v>
      </c>
      <c r="M1095" s="73" t="s">
        <v>181</v>
      </c>
      <c r="N1095" s="73">
        <v>12</v>
      </c>
      <c r="O1095" s="73" t="s">
        <v>172</v>
      </c>
    </row>
    <row r="1096" spans="1:15" x14ac:dyDescent="0.15">
      <c r="A1096" s="73" t="s">
        <v>824</v>
      </c>
      <c r="B1096" s="73" t="s">
        <v>763</v>
      </c>
      <c r="C1096" s="73" t="s">
        <v>777</v>
      </c>
      <c r="D1096" s="73" t="s">
        <v>785</v>
      </c>
      <c r="E1096" s="73" t="s">
        <v>30</v>
      </c>
      <c r="F1096" s="73" t="s">
        <v>147</v>
      </c>
      <c r="G1096" s="73">
        <v>1</v>
      </c>
      <c r="H1096" s="73">
        <v>8.9999999999999993E-3</v>
      </c>
      <c r="I1096" s="73">
        <v>17</v>
      </c>
      <c r="J1096" s="73">
        <v>43924130</v>
      </c>
      <c r="K1096" s="73" t="s">
        <v>203</v>
      </c>
      <c r="L1096" s="73">
        <v>1</v>
      </c>
      <c r="M1096" s="73" t="s">
        <v>181</v>
      </c>
      <c r="N1096" s="73">
        <v>12</v>
      </c>
      <c r="O1096" s="73" t="s">
        <v>172</v>
      </c>
    </row>
    <row r="1097" spans="1:15" x14ac:dyDescent="0.15">
      <c r="A1097" s="73" t="s">
        <v>824</v>
      </c>
      <c r="B1097" s="73" t="s">
        <v>794</v>
      </c>
      <c r="C1097" s="73" t="s">
        <v>799</v>
      </c>
      <c r="D1097" s="73" t="s">
        <v>761</v>
      </c>
      <c r="E1097" s="73" t="s">
        <v>30</v>
      </c>
      <c r="F1097" s="76">
        <v>2.0819800000000001E-42</v>
      </c>
      <c r="G1097" s="73">
        <v>1.30629</v>
      </c>
      <c r="H1097" s="76">
        <v>1.0493999999999999E-34</v>
      </c>
      <c r="I1097" s="73">
        <v>17</v>
      </c>
      <c r="J1097" s="73">
        <v>43924130</v>
      </c>
      <c r="K1097" s="73" t="s">
        <v>762</v>
      </c>
      <c r="L1097" s="73">
        <v>1</v>
      </c>
      <c r="M1097" s="73" t="s">
        <v>181</v>
      </c>
      <c r="N1097" s="73">
        <v>12</v>
      </c>
      <c r="O1097" s="73" t="s">
        <v>172</v>
      </c>
    </row>
    <row r="1098" spans="1:15" x14ac:dyDescent="0.15">
      <c r="A1098" s="73" t="s">
        <v>824</v>
      </c>
      <c r="B1098" s="73" t="s">
        <v>759</v>
      </c>
      <c r="C1098" s="73" t="s">
        <v>767</v>
      </c>
      <c r="D1098" s="73" t="s">
        <v>765</v>
      </c>
      <c r="E1098" s="73" t="s">
        <v>147</v>
      </c>
      <c r="F1098" s="76">
        <v>1.21086795404778E-6</v>
      </c>
      <c r="G1098" s="73">
        <v>5.09476695089689</v>
      </c>
      <c r="H1098" s="76">
        <v>3.1396405995619199E-6</v>
      </c>
      <c r="I1098" s="73">
        <v>17</v>
      </c>
      <c r="J1098" s="73">
        <v>43924130</v>
      </c>
      <c r="K1098" s="73" t="s">
        <v>766</v>
      </c>
      <c r="L1098" s="73">
        <v>1</v>
      </c>
      <c r="M1098" s="73" t="s">
        <v>181</v>
      </c>
      <c r="N1098" s="73">
        <v>12</v>
      </c>
      <c r="O1098" s="73" t="s">
        <v>172</v>
      </c>
    </row>
    <row r="1099" spans="1:15" x14ac:dyDescent="0.15">
      <c r="A1099" s="73" t="s">
        <v>824</v>
      </c>
      <c r="B1099" s="73" t="s">
        <v>759</v>
      </c>
      <c r="C1099" s="73" t="s">
        <v>760</v>
      </c>
      <c r="D1099" s="73" t="s">
        <v>761</v>
      </c>
      <c r="E1099" s="73" t="s">
        <v>147</v>
      </c>
      <c r="F1099" s="76">
        <v>1.43451463703268E-8</v>
      </c>
      <c r="G1099" s="73">
        <v>6.09632009249394</v>
      </c>
      <c r="H1099" s="76">
        <v>3.6222432904010197E-8</v>
      </c>
      <c r="I1099" s="73">
        <v>17</v>
      </c>
      <c r="J1099" s="73">
        <v>43924130</v>
      </c>
      <c r="K1099" s="73" t="s">
        <v>762</v>
      </c>
      <c r="L1099" s="73">
        <v>1</v>
      </c>
      <c r="M1099" s="73" t="s">
        <v>181</v>
      </c>
      <c r="N1099" s="73">
        <v>12</v>
      </c>
      <c r="O1099" s="73" t="s">
        <v>172</v>
      </c>
    </row>
    <row r="1100" spans="1:15" x14ac:dyDescent="0.15">
      <c r="A1100" s="73" t="s">
        <v>824</v>
      </c>
      <c r="B1100" s="73" t="s">
        <v>794</v>
      </c>
      <c r="C1100" s="73" t="s">
        <v>802</v>
      </c>
      <c r="D1100" s="73" t="s">
        <v>771</v>
      </c>
      <c r="E1100" s="73" t="s">
        <v>30</v>
      </c>
      <c r="F1100" s="76">
        <v>2.5528099999999999E-23</v>
      </c>
      <c r="G1100" s="73">
        <v>0.989819</v>
      </c>
      <c r="H1100" s="76">
        <v>2.05259E-18</v>
      </c>
      <c r="I1100" s="73">
        <v>17</v>
      </c>
      <c r="J1100" s="73">
        <v>43924130</v>
      </c>
      <c r="K1100" s="73" t="s">
        <v>772</v>
      </c>
      <c r="L1100" s="73">
        <v>1</v>
      </c>
      <c r="M1100" s="73" t="s">
        <v>181</v>
      </c>
      <c r="N1100" s="73">
        <v>12</v>
      </c>
      <c r="O1100" s="73" t="s">
        <v>172</v>
      </c>
    </row>
    <row r="1101" spans="1:15" x14ac:dyDescent="0.15">
      <c r="A1101" s="73" t="s">
        <v>824</v>
      </c>
      <c r="B1101" s="73" t="s">
        <v>759</v>
      </c>
      <c r="C1101" s="73" t="s">
        <v>767</v>
      </c>
      <c r="D1101" s="73" t="s">
        <v>761</v>
      </c>
      <c r="E1101" s="73" t="s">
        <v>147</v>
      </c>
      <c r="F1101" s="76">
        <v>1.21086795404778E-6</v>
      </c>
      <c r="G1101" s="73">
        <v>5.09476695089689</v>
      </c>
      <c r="H1101" s="76">
        <v>3.1396405995619199E-6</v>
      </c>
      <c r="I1101" s="73">
        <v>17</v>
      </c>
      <c r="J1101" s="73">
        <v>43924130</v>
      </c>
      <c r="K1101" s="73" t="s">
        <v>762</v>
      </c>
      <c r="L1101" s="73">
        <v>1</v>
      </c>
      <c r="M1101" s="73" t="s">
        <v>181</v>
      </c>
      <c r="N1101" s="73">
        <v>12</v>
      </c>
      <c r="O1101" s="73" t="s">
        <v>172</v>
      </c>
    </row>
    <row r="1102" spans="1:15" x14ac:dyDescent="0.15">
      <c r="A1102" s="73" t="s">
        <v>824</v>
      </c>
      <c r="B1102" s="73" t="s">
        <v>794</v>
      </c>
      <c r="C1102" s="73" t="s">
        <v>810</v>
      </c>
      <c r="D1102" s="73" t="s">
        <v>771</v>
      </c>
      <c r="E1102" s="73" t="s">
        <v>30</v>
      </c>
      <c r="F1102" s="76">
        <v>6.1872000000000001E-10</v>
      </c>
      <c r="G1102" s="73">
        <v>0.81661099999999998</v>
      </c>
      <c r="H1102" s="76">
        <v>1.19361E-6</v>
      </c>
      <c r="I1102" s="73">
        <v>17</v>
      </c>
      <c r="J1102" s="73">
        <v>43924130</v>
      </c>
      <c r="K1102" s="73" t="s">
        <v>772</v>
      </c>
      <c r="L1102" s="73">
        <v>1</v>
      </c>
      <c r="M1102" s="73" t="s">
        <v>181</v>
      </c>
      <c r="N1102" s="73">
        <v>12</v>
      </c>
      <c r="O1102" s="73" t="s">
        <v>172</v>
      </c>
    </row>
    <row r="1103" spans="1:15" x14ac:dyDescent="0.15">
      <c r="A1103" s="73" t="s">
        <v>824</v>
      </c>
      <c r="B1103" s="73" t="s">
        <v>794</v>
      </c>
      <c r="C1103" s="73" t="s">
        <v>810</v>
      </c>
      <c r="D1103" s="73" t="s">
        <v>778</v>
      </c>
      <c r="E1103" s="73" t="s">
        <v>30</v>
      </c>
      <c r="F1103" s="76">
        <v>6.3257999999999996E-7</v>
      </c>
      <c r="G1103" s="73">
        <v>0.67956700000000003</v>
      </c>
      <c r="H1103" s="76">
        <v>2.4924000000000001E-20</v>
      </c>
      <c r="I1103" s="73">
        <v>17</v>
      </c>
      <c r="J1103" s="73">
        <v>43924130</v>
      </c>
      <c r="K1103" s="73" t="s">
        <v>779</v>
      </c>
      <c r="L1103" s="73">
        <v>1</v>
      </c>
      <c r="M1103" s="73" t="s">
        <v>181</v>
      </c>
      <c r="N1103" s="73">
        <v>12</v>
      </c>
      <c r="O1103" s="73" t="s">
        <v>172</v>
      </c>
    </row>
    <row r="1104" spans="1:15" x14ac:dyDescent="0.15">
      <c r="A1104" s="73" t="s">
        <v>824</v>
      </c>
      <c r="B1104" s="73" t="s">
        <v>763</v>
      </c>
      <c r="C1104" s="73" t="s">
        <v>777</v>
      </c>
      <c r="D1104" s="73" t="s">
        <v>761</v>
      </c>
      <c r="E1104" s="73" t="s">
        <v>30</v>
      </c>
      <c r="F1104" s="73" t="s">
        <v>147</v>
      </c>
      <c r="G1104" s="73">
        <v>1</v>
      </c>
      <c r="H1104" s="73">
        <v>8.9999999999999993E-3</v>
      </c>
      <c r="I1104" s="73">
        <v>17</v>
      </c>
      <c r="J1104" s="73">
        <v>43924130</v>
      </c>
      <c r="K1104" s="73" t="s">
        <v>762</v>
      </c>
      <c r="L1104" s="73">
        <v>1</v>
      </c>
      <c r="M1104" s="73" t="s">
        <v>181</v>
      </c>
      <c r="N1104" s="73">
        <v>12</v>
      </c>
      <c r="O1104" s="73" t="s">
        <v>172</v>
      </c>
    </row>
    <row r="1105" spans="1:15" x14ac:dyDescent="0.15">
      <c r="A1105" s="73" t="s">
        <v>824</v>
      </c>
      <c r="B1105" s="73" t="s">
        <v>759</v>
      </c>
      <c r="C1105" s="73" t="s">
        <v>760</v>
      </c>
      <c r="D1105" s="73" t="s">
        <v>765</v>
      </c>
      <c r="E1105" s="73" t="s">
        <v>147</v>
      </c>
      <c r="F1105" s="76">
        <v>1.43451463703268E-8</v>
      </c>
      <c r="G1105" s="73">
        <v>6.09632009249394</v>
      </c>
      <c r="H1105" s="76">
        <v>3.6222432904010197E-8</v>
      </c>
      <c r="I1105" s="73">
        <v>17</v>
      </c>
      <c r="J1105" s="73">
        <v>43924130</v>
      </c>
      <c r="K1105" s="73" t="s">
        <v>766</v>
      </c>
      <c r="L1105" s="73">
        <v>1</v>
      </c>
      <c r="M1105" s="73" t="s">
        <v>181</v>
      </c>
      <c r="N1105" s="73">
        <v>12</v>
      </c>
      <c r="O1105" s="73" t="s">
        <v>172</v>
      </c>
    </row>
    <row r="1106" spans="1:15" x14ac:dyDescent="0.15">
      <c r="A1106" s="73" t="s">
        <v>824</v>
      </c>
      <c r="B1106" s="73" t="s">
        <v>759</v>
      </c>
      <c r="C1106" s="73" t="s">
        <v>773</v>
      </c>
      <c r="D1106" s="73" t="s">
        <v>787</v>
      </c>
      <c r="E1106" s="73" t="s">
        <v>147</v>
      </c>
      <c r="F1106" s="73">
        <v>9.3076999754724296E-4</v>
      </c>
      <c r="G1106" s="73">
        <v>-3.3896618772719398</v>
      </c>
      <c r="H1106" s="73">
        <v>7.1845865261372403E-3</v>
      </c>
      <c r="I1106" s="73">
        <v>17</v>
      </c>
      <c r="J1106" s="73">
        <v>43924130</v>
      </c>
      <c r="K1106" s="73" t="s">
        <v>187</v>
      </c>
      <c r="L1106" s="73">
        <v>1</v>
      </c>
      <c r="M1106" s="73" t="s">
        <v>181</v>
      </c>
      <c r="N1106" s="73">
        <v>12</v>
      </c>
      <c r="O1106" s="73" t="s">
        <v>172</v>
      </c>
    </row>
    <row r="1107" spans="1:15" x14ac:dyDescent="0.15">
      <c r="A1107" s="73" t="s">
        <v>824</v>
      </c>
      <c r="B1107" s="73" t="s">
        <v>759</v>
      </c>
      <c r="C1107" s="73" t="s">
        <v>767</v>
      </c>
      <c r="D1107" s="73" t="s">
        <v>780</v>
      </c>
      <c r="E1107" s="73" t="s">
        <v>147</v>
      </c>
      <c r="F1107" s="73">
        <v>1.05127159482707E-4</v>
      </c>
      <c r="G1107" s="73">
        <v>-4.0024316083072797</v>
      </c>
      <c r="H1107" s="73">
        <v>6.7628578781558295E-4</v>
      </c>
      <c r="I1107" s="73">
        <v>17</v>
      </c>
      <c r="J1107" s="73">
        <v>43924130</v>
      </c>
      <c r="K1107" s="73" t="s">
        <v>165</v>
      </c>
      <c r="L1107" s="73">
        <v>1</v>
      </c>
      <c r="M1107" s="73" t="s">
        <v>181</v>
      </c>
      <c r="N1107" s="73">
        <v>12</v>
      </c>
      <c r="O1107" s="73" t="s">
        <v>172</v>
      </c>
    </row>
    <row r="1108" spans="1:15" x14ac:dyDescent="0.15">
      <c r="A1108" s="73" t="s">
        <v>824</v>
      </c>
      <c r="B1108" s="73" t="s">
        <v>763</v>
      </c>
      <c r="C1108" s="73" t="s">
        <v>777</v>
      </c>
      <c r="D1108" s="73" t="s">
        <v>771</v>
      </c>
      <c r="E1108" s="73" t="s">
        <v>30</v>
      </c>
      <c r="F1108" s="73" t="s">
        <v>147</v>
      </c>
      <c r="G1108" s="73">
        <v>1</v>
      </c>
      <c r="H1108" s="73">
        <v>8.9999999999999993E-3</v>
      </c>
      <c r="I1108" s="73">
        <v>17</v>
      </c>
      <c r="J1108" s="73">
        <v>43924130</v>
      </c>
      <c r="K1108" s="73" t="s">
        <v>772</v>
      </c>
      <c r="L1108" s="73">
        <v>1</v>
      </c>
      <c r="M1108" s="73" t="s">
        <v>181</v>
      </c>
      <c r="N1108" s="73">
        <v>12</v>
      </c>
      <c r="O1108" s="73" t="s">
        <v>172</v>
      </c>
    </row>
    <row r="1109" spans="1:15" x14ac:dyDescent="0.15">
      <c r="A1109" s="73" t="s">
        <v>824</v>
      </c>
      <c r="B1109" s="73" t="s">
        <v>794</v>
      </c>
      <c r="C1109" s="73" t="s">
        <v>803</v>
      </c>
      <c r="D1109" s="73" t="s">
        <v>791</v>
      </c>
      <c r="E1109" s="73" t="s">
        <v>30</v>
      </c>
      <c r="F1109" s="76">
        <v>9.0455899999999996E-6</v>
      </c>
      <c r="G1109" s="73">
        <v>0.37080000000000002</v>
      </c>
      <c r="H1109" s="73">
        <v>2.24603E-3</v>
      </c>
      <c r="I1109" s="73">
        <v>17</v>
      </c>
      <c r="J1109" s="73">
        <v>43924130</v>
      </c>
      <c r="K1109" s="73" t="s">
        <v>172</v>
      </c>
      <c r="L1109" s="73">
        <v>1</v>
      </c>
      <c r="M1109" s="73" t="s">
        <v>181</v>
      </c>
      <c r="N1109" s="73">
        <v>12</v>
      </c>
      <c r="O1109" s="73" t="s">
        <v>172</v>
      </c>
    </row>
    <row r="1110" spans="1:15" x14ac:dyDescent="0.15">
      <c r="A1110" s="73" t="s">
        <v>824</v>
      </c>
      <c r="B1110" s="73" t="s">
        <v>759</v>
      </c>
      <c r="C1110" s="73" t="s">
        <v>782</v>
      </c>
      <c r="D1110" s="73" t="s">
        <v>761</v>
      </c>
      <c r="E1110" s="73" t="s">
        <v>147</v>
      </c>
      <c r="F1110" s="76">
        <v>8.4430389699737505E-13</v>
      </c>
      <c r="G1110" s="73">
        <v>7.99319246803719</v>
      </c>
      <c r="H1110" s="76">
        <v>2.2033051450057701E-12</v>
      </c>
      <c r="I1110" s="73">
        <v>17</v>
      </c>
      <c r="J1110" s="73">
        <v>43924130</v>
      </c>
      <c r="K1110" s="73" t="s">
        <v>762</v>
      </c>
      <c r="L1110" s="73">
        <v>1</v>
      </c>
      <c r="M1110" s="73" t="s">
        <v>181</v>
      </c>
      <c r="N1110" s="73">
        <v>12</v>
      </c>
      <c r="O1110" s="73" t="s">
        <v>172</v>
      </c>
    </row>
    <row r="1111" spans="1:15" x14ac:dyDescent="0.15">
      <c r="A1111" s="73" t="s">
        <v>824</v>
      </c>
      <c r="B1111" s="73" t="s">
        <v>759</v>
      </c>
      <c r="C1111" s="73" t="s">
        <v>773</v>
      </c>
      <c r="D1111" s="73" t="s">
        <v>791</v>
      </c>
      <c r="E1111" s="73" t="s">
        <v>147</v>
      </c>
      <c r="F1111" s="73">
        <v>8.9247960953092297E-4</v>
      </c>
      <c r="G1111" s="73">
        <v>-3.4022067014082</v>
      </c>
      <c r="H1111" s="73">
        <v>5.12742424713899E-3</v>
      </c>
      <c r="I1111" s="73">
        <v>17</v>
      </c>
      <c r="J1111" s="73">
        <v>43924130</v>
      </c>
      <c r="K1111" s="73" t="s">
        <v>172</v>
      </c>
      <c r="L1111" s="73">
        <v>1</v>
      </c>
      <c r="M1111" s="73" t="s">
        <v>181</v>
      </c>
      <c r="N1111" s="73">
        <v>12</v>
      </c>
      <c r="O1111" s="73" t="s">
        <v>172</v>
      </c>
    </row>
    <row r="1112" spans="1:15" x14ac:dyDescent="0.15">
      <c r="A1112" s="73" t="s">
        <v>824</v>
      </c>
      <c r="B1112" s="73" t="s">
        <v>759</v>
      </c>
      <c r="C1112" s="73" t="s">
        <v>760</v>
      </c>
      <c r="D1112" s="73" t="s">
        <v>788</v>
      </c>
      <c r="E1112" s="73" t="s">
        <v>147</v>
      </c>
      <c r="F1112" s="73">
        <v>2.4549227090629E-3</v>
      </c>
      <c r="G1112" s="73">
        <v>-3.09602248499248</v>
      </c>
      <c r="H1112" s="73">
        <v>4.6690850999490802E-3</v>
      </c>
      <c r="I1112" s="73">
        <v>17</v>
      </c>
      <c r="J1112" s="73">
        <v>43924130</v>
      </c>
      <c r="K1112" s="73" t="s">
        <v>789</v>
      </c>
      <c r="L1112" s="73">
        <v>1</v>
      </c>
      <c r="M1112" s="73" t="s">
        <v>181</v>
      </c>
      <c r="N1112" s="73">
        <v>12</v>
      </c>
      <c r="O1112" s="73" t="s">
        <v>172</v>
      </c>
    </row>
    <row r="1113" spans="1:15" x14ac:dyDescent="0.15">
      <c r="A1113" s="73" t="s">
        <v>824</v>
      </c>
      <c r="B1113" s="73" t="s">
        <v>794</v>
      </c>
      <c r="C1113" s="73" t="s">
        <v>805</v>
      </c>
      <c r="D1113" s="73" t="s">
        <v>771</v>
      </c>
      <c r="E1113" s="73" t="s">
        <v>30</v>
      </c>
      <c r="F1113" s="76">
        <v>8.9430699999999991E-28</v>
      </c>
      <c r="G1113" s="73">
        <v>1.0605800000000001</v>
      </c>
      <c r="H1113" s="76">
        <v>8.50282E-24</v>
      </c>
      <c r="I1113" s="73">
        <v>17</v>
      </c>
      <c r="J1113" s="73">
        <v>43924130</v>
      </c>
      <c r="K1113" s="73" t="s">
        <v>772</v>
      </c>
      <c r="L1113" s="73">
        <v>1</v>
      </c>
      <c r="M1113" s="73" t="s">
        <v>181</v>
      </c>
      <c r="N1113" s="73">
        <v>12</v>
      </c>
      <c r="O1113" s="73" t="s">
        <v>172</v>
      </c>
    </row>
    <row r="1114" spans="1:15" x14ac:dyDescent="0.15">
      <c r="A1114" s="73" t="s">
        <v>824</v>
      </c>
      <c r="B1114" s="73" t="s">
        <v>759</v>
      </c>
      <c r="C1114" s="73" t="s">
        <v>760</v>
      </c>
      <c r="D1114" s="73" t="s">
        <v>785</v>
      </c>
      <c r="E1114" s="73" t="s">
        <v>147</v>
      </c>
      <c r="F1114" s="73">
        <v>3.7975454209667299E-4</v>
      </c>
      <c r="G1114" s="73">
        <v>-3.6600273025571299</v>
      </c>
      <c r="H1114" s="73">
        <v>2.69014798515535E-3</v>
      </c>
      <c r="I1114" s="73">
        <v>17</v>
      </c>
      <c r="J1114" s="73">
        <v>43924130</v>
      </c>
      <c r="K1114" s="73" t="s">
        <v>203</v>
      </c>
      <c r="L1114" s="73">
        <v>1</v>
      </c>
      <c r="M1114" s="73" t="s">
        <v>181</v>
      </c>
      <c r="N1114" s="73">
        <v>12</v>
      </c>
      <c r="O1114" s="73" t="s">
        <v>172</v>
      </c>
    </row>
    <row r="1115" spans="1:15" x14ac:dyDescent="0.15">
      <c r="A1115" s="73" t="s">
        <v>824</v>
      </c>
      <c r="B1115" s="73" t="s">
        <v>759</v>
      </c>
      <c r="C1115" s="73" t="s">
        <v>775</v>
      </c>
      <c r="D1115" s="73" t="s">
        <v>761</v>
      </c>
      <c r="E1115" s="73" t="s">
        <v>147</v>
      </c>
      <c r="F1115" s="76">
        <v>7.1512713881338198E-15</v>
      </c>
      <c r="G1115" s="73">
        <v>8.9295517746533104</v>
      </c>
      <c r="H1115" s="76">
        <v>1.9176891446073202E-14</v>
      </c>
      <c r="I1115" s="73">
        <v>17</v>
      </c>
      <c r="J1115" s="73">
        <v>43924130</v>
      </c>
      <c r="K1115" s="73" t="s">
        <v>762</v>
      </c>
      <c r="L1115" s="73">
        <v>1</v>
      </c>
      <c r="M1115" s="73" t="s">
        <v>181</v>
      </c>
      <c r="N1115" s="73">
        <v>12</v>
      </c>
      <c r="O1115" s="73" t="s">
        <v>172</v>
      </c>
    </row>
    <row r="1116" spans="1:15" x14ac:dyDescent="0.15">
      <c r="A1116" s="73" t="s">
        <v>824</v>
      </c>
      <c r="B1116" s="73" t="s">
        <v>794</v>
      </c>
      <c r="C1116" s="73" t="s">
        <v>796</v>
      </c>
      <c r="D1116" s="73" t="s">
        <v>797</v>
      </c>
      <c r="E1116" s="73" t="s">
        <v>30</v>
      </c>
      <c r="F1116" s="76">
        <v>6.1726299999999996E-8</v>
      </c>
      <c r="G1116" s="73">
        <v>0.38664199999999999</v>
      </c>
      <c r="H1116" s="76">
        <v>9.3476300000000005E-5</v>
      </c>
      <c r="I1116" s="73">
        <v>17</v>
      </c>
      <c r="J1116" s="73">
        <v>43924130</v>
      </c>
      <c r="K1116" s="73" t="s">
        <v>798</v>
      </c>
      <c r="L1116" s="73">
        <v>1</v>
      </c>
      <c r="M1116" s="73" t="s">
        <v>181</v>
      </c>
      <c r="N1116" s="73">
        <v>12</v>
      </c>
      <c r="O1116" s="73" t="s">
        <v>172</v>
      </c>
    </row>
    <row r="1117" spans="1:15" x14ac:dyDescent="0.15">
      <c r="A1117" s="73" t="s">
        <v>824</v>
      </c>
      <c r="B1117" s="73" t="s">
        <v>794</v>
      </c>
      <c r="C1117" s="73" t="s">
        <v>803</v>
      </c>
      <c r="D1117" s="73" t="s">
        <v>771</v>
      </c>
      <c r="E1117" s="73" t="s">
        <v>30</v>
      </c>
      <c r="F1117" s="76">
        <v>3.1774599999999998E-26</v>
      </c>
      <c r="G1117" s="73">
        <v>1.1295200000000001</v>
      </c>
      <c r="H1117" s="76">
        <v>2.1304900000000001E-20</v>
      </c>
      <c r="I1117" s="73">
        <v>17</v>
      </c>
      <c r="J1117" s="73">
        <v>43924130</v>
      </c>
      <c r="K1117" s="73" t="s">
        <v>772</v>
      </c>
      <c r="L1117" s="73">
        <v>1</v>
      </c>
      <c r="M1117" s="73" t="s">
        <v>181</v>
      </c>
      <c r="N1117" s="73">
        <v>12</v>
      </c>
      <c r="O1117" s="73" t="s">
        <v>172</v>
      </c>
    </row>
    <row r="1118" spans="1:15" x14ac:dyDescent="0.15">
      <c r="A1118" s="73" t="s">
        <v>824</v>
      </c>
      <c r="B1118" s="73" t="s">
        <v>759</v>
      </c>
      <c r="C1118" s="73" t="s">
        <v>774</v>
      </c>
      <c r="D1118" s="73" t="s">
        <v>790</v>
      </c>
      <c r="E1118" s="73" t="s">
        <v>147</v>
      </c>
      <c r="F1118" s="73">
        <v>2.8262938014814699E-2</v>
      </c>
      <c r="G1118" s="73">
        <v>-2.21940442080898</v>
      </c>
      <c r="H1118" s="73">
        <v>4.8151299262692897E-2</v>
      </c>
      <c r="I1118" s="73">
        <v>17</v>
      </c>
      <c r="J1118" s="73">
        <v>43924130</v>
      </c>
      <c r="K1118" s="73" t="s">
        <v>199</v>
      </c>
      <c r="L1118" s="73">
        <v>1</v>
      </c>
      <c r="M1118" s="73" t="s">
        <v>181</v>
      </c>
      <c r="N1118" s="73">
        <v>12</v>
      </c>
      <c r="O1118" s="73" t="s">
        <v>172</v>
      </c>
    </row>
    <row r="1119" spans="1:15" x14ac:dyDescent="0.15">
      <c r="A1119" s="73" t="s">
        <v>824</v>
      </c>
      <c r="B1119" s="73" t="s">
        <v>759</v>
      </c>
      <c r="C1119" s="73" t="s">
        <v>773</v>
      </c>
      <c r="D1119" s="73" t="s">
        <v>780</v>
      </c>
      <c r="E1119" s="73" t="s">
        <v>147</v>
      </c>
      <c r="F1119" s="73">
        <v>1.08062301749216E-3</v>
      </c>
      <c r="G1119" s="73">
        <v>-3.3448131028547099</v>
      </c>
      <c r="H1119" s="73">
        <v>7.2607655025525896E-3</v>
      </c>
      <c r="I1119" s="73">
        <v>17</v>
      </c>
      <c r="J1119" s="73">
        <v>43924130</v>
      </c>
      <c r="K1119" s="73" t="s">
        <v>165</v>
      </c>
      <c r="L1119" s="73">
        <v>1</v>
      </c>
      <c r="M1119" s="73" t="s">
        <v>181</v>
      </c>
      <c r="N1119" s="73">
        <v>12</v>
      </c>
      <c r="O1119" s="73" t="s">
        <v>172</v>
      </c>
    </row>
    <row r="1120" spans="1:15" x14ac:dyDescent="0.15">
      <c r="A1120" s="73" t="s">
        <v>824</v>
      </c>
      <c r="B1120" s="73" t="s">
        <v>763</v>
      </c>
      <c r="C1120" s="73" t="s">
        <v>777</v>
      </c>
      <c r="D1120" s="73" t="s">
        <v>778</v>
      </c>
      <c r="E1120" s="73" t="s">
        <v>30</v>
      </c>
      <c r="F1120" s="73" t="s">
        <v>147</v>
      </c>
      <c r="G1120" s="73">
        <v>1</v>
      </c>
      <c r="H1120" s="73">
        <v>8.9999999999999993E-3</v>
      </c>
      <c r="I1120" s="73">
        <v>17</v>
      </c>
      <c r="J1120" s="73">
        <v>43924130</v>
      </c>
      <c r="K1120" s="73" t="s">
        <v>779</v>
      </c>
      <c r="L1120" s="73">
        <v>1</v>
      </c>
      <c r="M1120" s="73" t="s">
        <v>181</v>
      </c>
      <c r="N1120" s="73">
        <v>12</v>
      </c>
      <c r="O1120" s="73" t="s">
        <v>172</v>
      </c>
    </row>
    <row r="1121" spans="1:15" x14ac:dyDescent="0.15">
      <c r="A1121" s="73" t="s">
        <v>824</v>
      </c>
      <c r="B1121" s="73" t="s">
        <v>794</v>
      </c>
      <c r="C1121" s="73" t="s">
        <v>810</v>
      </c>
      <c r="D1121" s="73" t="s">
        <v>797</v>
      </c>
      <c r="E1121" s="73" t="s">
        <v>30</v>
      </c>
      <c r="F1121" s="76">
        <v>1.7410300000000002E-5</v>
      </c>
      <c r="G1121" s="73">
        <v>0.33738299999999999</v>
      </c>
      <c r="H1121" s="73">
        <v>2.2551799999999999E-3</v>
      </c>
      <c r="I1121" s="73">
        <v>17</v>
      </c>
      <c r="J1121" s="73">
        <v>43924130</v>
      </c>
      <c r="K1121" s="73" t="s">
        <v>798</v>
      </c>
      <c r="L1121" s="73">
        <v>1</v>
      </c>
      <c r="M1121" s="73" t="s">
        <v>181</v>
      </c>
      <c r="N1121" s="73">
        <v>12</v>
      </c>
      <c r="O1121" s="73" t="s">
        <v>172</v>
      </c>
    </row>
    <row r="1122" spans="1:15" x14ac:dyDescent="0.15">
      <c r="A1122" s="73" t="s">
        <v>824</v>
      </c>
      <c r="B1122" s="73" t="s">
        <v>794</v>
      </c>
      <c r="C1122" s="73" t="s">
        <v>802</v>
      </c>
      <c r="D1122" s="73" t="s">
        <v>792</v>
      </c>
      <c r="E1122" s="73" t="s">
        <v>30</v>
      </c>
      <c r="F1122" s="76">
        <v>4.0584200000000002E-18</v>
      </c>
      <c r="G1122" s="73">
        <v>0.42750199999999999</v>
      </c>
      <c r="H1122" s="76">
        <v>7.2331299999999999E-14</v>
      </c>
      <c r="I1122" s="73">
        <v>17</v>
      </c>
      <c r="J1122" s="73">
        <v>43924130</v>
      </c>
      <c r="K1122" s="73" t="s">
        <v>161</v>
      </c>
      <c r="L1122" s="73">
        <v>1</v>
      </c>
      <c r="M1122" s="73" t="s">
        <v>181</v>
      </c>
      <c r="N1122" s="73">
        <v>12</v>
      </c>
      <c r="O1122" s="73" t="s">
        <v>172</v>
      </c>
    </row>
    <row r="1123" spans="1:15" x14ac:dyDescent="0.15">
      <c r="A1123" s="73" t="s">
        <v>824</v>
      </c>
      <c r="B1123" s="73" t="s">
        <v>759</v>
      </c>
      <c r="C1123" s="73" t="s">
        <v>775</v>
      </c>
      <c r="D1123" s="73" t="s">
        <v>787</v>
      </c>
      <c r="E1123" s="73" t="s">
        <v>147</v>
      </c>
      <c r="F1123" s="76">
        <v>8.2087546590654308E-6</v>
      </c>
      <c r="G1123" s="73">
        <v>-4.6667524961419602</v>
      </c>
      <c r="H1123" s="73">
        <v>1.5220520956071699E-4</v>
      </c>
      <c r="I1123" s="73">
        <v>17</v>
      </c>
      <c r="J1123" s="73">
        <v>43924130</v>
      </c>
      <c r="K1123" s="73" t="s">
        <v>187</v>
      </c>
      <c r="L1123" s="73">
        <v>1</v>
      </c>
      <c r="M1123" s="73" t="s">
        <v>181</v>
      </c>
      <c r="N1123" s="73">
        <v>12</v>
      </c>
      <c r="O1123" s="73" t="s">
        <v>172</v>
      </c>
    </row>
    <row r="1124" spans="1:15" x14ac:dyDescent="0.15">
      <c r="A1124" s="73" t="s">
        <v>824</v>
      </c>
      <c r="B1124" s="73" t="s">
        <v>794</v>
      </c>
      <c r="C1124" s="73" t="s">
        <v>801</v>
      </c>
      <c r="D1124" s="73" t="s">
        <v>771</v>
      </c>
      <c r="E1124" s="73" t="s">
        <v>30</v>
      </c>
      <c r="F1124" s="76">
        <v>3.7547100000000001E-10</v>
      </c>
      <c r="G1124" s="73">
        <v>0.68339899999999998</v>
      </c>
      <c r="H1124" s="76">
        <v>5.4461999999999996E-7</v>
      </c>
      <c r="I1124" s="73">
        <v>17</v>
      </c>
      <c r="J1124" s="73">
        <v>43924130</v>
      </c>
      <c r="K1124" s="73" t="s">
        <v>772</v>
      </c>
      <c r="L1124" s="73">
        <v>1</v>
      </c>
      <c r="M1124" s="73" t="s">
        <v>181</v>
      </c>
      <c r="N1124" s="73">
        <v>12</v>
      </c>
      <c r="O1124" s="73" t="s">
        <v>172</v>
      </c>
    </row>
    <row r="1125" spans="1:15" x14ac:dyDescent="0.15">
      <c r="A1125" s="73" t="s">
        <v>824</v>
      </c>
      <c r="B1125" s="73" t="s">
        <v>759</v>
      </c>
      <c r="C1125" s="73" t="s">
        <v>774</v>
      </c>
      <c r="D1125" s="73" t="s">
        <v>761</v>
      </c>
      <c r="E1125" s="73" t="s">
        <v>147</v>
      </c>
      <c r="F1125" s="76">
        <v>4.1874330629857899E-12</v>
      </c>
      <c r="G1125" s="73">
        <v>7.6709144613436502</v>
      </c>
      <c r="H1125" s="76">
        <v>1.17569830145622E-11</v>
      </c>
      <c r="I1125" s="73">
        <v>17</v>
      </c>
      <c r="J1125" s="73">
        <v>43924130</v>
      </c>
      <c r="K1125" s="73" t="s">
        <v>762</v>
      </c>
      <c r="L1125" s="73">
        <v>1</v>
      </c>
      <c r="M1125" s="73" t="s">
        <v>181</v>
      </c>
      <c r="N1125" s="73">
        <v>12</v>
      </c>
      <c r="O1125" s="73" t="s">
        <v>172</v>
      </c>
    </row>
    <row r="1126" spans="1:15" x14ac:dyDescent="0.15">
      <c r="A1126" s="73" t="s">
        <v>824</v>
      </c>
      <c r="B1126" s="73" t="s">
        <v>759</v>
      </c>
      <c r="C1126" s="73" t="s">
        <v>768</v>
      </c>
      <c r="D1126" s="73" t="s">
        <v>765</v>
      </c>
      <c r="E1126" s="73" t="s">
        <v>147</v>
      </c>
      <c r="F1126" s="73">
        <v>6.2272942238005098E-3</v>
      </c>
      <c r="G1126" s="73">
        <v>-2.7847211948445101</v>
      </c>
      <c r="H1126" s="73">
        <v>1.3170371430266401E-2</v>
      </c>
      <c r="I1126" s="73">
        <v>17</v>
      </c>
      <c r="J1126" s="73">
        <v>43924130</v>
      </c>
      <c r="K1126" s="73" t="s">
        <v>766</v>
      </c>
      <c r="L1126" s="73">
        <v>1</v>
      </c>
      <c r="M1126" s="73" t="s">
        <v>181</v>
      </c>
      <c r="N1126" s="73">
        <v>12</v>
      </c>
      <c r="O1126" s="73" t="s">
        <v>172</v>
      </c>
    </row>
    <row r="1127" spans="1:15" x14ac:dyDescent="0.15">
      <c r="A1127" s="73" t="s">
        <v>824</v>
      </c>
      <c r="B1127" s="73" t="s">
        <v>794</v>
      </c>
      <c r="C1127" s="73" t="s">
        <v>796</v>
      </c>
      <c r="D1127" s="73" t="s">
        <v>761</v>
      </c>
      <c r="E1127" s="73" t="s">
        <v>30</v>
      </c>
      <c r="F1127" s="76">
        <v>1.15821E-29</v>
      </c>
      <c r="G1127" s="73">
        <v>1.2255199999999999</v>
      </c>
      <c r="H1127" s="76">
        <v>2.2059899999999999E-23</v>
      </c>
      <c r="I1127" s="73">
        <v>17</v>
      </c>
      <c r="J1127" s="73">
        <v>43924130</v>
      </c>
      <c r="K1127" s="73" t="s">
        <v>762</v>
      </c>
      <c r="L1127" s="73">
        <v>1</v>
      </c>
      <c r="M1127" s="73" t="s">
        <v>181</v>
      </c>
      <c r="N1127" s="73">
        <v>12</v>
      </c>
      <c r="O1127" s="73" t="s">
        <v>172</v>
      </c>
    </row>
    <row r="1128" spans="1:15" x14ac:dyDescent="0.15">
      <c r="A1128" s="73" t="s">
        <v>824</v>
      </c>
      <c r="B1128" s="73" t="s">
        <v>759</v>
      </c>
      <c r="C1128" s="73" t="s">
        <v>769</v>
      </c>
      <c r="D1128" s="73" t="s">
        <v>765</v>
      </c>
      <c r="E1128" s="73" t="s">
        <v>147</v>
      </c>
      <c r="F1128" s="76">
        <v>4.6514790949888302E-13</v>
      </c>
      <c r="G1128" s="73">
        <v>8.0675101405493503</v>
      </c>
      <c r="H1128" s="76">
        <v>1.2519737590318499E-12</v>
      </c>
      <c r="I1128" s="73">
        <v>17</v>
      </c>
      <c r="J1128" s="73">
        <v>43924130</v>
      </c>
      <c r="K1128" s="73" t="s">
        <v>766</v>
      </c>
      <c r="L1128" s="73">
        <v>1</v>
      </c>
      <c r="M1128" s="73" t="s">
        <v>181</v>
      </c>
      <c r="N1128" s="73">
        <v>12</v>
      </c>
      <c r="O1128" s="73" t="s">
        <v>172</v>
      </c>
    </row>
    <row r="1129" spans="1:15" x14ac:dyDescent="0.15">
      <c r="A1129" s="73" t="s">
        <v>824</v>
      </c>
      <c r="B1129" s="73" t="s">
        <v>794</v>
      </c>
      <c r="C1129" s="73" t="s">
        <v>805</v>
      </c>
      <c r="D1129" s="73" t="s">
        <v>797</v>
      </c>
      <c r="E1129" s="73" t="s">
        <v>30</v>
      </c>
      <c r="F1129" s="76">
        <v>9.20647E-14</v>
      </c>
      <c r="G1129" s="73">
        <v>0.44066699999999998</v>
      </c>
      <c r="H1129" s="76">
        <v>5.2486399999999997E-12</v>
      </c>
      <c r="I1129" s="73">
        <v>17</v>
      </c>
      <c r="J1129" s="73">
        <v>43924130</v>
      </c>
      <c r="K1129" s="73" t="s">
        <v>798</v>
      </c>
      <c r="L1129" s="73">
        <v>1</v>
      </c>
      <c r="M1129" s="73" t="s">
        <v>181</v>
      </c>
      <c r="N1129" s="73">
        <v>12</v>
      </c>
      <c r="O1129" s="73" t="s">
        <v>172</v>
      </c>
    </row>
    <row r="1130" spans="1:15" x14ac:dyDescent="0.15">
      <c r="A1130" s="73" t="s">
        <v>824</v>
      </c>
      <c r="B1130" s="73" t="s">
        <v>763</v>
      </c>
      <c r="C1130" s="73" t="s">
        <v>786</v>
      </c>
      <c r="D1130" s="73" t="s">
        <v>783</v>
      </c>
      <c r="E1130" s="73" t="s">
        <v>30</v>
      </c>
      <c r="F1130" s="73" t="s">
        <v>147</v>
      </c>
      <c r="G1130" s="73">
        <v>1</v>
      </c>
      <c r="H1130" s="73">
        <v>8.9999999999999993E-3</v>
      </c>
      <c r="I1130" s="73">
        <v>17</v>
      </c>
      <c r="J1130" s="73">
        <v>43924130</v>
      </c>
      <c r="K1130" s="73" t="s">
        <v>249</v>
      </c>
      <c r="L1130" s="73">
        <v>1</v>
      </c>
      <c r="M1130" s="73" t="s">
        <v>181</v>
      </c>
      <c r="N1130" s="73">
        <v>12</v>
      </c>
      <c r="O1130" s="73" t="s">
        <v>172</v>
      </c>
    </row>
    <row r="1131" spans="1:15" x14ac:dyDescent="0.15">
      <c r="A1131" s="73" t="s">
        <v>824</v>
      </c>
      <c r="B1131" s="73" t="s">
        <v>759</v>
      </c>
      <c r="C1131" s="73" t="s">
        <v>782</v>
      </c>
      <c r="D1131" s="73" t="s">
        <v>761</v>
      </c>
      <c r="E1131" s="73" t="s">
        <v>147</v>
      </c>
      <c r="F1131" s="73">
        <v>1.5166035696165999E-2</v>
      </c>
      <c r="G1131" s="73">
        <v>-2.4631767735925698</v>
      </c>
      <c r="H1131" s="73">
        <v>3.3424948498396799E-2</v>
      </c>
      <c r="I1131" s="73">
        <v>17</v>
      </c>
      <c r="J1131" s="73">
        <v>43924130</v>
      </c>
      <c r="K1131" s="73" t="s">
        <v>762</v>
      </c>
      <c r="L1131" s="73">
        <v>1</v>
      </c>
      <c r="M1131" s="73" t="s">
        <v>181</v>
      </c>
      <c r="N1131" s="73">
        <v>12</v>
      </c>
      <c r="O1131" s="73" t="s">
        <v>172</v>
      </c>
    </row>
    <row r="1132" spans="1:15" x14ac:dyDescent="0.15">
      <c r="A1132" s="73" t="s">
        <v>824</v>
      </c>
      <c r="B1132" s="73" t="s">
        <v>759</v>
      </c>
      <c r="C1132" s="73" t="s">
        <v>760</v>
      </c>
      <c r="D1132" s="73" t="s">
        <v>780</v>
      </c>
      <c r="E1132" s="73" t="s">
        <v>147</v>
      </c>
      <c r="F1132" s="76">
        <v>1.43777353847513E-6</v>
      </c>
      <c r="G1132" s="73">
        <v>-5.0808796240111196</v>
      </c>
      <c r="H1132" s="76">
        <v>1.3526027090552301E-5</v>
      </c>
      <c r="I1132" s="73">
        <v>17</v>
      </c>
      <c r="J1132" s="73">
        <v>43924130</v>
      </c>
      <c r="K1132" s="73" t="s">
        <v>165</v>
      </c>
      <c r="L1132" s="73">
        <v>1</v>
      </c>
      <c r="M1132" s="73" t="s">
        <v>181</v>
      </c>
      <c r="N1132" s="73">
        <v>12</v>
      </c>
      <c r="O1132" s="73" t="s">
        <v>172</v>
      </c>
    </row>
    <row r="1133" spans="1:15" x14ac:dyDescent="0.15">
      <c r="A1133" s="73" t="s">
        <v>824</v>
      </c>
      <c r="B1133" s="73" t="s">
        <v>763</v>
      </c>
      <c r="C1133" s="73" t="s">
        <v>770</v>
      </c>
      <c r="D1133" s="73" t="s">
        <v>765</v>
      </c>
      <c r="E1133" s="73" t="s">
        <v>30</v>
      </c>
      <c r="F1133" s="73" t="s">
        <v>147</v>
      </c>
      <c r="G1133" s="73">
        <v>1</v>
      </c>
      <c r="H1133" s="73">
        <v>8.9999999999999993E-3</v>
      </c>
      <c r="I1133" s="73">
        <v>17</v>
      </c>
      <c r="J1133" s="73">
        <v>43924130</v>
      </c>
      <c r="K1133" s="73" t="s">
        <v>766</v>
      </c>
      <c r="L1133" s="73">
        <v>1</v>
      </c>
      <c r="M1133" s="73" t="s">
        <v>181</v>
      </c>
      <c r="N1133" s="73">
        <v>12</v>
      </c>
      <c r="O1133" s="73" t="s">
        <v>172</v>
      </c>
    </row>
    <row r="1134" spans="1:15" x14ac:dyDescent="0.15">
      <c r="A1134" s="73" t="s">
        <v>824</v>
      </c>
      <c r="B1134" s="73" t="s">
        <v>794</v>
      </c>
      <c r="C1134" s="73" t="s">
        <v>807</v>
      </c>
      <c r="D1134" s="73" t="s">
        <v>778</v>
      </c>
      <c r="E1134" s="73" t="s">
        <v>30</v>
      </c>
      <c r="F1134" s="76">
        <v>7.1935400000000004E-10</v>
      </c>
      <c r="G1134" s="73">
        <v>0.90800499999999995</v>
      </c>
      <c r="H1134" s="76">
        <v>1.09702E-10</v>
      </c>
      <c r="I1134" s="73">
        <v>17</v>
      </c>
      <c r="J1134" s="73">
        <v>43924130</v>
      </c>
      <c r="K1134" s="73" t="s">
        <v>779</v>
      </c>
      <c r="L1134" s="73">
        <v>1</v>
      </c>
      <c r="M1134" s="73" t="s">
        <v>181</v>
      </c>
      <c r="N1134" s="73">
        <v>12</v>
      </c>
      <c r="O1134" s="73" t="s">
        <v>172</v>
      </c>
    </row>
    <row r="1135" spans="1:15" x14ac:dyDescent="0.15">
      <c r="A1135" s="73" t="s">
        <v>824</v>
      </c>
      <c r="B1135" s="73" t="s">
        <v>763</v>
      </c>
      <c r="C1135" s="73" t="s">
        <v>786</v>
      </c>
      <c r="D1135" s="73" t="s">
        <v>780</v>
      </c>
      <c r="E1135" s="73" t="s">
        <v>30</v>
      </c>
      <c r="F1135" s="73" t="s">
        <v>147</v>
      </c>
      <c r="G1135" s="73">
        <v>1</v>
      </c>
      <c r="H1135" s="73">
        <v>8.9999999999999993E-3</v>
      </c>
      <c r="I1135" s="73">
        <v>17</v>
      </c>
      <c r="J1135" s="73">
        <v>43924130</v>
      </c>
      <c r="K1135" s="73" t="s">
        <v>165</v>
      </c>
      <c r="L1135" s="73">
        <v>1</v>
      </c>
      <c r="M1135" s="73" t="s">
        <v>181</v>
      </c>
      <c r="N1135" s="73">
        <v>12</v>
      </c>
      <c r="O1135" s="73" t="s">
        <v>172</v>
      </c>
    </row>
    <row r="1136" spans="1:15" x14ac:dyDescent="0.15">
      <c r="A1136" s="73" t="s">
        <v>824</v>
      </c>
      <c r="B1136" s="73" t="s">
        <v>794</v>
      </c>
      <c r="C1136" s="73" t="s">
        <v>805</v>
      </c>
      <c r="D1136" s="73" t="s">
        <v>778</v>
      </c>
      <c r="E1136" s="73" t="s">
        <v>30</v>
      </c>
      <c r="F1136" s="76">
        <v>1.0901800000000001E-13</v>
      </c>
      <c r="G1136" s="73">
        <v>0.78207400000000005</v>
      </c>
      <c r="H1136" s="76">
        <v>4.8668999999999999E-42</v>
      </c>
      <c r="I1136" s="73">
        <v>17</v>
      </c>
      <c r="J1136" s="73">
        <v>43924130</v>
      </c>
      <c r="K1136" s="73" t="s">
        <v>779</v>
      </c>
      <c r="L1136" s="73">
        <v>1</v>
      </c>
      <c r="M1136" s="73" t="s">
        <v>181</v>
      </c>
      <c r="N1136" s="73">
        <v>12</v>
      </c>
      <c r="O1136" s="73" t="s">
        <v>172</v>
      </c>
    </row>
    <row r="1137" spans="1:15" x14ac:dyDescent="0.15">
      <c r="A1137" s="73" t="s">
        <v>824</v>
      </c>
      <c r="B1137" s="73" t="s">
        <v>759</v>
      </c>
      <c r="C1137" s="73" t="s">
        <v>784</v>
      </c>
      <c r="D1137" s="73" t="s">
        <v>761</v>
      </c>
      <c r="E1137" s="73" t="s">
        <v>147</v>
      </c>
      <c r="F1137" s="76">
        <v>4.1874330629857899E-12</v>
      </c>
      <c r="G1137" s="73">
        <v>7.6709144613436502</v>
      </c>
      <c r="H1137" s="76">
        <v>1.17569830145622E-11</v>
      </c>
      <c r="I1137" s="73">
        <v>17</v>
      </c>
      <c r="J1137" s="73">
        <v>43924130</v>
      </c>
      <c r="K1137" s="73" t="s">
        <v>762</v>
      </c>
      <c r="L1137" s="73">
        <v>1</v>
      </c>
      <c r="M1137" s="73" t="s">
        <v>181</v>
      </c>
      <c r="N1137" s="73">
        <v>12</v>
      </c>
      <c r="O1137" s="73" t="s">
        <v>172</v>
      </c>
    </row>
    <row r="1138" spans="1:15" x14ac:dyDescent="0.15">
      <c r="A1138" s="73" t="s">
        <v>824</v>
      </c>
      <c r="B1138" s="73" t="s">
        <v>759</v>
      </c>
      <c r="C1138" s="73" t="s">
        <v>784</v>
      </c>
      <c r="D1138" s="73" t="s">
        <v>765</v>
      </c>
      <c r="E1138" s="73" t="s">
        <v>147</v>
      </c>
      <c r="F1138" s="76">
        <v>4.1874330629857899E-12</v>
      </c>
      <c r="G1138" s="73">
        <v>7.6709144613436502</v>
      </c>
      <c r="H1138" s="76">
        <v>1.17569830145622E-11</v>
      </c>
      <c r="I1138" s="73">
        <v>17</v>
      </c>
      <c r="J1138" s="73">
        <v>43924130</v>
      </c>
      <c r="K1138" s="73" t="s">
        <v>766</v>
      </c>
      <c r="L1138" s="73">
        <v>1</v>
      </c>
      <c r="M1138" s="73" t="s">
        <v>181</v>
      </c>
      <c r="N1138" s="73">
        <v>12</v>
      </c>
      <c r="O1138" s="73" t="s">
        <v>172</v>
      </c>
    </row>
    <row r="1139" spans="1:15" x14ac:dyDescent="0.15">
      <c r="A1139" s="73" t="s">
        <v>824</v>
      </c>
      <c r="B1139" s="73" t="s">
        <v>759</v>
      </c>
      <c r="C1139" s="73" t="s">
        <v>784</v>
      </c>
      <c r="D1139" s="73" t="s">
        <v>790</v>
      </c>
      <c r="E1139" s="73" t="s">
        <v>147</v>
      </c>
      <c r="F1139" s="73">
        <v>2.8262938014814699E-2</v>
      </c>
      <c r="G1139" s="73">
        <v>-2.21940442080898</v>
      </c>
      <c r="H1139" s="73">
        <v>4.8151299262692897E-2</v>
      </c>
      <c r="I1139" s="73">
        <v>17</v>
      </c>
      <c r="J1139" s="73">
        <v>43924130</v>
      </c>
      <c r="K1139" s="73" t="s">
        <v>199</v>
      </c>
      <c r="L1139" s="73">
        <v>1</v>
      </c>
      <c r="M1139" s="73" t="s">
        <v>181</v>
      </c>
      <c r="N1139" s="73">
        <v>12</v>
      </c>
      <c r="O1139" s="73" t="s">
        <v>172</v>
      </c>
    </row>
    <row r="1140" spans="1:15" x14ac:dyDescent="0.15">
      <c r="A1140" s="73" t="s">
        <v>824</v>
      </c>
      <c r="B1140" s="73" t="s">
        <v>759</v>
      </c>
      <c r="C1140" s="73" t="s">
        <v>782</v>
      </c>
      <c r="D1140" s="73" t="s">
        <v>765</v>
      </c>
      <c r="E1140" s="73" t="s">
        <v>147</v>
      </c>
      <c r="F1140" s="76">
        <v>8.4430389699737505E-13</v>
      </c>
      <c r="G1140" s="73">
        <v>7.99319246803719</v>
      </c>
      <c r="H1140" s="76">
        <v>2.2033051450057701E-12</v>
      </c>
      <c r="I1140" s="73">
        <v>17</v>
      </c>
      <c r="J1140" s="73">
        <v>43924130</v>
      </c>
      <c r="K1140" s="73" t="s">
        <v>766</v>
      </c>
      <c r="L1140" s="73">
        <v>1</v>
      </c>
      <c r="M1140" s="73" t="s">
        <v>181</v>
      </c>
      <c r="N1140" s="73">
        <v>12</v>
      </c>
      <c r="O1140" s="73" t="s">
        <v>172</v>
      </c>
    </row>
    <row r="1141" spans="1:15" x14ac:dyDescent="0.15">
      <c r="A1141" s="73" t="s">
        <v>824</v>
      </c>
      <c r="B1141" s="73" t="s">
        <v>763</v>
      </c>
      <c r="C1141" s="73" t="s">
        <v>777</v>
      </c>
      <c r="D1141" s="73" t="s">
        <v>783</v>
      </c>
      <c r="E1141" s="73" t="s">
        <v>30</v>
      </c>
      <c r="F1141" s="73" t="s">
        <v>147</v>
      </c>
      <c r="G1141" s="73">
        <v>1</v>
      </c>
      <c r="H1141" s="73">
        <v>8.9999999999999993E-3</v>
      </c>
      <c r="I1141" s="73">
        <v>17</v>
      </c>
      <c r="J1141" s="73">
        <v>43924130</v>
      </c>
      <c r="K1141" s="73" t="s">
        <v>249</v>
      </c>
      <c r="L1141" s="73">
        <v>1</v>
      </c>
      <c r="M1141" s="73" t="s">
        <v>181</v>
      </c>
      <c r="N1141" s="73">
        <v>12</v>
      </c>
      <c r="O1141" s="73" t="s">
        <v>172</v>
      </c>
    </row>
    <row r="1142" spans="1:15" x14ac:dyDescent="0.15">
      <c r="A1142" s="73" t="s">
        <v>824</v>
      </c>
      <c r="B1142" s="73" t="s">
        <v>763</v>
      </c>
      <c r="C1142" s="73" t="s">
        <v>786</v>
      </c>
      <c r="D1142" s="73" t="s">
        <v>761</v>
      </c>
      <c r="E1142" s="73" t="s">
        <v>30</v>
      </c>
      <c r="F1142" s="73" t="s">
        <v>147</v>
      </c>
      <c r="G1142" s="73">
        <v>1</v>
      </c>
      <c r="H1142" s="73">
        <v>8.9999999999999993E-3</v>
      </c>
      <c r="I1142" s="73">
        <v>17</v>
      </c>
      <c r="J1142" s="73">
        <v>43924130</v>
      </c>
      <c r="K1142" s="73" t="s">
        <v>762</v>
      </c>
      <c r="L1142" s="73">
        <v>1</v>
      </c>
      <c r="M1142" s="73" t="s">
        <v>181</v>
      </c>
      <c r="N1142" s="73">
        <v>12</v>
      </c>
      <c r="O1142" s="73" t="s">
        <v>172</v>
      </c>
    </row>
    <row r="1143" spans="1:15" x14ac:dyDescent="0.15">
      <c r="A1143" s="73" t="s">
        <v>824</v>
      </c>
      <c r="B1143" s="73" t="s">
        <v>794</v>
      </c>
      <c r="C1143" s="73" t="s">
        <v>795</v>
      </c>
      <c r="D1143" s="73" t="s">
        <v>761</v>
      </c>
      <c r="E1143" s="73" t="s">
        <v>30</v>
      </c>
      <c r="F1143" s="76">
        <v>1.4053099999999999E-51</v>
      </c>
      <c r="G1143" s="73">
        <v>1.18601</v>
      </c>
      <c r="H1143" s="76">
        <v>7.9119000000000003E-44</v>
      </c>
      <c r="I1143" s="73">
        <v>17</v>
      </c>
      <c r="J1143" s="73">
        <v>43924130</v>
      </c>
      <c r="K1143" s="73" t="s">
        <v>762</v>
      </c>
      <c r="L1143" s="73">
        <v>1</v>
      </c>
      <c r="M1143" s="73" t="s">
        <v>181</v>
      </c>
      <c r="N1143" s="73">
        <v>12</v>
      </c>
      <c r="O1143" s="73" t="s">
        <v>172</v>
      </c>
    </row>
    <row r="1144" spans="1:15" x14ac:dyDescent="0.15">
      <c r="A1144" s="73" t="s">
        <v>824</v>
      </c>
      <c r="B1144" s="73" t="s">
        <v>794</v>
      </c>
      <c r="C1144" s="73" t="s">
        <v>804</v>
      </c>
      <c r="D1144" s="73" t="s">
        <v>778</v>
      </c>
      <c r="E1144" s="73" t="s">
        <v>30</v>
      </c>
      <c r="F1144" s="76">
        <v>2.0004999999999999E-8</v>
      </c>
      <c r="G1144" s="73">
        <v>0.91418600000000005</v>
      </c>
      <c r="H1144" s="76">
        <v>1.2136999999999999E-10</v>
      </c>
      <c r="I1144" s="73">
        <v>17</v>
      </c>
      <c r="J1144" s="73">
        <v>43924130</v>
      </c>
      <c r="K1144" s="73" t="s">
        <v>779</v>
      </c>
      <c r="L1144" s="73">
        <v>1</v>
      </c>
      <c r="M1144" s="73" t="s">
        <v>181</v>
      </c>
      <c r="N1144" s="73">
        <v>12</v>
      </c>
      <c r="O1144" s="73" t="s">
        <v>172</v>
      </c>
    </row>
    <row r="1145" spans="1:15" x14ac:dyDescent="0.15">
      <c r="A1145" s="73" t="s">
        <v>824</v>
      </c>
      <c r="B1145" s="73" t="s">
        <v>794</v>
      </c>
      <c r="C1145" s="73" t="s">
        <v>795</v>
      </c>
      <c r="D1145" s="73" t="s">
        <v>808</v>
      </c>
      <c r="E1145" s="73" t="s">
        <v>30</v>
      </c>
      <c r="F1145" s="76">
        <v>1.5549199999999999E-22</v>
      </c>
      <c r="G1145" s="73">
        <v>-0.70359499999999997</v>
      </c>
      <c r="H1145" s="76">
        <v>7.8925700000000001E-19</v>
      </c>
      <c r="I1145" s="73">
        <v>17</v>
      </c>
      <c r="J1145" s="73">
        <v>43924130</v>
      </c>
      <c r="K1145" s="73" t="s">
        <v>809</v>
      </c>
      <c r="L1145" s="73">
        <v>1</v>
      </c>
      <c r="M1145" s="73" t="s">
        <v>181</v>
      </c>
      <c r="N1145" s="73">
        <v>12</v>
      </c>
      <c r="O1145" s="73" t="s">
        <v>172</v>
      </c>
    </row>
    <row r="1146" spans="1:15" x14ac:dyDescent="0.15">
      <c r="A1146" s="73" t="s">
        <v>824</v>
      </c>
      <c r="B1146" s="73" t="s">
        <v>763</v>
      </c>
      <c r="C1146" s="73" t="s">
        <v>777</v>
      </c>
      <c r="D1146" s="73" t="s">
        <v>783</v>
      </c>
      <c r="E1146" s="73" t="s">
        <v>30</v>
      </c>
      <c r="F1146" s="73" t="s">
        <v>147</v>
      </c>
      <c r="G1146" s="73">
        <v>1</v>
      </c>
      <c r="H1146" s="73">
        <v>8.9999999999999993E-3</v>
      </c>
      <c r="I1146" s="73">
        <v>17</v>
      </c>
      <c r="J1146" s="73">
        <v>43924130</v>
      </c>
      <c r="K1146" s="73" t="s">
        <v>249</v>
      </c>
      <c r="L1146" s="73">
        <v>1</v>
      </c>
      <c r="M1146" s="73" t="s">
        <v>181</v>
      </c>
      <c r="N1146" s="73">
        <v>12</v>
      </c>
      <c r="O1146" s="73" t="s">
        <v>172</v>
      </c>
    </row>
    <row r="1147" spans="1:15" x14ac:dyDescent="0.15">
      <c r="A1147" s="73" t="s">
        <v>824</v>
      </c>
      <c r="B1147" s="73" t="s">
        <v>794</v>
      </c>
      <c r="C1147" s="73" t="s">
        <v>817</v>
      </c>
      <c r="D1147" s="73" t="s">
        <v>771</v>
      </c>
      <c r="E1147" s="73" t="s">
        <v>30</v>
      </c>
      <c r="F1147" s="76">
        <v>7.9387799999999997E-21</v>
      </c>
      <c r="G1147" s="73">
        <v>1.0354000000000001</v>
      </c>
      <c r="H1147" s="76">
        <v>2.1721199999999999E-16</v>
      </c>
      <c r="I1147" s="73">
        <v>17</v>
      </c>
      <c r="J1147" s="73">
        <v>43924130</v>
      </c>
      <c r="K1147" s="73" t="s">
        <v>772</v>
      </c>
      <c r="L1147" s="73">
        <v>1</v>
      </c>
      <c r="M1147" s="73" t="s">
        <v>181</v>
      </c>
      <c r="N1147" s="73">
        <v>12</v>
      </c>
      <c r="O1147" s="73" t="s">
        <v>172</v>
      </c>
    </row>
    <row r="1148" spans="1:15" x14ac:dyDescent="0.15">
      <c r="A1148" s="73" t="s">
        <v>824</v>
      </c>
      <c r="B1148" s="73" t="s">
        <v>794</v>
      </c>
      <c r="C1148" s="73" t="s">
        <v>804</v>
      </c>
      <c r="D1148" s="73" t="s">
        <v>761</v>
      </c>
      <c r="E1148" s="73" t="s">
        <v>30</v>
      </c>
      <c r="F1148" s="76">
        <v>2.5239900000000001E-20</v>
      </c>
      <c r="G1148" s="73">
        <v>1.24082</v>
      </c>
      <c r="H1148" s="76">
        <v>3.09413E-15</v>
      </c>
      <c r="I1148" s="73">
        <v>17</v>
      </c>
      <c r="J1148" s="73">
        <v>43924130</v>
      </c>
      <c r="K1148" s="73" t="s">
        <v>762</v>
      </c>
      <c r="L1148" s="73">
        <v>1</v>
      </c>
      <c r="M1148" s="73" t="s">
        <v>181</v>
      </c>
      <c r="N1148" s="73">
        <v>12</v>
      </c>
      <c r="O1148" s="73" t="s">
        <v>172</v>
      </c>
    </row>
    <row r="1149" spans="1:15" x14ac:dyDescent="0.15">
      <c r="A1149" s="73" t="s">
        <v>824</v>
      </c>
      <c r="B1149" s="73" t="s">
        <v>759</v>
      </c>
      <c r="C1149" s="73" t="s">
        <v>781</v>
      </c>
      <c r="D1149" s="73" t="s">
        <v>765</v>
      </c>
      <c r="E1149" s="73" t="s">
        <v>147</v>
      </c>
      <c r="F1149" s="76">
        <v>9.28444135284638E-8</v>
      </c>
      <c r="G1149" s="73">
        <v>5.66670070267869</v>
      </c>
      <c r="H1149" s="76">
        <v>2.50842060975799E-7</v>
      </c>
      <c r="I1149" s="73">
        <v>17</v>
      </c>
      <c r="J1149" s="73">
        <v>43924130</v>
      </c>
      <c r="K1149" s="73" t="s">
        <v>766</v>
      </c>
      <c r="L1149" s="73">
        <v>1</v>
      </c>
      <c r="M1149" s="73" t="s">
        <v>181</v>
      </c>
      <c r="N1149" s="73">
        <v>12</v>
      </c>
      <c r="O1149" s="73" t="s">
        <v>172</v>
      </c>
    </row>
    <row r="1150" spans="1:15" x14ac:dyDescent="0.15">
      <c r="A1150" s="73" t="s">
        <v>824</v>
      </c>
      <c r="B1150" s="73" t="s">
        <v>759</v>
      </c>
      <c r="C1150" s="73" t="s">
        <v>760</v>
      </c>
      <c r="D1150" s="73" t="s">
        <v>761</v>
      </c>
      <c r="E1150" s="73" t="s">
        <v>147</v>
      </c>
      <c r="F1150" s="73">
        <v>1.3721105097637899E-3</v>
      </c>
      <c r="G1150" s="73">
        <v>-3.2790522943847198</v>
      </c>
      <c r="H1150" s="73">
        <v>3.27020888786481E-3</v>
      </c>
      <c r="I1150" s="73">
        <v>17</v>
      </c>
      <c r="J1150" s="73">
        <v>43924130</v>
      </c>
      <c r="K1150" s="73" t="s">
        <v>762</v>
      </c>
      <c r="L1150" s="73">
        <v>1</v>
      </c>
      <c r="M1150" s="73" t="s">
        <v>181</v>
      </c>
      <c r="N1150" s="73">
        <v>12</v>
      </c>
      <c r="O1150" s="73" t="s">
        <v>172</v>
      </c>
    </row>
    <row r="1151" spans="1:15" x14ac:dyDescent="0.15">
      <c r="A1151" s="73" t="s">
        <v>824</v>
      </c>
      <c r="B1151" s="73" t="s">
        <v>759</v>
      </c>
      <c r="C1151" s="73" t="s">
        <v>768</v>
      </c>
      <c r="D1151" s="73" t="s">
        <v>761</v>
      </c>
      <c r="E1151" s="73" t="s">
        <v>147</v>
      </c>
      <c r="F1151" s="76">
        <v>1.18300306632928E-12</v>
      </c>
      <c r="G1151" s="73">
        <v>7.94478552443627</v>
      </c>
      <c r="H1151" s="76">
        <v>3.3572794512955899E-12</v>
      </c>
      <c r="I1151" s="73">
        <v>17</v>
      </c>
      <c r="J1151" s="73">
        <v>43924130</v>
      </c>
      <c r="K1151" s="73" t="s">
        <v>762</v>
      </c>
      <c r="L1151" s="73">
        <v>1</v>
      </c>
      <c r="M1151" s="73" t="s">
        <v>181</v>
      </c>
      <c r="N1151" s="73">
        <v>12</v>
      </c>
      <c r="O1151" s="73" t="s">
        <v>172</v>
      </c>
    </row>
    <row r="1152" spans="1:15" x14ac:dyDescent="0.15">
      <c r="A1152" s="73" t="s">
        <v>824</v>
      </c>
      <c r="B1152" s="73" t="s">
        <v>763</v>
      </c>
      <c r="C1152" s="73" t="s">
        <v>786</v>
      </c>
      <c r="D1152" s="73" t="s">
        <v>778</v>
      </c>
      <c r="E1152" s="73" t="s">
        <v>30</v>
      </c>
      <c r="F1152" s="73" t="s">
        <v>147</v>
      </c>
      <c r="G1152" s="73">
        <v>1</v>
      </c>
      <c r="H1152" s="73">
        <v>8.9999999999999993E-3</v>
      </c>
      <c r="I1152" s="73">
        <v>17</v>
      </c>
      <c r="J1152" s="73">
        <v>43924130</v>
      </c>
      <c r="K1152" s="73" t="s">
        <v>779</v>
      </c>
      <c r="L1152" s="73">
        <v>1</v>
      </c>
      <c r="M1152" s="73" t="s">
        <v>181</v>
      </c>
      <c r="N1152" s="73">
        <v>12</v>
      </c>
      <c r="O1152" s="73" t="s">
        <v>172</v>
      </c>
    </row>
    <row r="1153" spans="1:15" x14ac:dyDescent="0.15">
      <c r="A1153" s="73" t="s">
        <v>824</v>
      </c>
      <c r="B1153" s="73" t="s">
        <v>794</v>
      </c>
      <c r="C1153" s="73" t="s">
        <v>799</v>
      </c>
      <c r="D1153" s="73" t="s">
        <v>797</v>
      </c>
      <c r="E1153" s="73" t="s">
        <v>30</v>
      </c>
      <c r="F1153" s="76">
        <v>1.3346599999999999E-27</v>
      </c>
      <c r="G1153" s="73">
        <v>-0.839202</v>
      </c>
      <c r="H1153" s="76">
        <v>4.68594E-23</v>
      </c>
      <c r="I1153" s="73">
        <v>17</v>
      </c>
      <c r="J1153" s="73">
        <v>43924130</v>
      </c>
      <c r="K1153" s="73" t="s">
        <v>798</v>
      </c>
      <c r="L1153" s="73">
        <v>1</v>
      </c>
      <c r="M1153" s="73" t="s">
        <v>181</v>
      </c>
      <c r="N1153" s="73">
        <v>12</v>
      </c>
      <c r="O1153" s="73" t="s">
        <v>172</v>
      </c>
    </row>
    <row r="1154" spans="1:15" x14ac:dyDescent="0.15">
      <c r="A1154" s="73" t="s">
        <v>824</v>
      </c>
      <c r="B1154" s="73" t="s">
        <v>794</v>
      </c>
      <c r="C1154" s="73" t="s">
        <v>799</v>
      </c>
      <c r="D1154" s="73" t="s">
        <v>808</v>
      </c>
      <c r="E1154" s="73" t="s">
        <v>30</v>
      </c>
      <c r="F1154" s="76">
        <v>5.1187500000000002E-19</v>
      </c>
      <c r="G1154" s="73">
        <v>-0.64096600000000004</v>
      </c>
      <c r="H1154" s="76">
        <v>1.7590500000000001E-15</v>
      </c>
      <c r="I1154" s="73">
        <v>17</v>
      </c>
      <c r="J1154" s="73">
        <v>43924130</v>
      </c>
      <c r="K1154" s="73" t="s">
        <v>809</v>
      </c>
      <c r="L1154" s="73">
        <v>1</v>
      </c>
      <c r="M1154" s="73" t="s">
        <v>181</v>
      </c>
      <c r="N1154" s="73">
        <v>12</v>
      </c>
      <c r="O1154" s="73" t="s">
        <v>172</v>
      </c>
    </row>
    <row r="1155" spans="1:15" x14ac:dyDescent="0.15">
      <c r="A1155" s="73" t="s">
        <v>824</v>
      </c>
      <c r="B1155" s="73" t="s">
        <v>794</v>
      </c>
      <c r="C1155" s="73" t="s">
        <v>802</v>
      </c>
      <c r="D1155" s="73" t="s">
        <v>778</v>
      </c>
      <c r="E1155" s="73" t="s">
        <v>30</v>
      </c>
      <c r="F1155" s="76">
        <v>7.5975200000000005E-9</v>
      </c>
      <c r="G1155" s="73">
        <v>0.65105199999999996</v>
      </c>
      <c r="H1155" s="76">
        <v>2.0765400000000002E-40</v>
      </c>
      <c r="I1155" s="73">
        <v>17</v>
      </c>
      <c r="J1155" s="73">
        <v>43924130</v>
      </c>
      <c r="K1155" s="73" t="s">
        <v>779</v>
      </c>
      <c r="L1155" s="73">
        <v>1</v>
      </c>
      <c r="M1155" s="73" t="s">
        <v>181</v>
      </c>
      <c r="N1155" s="73">
        <v>12</v>
      </c>
      <c r="O1155" s="73" t="s">
        <v>172</v>
      </c>
    </row>
    <row r="1156" spans="1:15" x14ac:dyDescent="0.15">
      <c r="A1156" s="73" t="s">
        <v>824</v>
      </c>
      <c r="B1156" s="73" t="s">
        <v>763</v>
      </c>
      <c r="C1156" s="73" t="s">
        <v>777</v>
      </c>
      <c r="D1156" s="73" t="s">
        <v>761</v>
      </c>
      <c r="E1156" s="73" t="s">
        <v>30</v>
      </c>
      <c r="F1156" s="73" t="s">
        <v>147</v>
      </c>
      <c r="G1156" s="73">
        <v>1</v>
      </c>
      <c r="H1156" s="73">
        <v>8.9999999999999993E-3</v>
      </c>
      <c r="I1156" s="73">
        <v>17</v>
      </c>
      <c r="J1156" s="73">
        <v>43924130</v>
      </c>
      <c r="K1156" s="73" t="s">
        <v>762</v>
      </c>
      <c r="L1156" s="73">
        <v>1</v>
      </c>
      <c r="M1156" s="73" t="s">
        <v>181</v>
      </c>
      <c r="N1156" s="73">
        <v>12</v>
      </c>
      <c r="O1156" s="73" t="s">
        <v>172</v>
      </c>
    </row>
    <row r="1157" spans="1:15" x14ac:dyDescent="0.15">
      <c r="A1157" s="73" t="s">
        <v>824</v>
      </c>
      <c r="B1157" s="73" t="s">
        <v>794</v>
      </c>
      <c r="C1157" s="73" t="s">
        <v>817</v>
      </c>
      <c r="D1157" s="73" t="s">
        <v>761</v>
      </c>
      <c r="E1157" s="73" t="s">
        <v>30</v>
      </c>
      <c r="F1157" s="76">
        <v>6.6439600000000002E-41</v>
      </c>
      <c r="G1157" s="73">
        <v>1.3035300000000001</v>
      </c>
      <c r="H1157" s="76">
        <v>2.4881100000000001E-35</v>
      </c>
      <c r="I1157" s="73">
        <v>17</v>
      </c>
      <c r="J1157" s="73">
        <v>43924130</v>
      </c>
      <c r="K1157" s="73" t="s">
        <v>762</v>
      </c>
      <c r="L1157" s="73">
        <v>1</v>
      </c>
      <c r="M1157" s="73" t="s">
        <v>181</v>
      </c>
      <c r="N1157" s="73">
        <v>12</v>
      </c>
      <c r="O1157" s="73" t="s">
        <v>172</v>
      </c>
    </row>
    <row r="1158" spans="1:15" x14ac:dyDescent="0.15">
      <c r="A1158" s="73" t="s">
        <v>824</v>
      </c>
      <c r="B1158" s="73" t="s">
        <v>794</v>
      </c>
      <c r="C1158" s="73" t="s">
        <v>805</v>
      </c>
      <c r="D1158" s="73" t="s">
        <v>792</v>
      </c>
      <c r="E1158" s="73" t="s">
        <v>30</v>
      </c>
      <c r="F1158" s="76">
        <v>2.8219999999999998E-6</v>
      </c>
      <c r="G1158" s="73">
        <v>0.31792900000000002</v>
      </c>
      <c r="H1158" s="73">
        <v>1.8635599999999999E-4</v>
      </c>
      <c r="I1158" s="73">
        <v>17</v>
      </c>
      <c r="J1158" s="73">
        <v>43924130</v>
      </c>
      <c r="K1158" s="73" t="s">
        <v>161</v>
      </c>
      <c r="L1158" s="73">
        <v>1</v>
      </c>
      <c r="M1158" s="73" t="s">
        <v>181</v>
      </c>
      <c r="N1158" s="73">
        <v>12</v>
      </c>
      <c r="O1158" s="73" t="s">
        <v>172</v>
      </c>
    </row>
    <row r="1159" spans="1:15" x14ac:dyDescent="0.15">
      <c r="A1159" s="73" t="s">
        <v>824</v>
      </c>
      <c r="B1159" s="73" t="s">
        <v>794</v>
      </c>
      <c r="C1159" s="73" t="s">
        <v>806</v>
      </c>
      <c r="D1159" s="73" t="s">
        <v>778</v>
      </c>
      <c r="E1159" s="73" t="s">
        <v>30</v>
      </c>
      <c r="F1159" s="76">
        <v>4.7706899999999998E-10</v>
      </c>
      <c r="G1159" s="73">
        <v>0.71521199999999996</v>
      </c>
      <c r="H1159" s="76">
        <v>3.0766199999999999E-32</v>
      </c>
      <c r="I1159" s="73">
        <v>17</v>
      </c>
      <c r="J1159" s="73">
        <v>43924130</v>
      </c>
      <c r="K1159" s="73" t="s">
        <v>779</v>
      </c>
      <c r="L1159" s="73">
        <v>1</v>
      </c>
      <c r="M1159" s="73" t="s">
        <v>181</v>
      </c>
      <c r="N1159" s="73">
        <v>12</v>
      </c>
      <c r="O1159" s="73" t="s">
        <v>172</v>
      </c>
    </row>
    <row r="1160" spans="1:15" x14ac:dyDescent="0.15">
      <c r="A1160" s="73" t="s">
        <v>824</v>
      </c>
      <c r="B1160" s="73" t="s">
        <v>759</v>
      </c>
      <c r="C1160" s="73" t="s">
        <v>774</v>
      </c>
      <c r="D1160" s="73" t="s">
        <v>761</v>
      </c>
      <c r="E1160" s="73" t="s">
        <v>147</v>
      </c>
      <c r="F1160" s="73">
        <v>1.59256555143612E-2</v>
      </c>
      <c r="G1160" s="73">
        <v>-2.4438824108099402</v>
      </c>
      <c r="H1160" s="73">
        <v>3.3425931283971699E-2</v>
      </c>
      <c r="I1160" s="73">
        <v>17</v>
      </c>
      <c r="J1160" s="73">
        <v>43924130</v>
      </c>
      <c r="K1160" s="73" t="s">
        <v>762</v>
      </c>
      <c r="L1160" s="73">
        <v>1</v>
      </c>
      <c r="M1160" s="73" t="s">
        <v>181</v>
      </c>
      <c r="N1160" s="73">
        <v>12</v>
      </c>
      <c r="O1160" s="73" t="s">
        <v>172</v>
      </c>
    </row>
    <row r="1161" spans="1:15" x14ac:dyDescent="0.15">
      <c r="A1161" s="73" t="s">
        <v>824</v>
      </c>
      <c r="B1161" s="73" t="s">
        <v>759</v>
      </c>
      <c r="C1161" s="73" t="s">
        <v>760</v>
      </c>
      <c r="D1161" s="73" t="s">
        <v>787</v>
      </c>
      <c r="E1161" s="73" t="s">
        <v>147</v>
      </c>
      <c r="F1161" s="73">
        <v>1.2116313969008799E-3</v>
      </c>
      <c r="G1161" s="73">
        <v>3.3172587148992601</v>
      </c>
      <c r="H1161" s="73">
        <v>1.069927124257E-2</v>
      </c>
      <c r="I1161" s="73">
        <v>17</v>
      </c>
      <c r="J1161" s="73">
        <v>43924130</v>
      </c>
      <c r="K1161" s="73" t="s">
        <v>187</v>
      </c>
      <c r="L1161" s="73">
        <v>1</v>
      </c>
      <c r="M1161" s="73" t="s">
        <v>181</v>
      </c>
      <c r="N1161" s="73">
        <v>12</v>
      </c>
      <c r="O1161" s="73" t="s">
        <v>172</v>
      </c>
    </row>
    <row r="1162" spans="1:15" x14ac:dyDescent="0.15">
      <c r="A1162" s="73" t="s">
        <v>824</v>
      </c>
      <c r="B1162" s="73" t="s">
        <v>759</v>
      </c>
      <c r="C1162" s="73" t="s">
        <v>776</v>
      </c>
      <c r="D1162" s="73" t="s">
        <v>761</v>
      </c>
      <c r="E1162" s="73" t="s">
        <v>147</v>
      </c>
      <c r="F1162" s="76">
        <v>1.8874129442745499E-11</v>
      </c>
      <c r="G1162" s="73">
        <v>7.5795445962371701</v>
      </c>
      <c r="H1162" s="76">
        <v>5.1829150414293802E-11</v>
      </c>
      <c r="I1162" s="73">
        <v>17</v>
      </c>
      <c r="J1162" s="73">
        <v>43924130</v>
      </c>
      <c r="K1162" s="73" t="s">
        <v>762</v>
      </c>
      <c r="L1162" s="73">
        <v>1</v>
      </c>
      <c r="M1162" s="73" t="s">
        <v>181</v>
      </c>
      <c r="N1162" s="73">
        <v>12</v>
      </c>
      <c r="O1162" s="73" t="s">
        <v>172</v>
      </c>
    </row>
    <row r="1163" spans="1:15" x14ac:dyDescent="0.15">
      <c r="A1163" s="73" t="s">
        <v>824</v>
      </c>
      <c r="B1163" s="73" t="s">
        <v>794</v>
      </c>
      <c r="C1163" s="73" t="s">
        <v>806</v>
      </c>
      <c r="D1163" s="73" t="s">
        <v>761</v>
      </c>
      <c r="E1163" s="73" t="s">
        <v>30</v>
      </c>
      <c r="F1163" s="76">
        <v>7.4746200000000003E-41</v>
      </c>
      <c r="G1163" s="73">
        <v>1.2219899999999999</v>
      </c>
      <c r="H1163" s="76">
        <v>7.0678199999999995E-35</v>
      </c>
      <c r="I1163" s="73">
        <v>17</v>
      </c>
      <c r="J1163" s="73">
        <v>43924130</v>
      </c>
      <c r="K1163" s="73" t="s">
        <v>762</v>
      </c>
      <c r="L1163" s="73">
        <v>1</v>
      </c>
      <c r="M1163" s="73" t="s">
        <v>181</v>
      </c>
      <c r="N1163" s="73">
        <v>12</v>
      </c>
      <c r="O1163" s="73" t="s">
        <v>172</v>
      </c>
    </row>
    <row r="1164" spans="1:15" x14ac:dyDescent="0.15">
      <c r="A1164" s="73" t="s">
        <v>824</v>
      </c>
      <c r="B1164" s="73" t="s">
        <v>759</v>
      </c>
      <c r="C1164" s="73" t="s">
        <v>781</v>
      </c>
      <c r="D1164" s="73" t="s">
        <v>761</v>
      </c>
      <c r="E1164" s="73" t="s">
        <v>147</v>
      </c>
      <c r="F1164" s="76">
        <v>9.28444135284638E-8</v>
      </c>
      <c r="G1164" s="73">
        <v>5.66670070267869</v>
      </c>
      <c r="H1164" s="76">
        <v>2.50842060975799E-7</v>
      </c>
      <c r="I1164" s="73">
        <v>17</v>
      </c>
      <c r="J1164" s="73">
        <v>43924130</v>
      </c>
      <c r="K1164" s="73" t="s">
        <v>762</v>
      </c>
      <c r="L1164" s="73">
        <v>1</v>
      </c>
      <c r="M1164" s="73" t="s">
        <v>181</v>
      </c>
      <c r="N1164" s="73">
        <v>12</v>
      </c>
      <c r="O1164" s="73" t="s">
        <v>172</v>
      </c>
    </row>
    <row r="1165" spans="1:15" x14ac:dyDescent="0.15">
      <c r="A1165" s="73" t="s">
        <v>824</v>
      </c>
      <c r="B1165" s="73" t="s">
        <v>759</v>
      </c>
      <c r="C1165" s="73" t="s">
        <v>773</v>
      </c>
      <c r="D1165" s="73" t="s">
        <v>788</v>
      </c>
      <c r="E1165" s="73" t="s">
        <v>147</v>
      </c>
      <c r="F1165" s="76">
        <v>2.4874105607182199E-5</v>
      </c>
      <c r="G1165" s="73">
        <v>-4.3756576443714401</v>
      </c>
      <c r="H1165" s="76">
        <v>5.1223479948505601E-5</v>
      </c>
      <c r="I1165" s="73">
        <v>17</v>
      </c>
      <c r="J1165" s="73">
        <v>43924130</v>
      </c>
      <c r="K1165" s="73" t="s">
        <v>789</v>
      </c>
      <c r="L1165" s="73">
        <v>1</v>
      </c>
      <c r="M1165" s="73" t="s">
        <v>181</v>
      </c>
      <c r="N1165" s="73">
        <v>12</v>
      </c>
      <c r="O1165" s="73" t="s">
        <v>172</v>
      </c>
    </row>
    <row r="1166" spans="1:15" x14ac:dyDescent="0.15">
      <c r="A1166" s="73" t="s">
        <v>824</v>
      </c>
      <c r="B1166" s="73" t="s">
        <v>794</v>
      </c>
      <c r="C1166" s="73" t="s">
        <v>800</v>
      </c>
      <c r="D1166" s="73" t="s">
        <v>797</v>
      </c>
      <c r="E1166" s="73" t="s">
        <v>30</v>
      </c>
      <c r="F1166" s="76">
        <v>2.3013399999999999E-7</v>
      </c>
      <c r="G1166" s="73">
        <v>0.33884799999999998</v>
      </c>
      <c r="H1166" s="76">
        <v>7.9181899999999998E-7</v>
      </c>
      <c r="I1166" s="73">
        <v>17</v>
      </c>
      <c r="J1166" s="73">
        <v>43924130</v>
      </c>
      <c r="K1166" s="73" t="s">
        <v>798</v>
      </c>
      <c r="L1166" s="73">
        <v>1</v>
      </c>
      <c r="M1166" s="73" t="s">
        <v>181</v>
      </c>
      <c r="N1166" s="73">
        <v>12</v>
      </c>
      <c r="O1166" s="73" t="s">
        <v>172</v>
      </c>
    </row>
    <row r="1167" spans="1:15" x14ac:dyDescent="0.15">
      <c r="A1167" s="73" t="s">
        <v>824</v>
      </c>
      <c r="B1167" s="73" t="s">
        <v>794</v>
      </c>
      <c r="C1167" s="73" t="s">
        <v>795</v>
      </c>
      <c r="D1167" s="73" t="s">
        <v>778</v>
      </c>
      <c r="E1167" s="73" t="s">
        <v>30</v>
      </c>
      <c r="F1167" s="76">
        <v>6.2696999999999996E-27</v>
      </c>
      <c r="G1167" s="73">
        <v>1.0417799999999999</v>
      </c>
      <c r="H1167" s="76">
        <v>1.32888E-33</v>
      </c>
      <c r="I1167" s="73">
        <v>17</v>
      </c>
      <c r="J1167" s="73">
        <v>43924130</v>
      </c>
      <c r="K1167" s="73" t="s">
        <v>779</v>
      </c>
      <c r="L1167" s="73">
        <v>1</v>
      </c>
      <c r="M1167" s="73" t="s">
        <v>181</v>
      </c>
      <c r="N1167" s="73">
        <v>12</v>
      </c>
      <c r="O1167" s="73" t="s">
        <v>172</v>
      </c>
    </row>
    <row r="1168" spans="1:15" x14ac:dyDescent="0.15">
      <c r="A1168" s="73" t="s">
        <v>824</v>
      </c>
      <c r="B1168" s="73" t="s">
        <v>759</v>
      </c>
      <c r="C1168" s="73" t="s">
        <v>768</v>
      </c>
      <c r="D1168" s="73" t="s">
        <v>761</v>
      </c>
      <c r="E1168" s="73" t="s">
        <v>147</v>
      </c>
      <c r="F1168" s="73">
        <v>6.2272942238005098E-3</v>
      </c>
      <c r="G1168" s="73">
        <v>-2.7847211948445101</v>
      </c>
      <c r="H1168" s="73">
        <v>1.3170371430266401E-2</v>
      </c>
      <c r="I1168" s="73">
        <v>17</v>
      </c>
      <c r="J1168" s="73">
        <v>43924130</v>
      </c>
      <c r="K1168" s="73" t="s">
        <v>762</v>
      </c>
      <c r="L1168" s="73">
        <v>1</v>
      </c>
      <c r="M1168" s="73" t="s">
        <v>181</v>
      </c>
      <c r="N1168" s="73">
        <v>12</v>
      </c>
      <c r="O1168" s="73" t="s">
        <v>172</v>
      </c>
    </row>
    <row r="1169" spans="1:15" x14ac:dyDescent="0.15">
      <c r="A1169" s="73" t="s">
        <v>824</v>
      </c>
      <c r="B1169" s="73" t="s">
        <v>794</v>
      </c>
      <c r="C1169" s="73" t="s">
        <v>800</v>
      </c>
      <c r="D1169" s="73" t="s">
        <v>761</v>
      </c>
      <c r="E1169" s="73" t="s">
        <v>30</v>
      </c>
      <c r="F1169" s="76">
        <v>1.5385E-35</v>
      </c>
      <c r="G1169" s="73">
        <v>1.2033400000000001</v>
      </c>
      <c r="H1169" s="76">
        <v>1.78933E-29</v>
      </c>
      <c r="I1169" s="73">
        <v>17</v>
      </c>
      <c r="J1169" s="73">
        <v>43924130</v>
      </c>
      <c r="K1169" s="73" t="s">
        <v>762</v>
      </c>
      <c r="L1169" s="73">
        <v>1</v>
      </c>
      <c r="M1169" s="73" t="s">
        <v>181</v>
      </c>
      <c r="N1169" s="73">
        <v>12</v>
      </c>
      <c r="O1169" s="73" t="s">
        <v>172</v>
      </c>
    </row>
    <row r="1170" spans="1:15" x14ac:dyDescent="0.15">
      <c r="A1170" s="73" t="s">
        <v>824</v>
      </c>
      <c r="B1170" s="73" t="s">
        <v>794</v>
      </c>
      <c r="C1170" s="73" t="s">
        <v>806</v>
      </c>
      <c r="D1170" s="73" t="s">
        <v>780</v>
      </c>
      <c r="E1170" s="73" t="s">
        <v>30</v>
      </c>
      <c r="F1170" s="76">
        <v>6.5744899999999995E-5</v>
      </c>
      <c r="G1170" s="73">
        <v>-0.263963</v>
      </c>
      <c r="H1170" s="73">
        <v>4.1038000000000003E-3</v>
      </c>
      <c r="I1170" s="73">
        <v>17</v>
      </c>
      <c r="J1170" s="73">
        <v>43924130</v>
      </c>
      <c r="K1170" s="73" t="s">
        <v>165</v>
      </c>
      <c r="L1170" s="73">
        <v>1</v>
      </c>
      <c r="M1170" s="73" t="s">
        <v>181</v>
      </c>
      <c r="N1170" s="73">
        <v>12</v>
      </c>
      <c r="O1170" s="73" t="s">
        <v>172</v>
      </c>
    </row>
    <row r="1171" spans="1:15" x14ac:dyDescent="0.15">
      <c r="A1171" s="73" t="s">
        <v>824</v>
      </c>
      <c r="B1171" s="73" t="s">
        <v>794</v>
      </c>
      <c r="C1171" s="73" t="s">
        <v>807</v>
      </c>
      <c r="D1171" s="73" t="s">
        <v>761</v>
      </c>
      <c r="E1171" s="73" t="s">
        <v>30</v>
      </c>
      <c r="F1171" s="76">
        <v>1.07442E-21</v>
      </c>
      <c r="G1171" s="73">
        <v>1.11361</v>
      </c>
      <c r="H1171" s="76">
        <v>2.4814299999999998E-16</v>
      </c>
      <c r="I1171" s="73">
        <v>17</v>
      </c>
      <c r="J1171" s="73">
        <v>43924130</v>
      </c>
      <c r="K1171" s="73" t="s">
        <v>762</v>
      </c>
      <c r="L1171" s="73">
        <v>1</v>
      </c>
      <c r="M1171" s="73" t="s">
        <v>181</v>
      </c>
      <c r="N1171" s="73">
        <v>12</v>
      </c>
      <c r="O1171" s="73" t="s">
        <v>172</v>
      </c>
    </row>
    <row r="1172" spans="1:15" x14ac:dyDescent="0.15">
      <c r="A1172" s="73" t="s">
        <v>824</v>
      </c>
      <c r="B1172" s="73" t="s">
        <v>794</v>
      </c>
      <c r="C1172" s="73" t="s">
        <v>796</v>
      </c>
      <c r="D1172" s="73" t="s">
        <v>771</v>
      </c>
      <c r="E1172" s="73" t="s">
        <v>30</v>
      </c>
      <c r="F1172" s="76">
        <v>4.5979900000000005E-13</v>
      </c>
      <c r="G1172" s="73">
        <v>0.89239100000000005</v>
      </c>
      <c r="H1172" s="76">
        <v>1.03581E-9</v>
      </c>
      <c r="I1172" s="73">
        <v>17</v>
      </c>
      <c r="J1172" s="73">
        <v>43924130</v>
      </c>
      <c r="K1172" s="73" t="s">
        <v>772</v>
      </c>
      <c r="L1172" s="73">
        <v>1</v>
      </c>
      <c r="M1172" s="73" t="s">
        <v>181</v>
      </c>
      <c r="N1172" s="73">
        <v>12</v>
      </c>
      <c r="O1172" s="73" t="s">
        <v>172</v>
      </c>
    </row>
    <row r="1173" spans="1:15" x14ac:dyDescent="0.15">
      <c r="A1173" s="73" t="s">
        <v>824</v>
      </c>
      <c r="B1173" s="73" t="s">
        <v>763</v>
      </c>
      <c r="C1173" s="73" t="s">
        <v>764</v>
      </c>
      <c r="D1173" s="73" t="s">
        <v>765</v>
      </c>
      <c r="E1173" s="73" t="s">
        <v>30</v>
      </c>
      <c r="F1173" s="73" t="s">
        <v>147</v>
      </c>
      <c r="G1173" s="73">
        <v>1</v>
      </c>
      <c r="H1173" s="73">
        <v>8.9999999999999993E-3</v>
      </c>
      <c r="I1173" s="73">
        <v>17</v>
      </c>
      <c r="J1173" s="73">
        <v>43924130</v>
      </c>
      <c r="K1173" s="73" t="s">
        <v>766</v>
      </c>
      <c r="L1173" s="73">
        <v>1</v>
      </c>
      <c r="M1173" s="73" t="s">
        <v>181</v>
      </c>
      <c r="N1173" s="73">
        <v>12</v>
      </c>
      <c r="O1173" s="73" t="s">
        <v>172</v>
      </c>
    </row>
    <row r="1174" spans="1:15" x14ac:dyDescent="0.15">
      <c r="A1174" s="73" t="s">
        <v>824</v>
      </c>
      <c r="B1174" s="73" t="s">
        <v>759</v>
      </c>
      <c r="C1174" s="73" t="s">
        <v>767</v>
      </c>
      <c r="D1174" s="73" t="s">
        <v>785</v>
      </c>
      <c r="E1174" s="73" t="s">
        <v>147</v>
      </c>
      <c r="F1174" s="73">
        <v>3.7088969969213703E-4</v>
      </c>
      <c r="G1174" s="73">
        <v>-3.6565997570168398</v>
      </c>
      <c r="H1174" s="73">
        <v>2.2022146997838902E-3</v>
      </c>
      <c r="I1174" s="73">
        <v>17</v>
      </c>
      <c r="J1174" s="73">
        <v>43924130</v>
      </c>
      <c r="K1174" s="73" t="s">
        <v>203</v>
      </c>
      <c r="L1174" s="73">
        <v>1</v>
      </c>
      <c r="M1174" s="73" t="s">
        <v>181</v>
      </c>
      <c r="N1174" s="73">
        <v>12</v>
      </c>
      <c r="O1174" s="73" t="s">
        <v>172</v>
      </c>
    </row>
    <row r="1175" spans="1:15" x14ac:dyDescent="0.15">
      <c r="A1175" s="73" t="s">
        <v>824</v>
      </c>
      <c r="B1175" s="73" t="s">
        <v>794</v>
      </c>
      <c r="C1175" s="73" t="s">
        <v>802</v>
      </c>
      <c r="D1175" s="73" t="s">
        <v>780</v>
      </c>
      <c r="E1175" s="73" t="s">
        <v>30</v>
      </c>
      <c r="F1175" s="76">
        <v>9.4788400000000002E-5</v>
      </c>
      <c r="G1175" s="73">
        <v>-0.256662</v>
      </c>
      <c r="H1175" s="73">
        <v>1.1754700000000001E-3</v>
      </c>
      <c r="I1175" s="73">
        <v>17</v>
      </c>
      <c r="J1175" s="73">
        <v>43924130</v>
      </c>
      <c r="K1175" s="73" t="s">
        <v>165</v>
      </c>
      <c r="L1175" s="73">
        <v>1</v>
      </c>
      <c r="M1175" s="73" t="s">
        <v>181</v>
      </c>
      <c r="N1175" s="73">
        <v>12</v>
      </c>
      <c r="O1175" s="73" t="s">
        <v>172</v>
      </c>
    </row>
    <row r="1176" spans="1:15" x14ac:dyDescent="0.15">
      <c r="A1176" s="73" t="s">
        <v>824</v>
      </c>
      <c r="B1176" s="73" t="s">
        <v>759</v>
      </c>
      <c r="C1176" s="73" t="s">
        <v>775</v>
      </c>
      <c r="D1176" s="73" t="s">
        <v>761</v>
      </c>
      <c r="E1176" s="73" t="s">
        <v>147</v>
      </c>
      <c r="F1176" s="76">
        <v>1.34466422785179E-5</v>
      </c>
      <c r="G1176" s="73">
        <v>-4.5453766635951602</v>
      </c>
      <c r="H1176" s="76">
        <v>3.1139948138788803E-5</v>
      </c>
      <c r="I1176" s="73">
        <v>17</v>
      </c>
      <c r="J1176" s="73">
        <v>43924130</v>
      </c>
      <c r="K1176" s="73" t="s">
        <v>762</v>
      </c>
      <c r="L1176" s="73">
        <v>1</v>
      </c>
      <c r="M1176" s="73" t="s">
        <v>181</v>
      </c>
      <c r="N1176" s="73">
        <v>12</v>
      </c>
      <c r="O1176" s="73" t="s">
        <v>172</v>
      </c>
    </row>
    <row r="1177" spans="1:15" x14ac:dyDescent="0.15">
      <c r="A1177" s="73" t="s">
        <v>824</v>
      </c>
      <c r="B1177" s="73" t="s">
        <v>794</v>
      </c>
      <c r="C1177" s="73" t="s">
        <v>817</v>
      </c>
      <c r="D1177" s="73" t="s">
        <v>778</v>
      </c>
      <c r="E1177" s="73" t="s">
        <v>30</v>
      </c>
      <c r="F1177" s="76">
        <v>7.3480299999999997E-13</v>
      </c>
      <c r="G1177" s="73">
        <v>0.89317800000000003</v>
      </c>
      <c r="H1177" s="76">
        <v>3.0090500000000002E-29</v>
      </c>
      <c r="I1177" s="73">
        <v>17</v>
      </c>
      <c r="J1177" s="73">
        <v>43924130</v>
      </c>
      <c r="K1177" s="73" t="s">
        <v>779</v>
      </c>
      <c r="L1177" s="73">
        <v>1</v>
      </c>
      <c r="M1177" s="73" t="s">
        <v>181</v>
      </c>
      <c r="N1177" s="73">
        <v>12</v>
      </c>
      <c r="O1177" s="73" t="s">
        <v>172</v>
      </c>
    </row>
    <row r="1178" spans="1:15" x14ac:dyDescent="0.15">
      <c r="A1178" s="73" t="s">
        <v>824</v>
      </c>
      <c r="B1178" s="73" t="s">
        <v>794</v>
      </c>
      <c r="C1178" s="73" t="s">
        <v>795</v>
      </c>
      <c r="D1178" s="73" t="s">
        <v>771</v>
      </c>
      <c r="E1178" s="73" t="s">
        <v>30</v>
      </c>
      <c r="F1178" s="76">
        <v>1.76181E-36</v>
      </c>
      <c r="G1178" s="73">
        <v>1.1195299999999999</v>
      </c>
      <c r="H1178" s="76">
        <v>7.4181199999999999E-31</v>
      </c>
      <c r="I1178" s="73">
        <v>17</v>
      </c>
      <c r="J1178" s="73">
        <v>43924130</v>
      </c>
      <c r="K1178" s="73" t="s">
        <v>772</v>
      </c>
      <c r="L1178" s="73">
        <v>1</v>
      </c>
      <c r="M1178" s="73" t="s">
        <v>181</v>
      </c>
      <c r="N1178" s="73">
        <v>12</v>
      </c>
      <c r="O1178" s="73" t="s">
        <v>172</v>
      </c>
    </row>
    <row r="1179" spans="1:15" x14ac:dyDescent="0.15">
      <c r="A1179" s="73" t="s">
        <v>824</v>
      </c>
      <c r="B1179" s="73" t="s">
        <v>794</v>
      </c>
      <c r="C1179" s="73" t="s">
        <v>795</v>
      </c>
      <c r="D1179" s="73" t="s">
        <v>791</v>
      </c>
      <c r="E1179" s="73" t="s">
        <v>30</v>
      </c>
      <c r="F1179" s="76">
        <v>5.4745099999999998E-24</v>
      </c>
      <c r="G1179" s="73">
        <v>0.76089200000000001</v>
      </c>
      <c r="H1179" s="76">
        <v>5.4418099999999999E-19</v>
      </c>
      <c r="I1179" s="73">
        <v>17</v>
      </c>
      <c r="J1179" s="73">
        <v>43924130</v>
      </c>
      <c r="K1179" s="73" t="s">
        <v>172</v>
      </c>
      <c r="L1179" s="73">
        <v>1</v>
      </c>
      <c r="M1179" s="73" t="s">
        <v>181</v>
      </c>
      <c r="N1179" s="73">
        <v>12</v>
      </c>
      <c r="O1179" s="73" t="s">
        <v>172</v>
      </c>
    </row>
    <row r="1180" spans="1:15" x14ac:dyDescent="0.15">
      <c r="A1180" s="73" t="s">
        <v>824</v>
      </c>
      <c r="B1180" s="73" t="s">
        <v>794</v>
      </c>
      <c r="C1180" s="73" t="s">
        <v>801</v>
      </c>
      <c r="D1180" s="73" t="s">
        <v>761</v>
      </c>
      <c r="E1180" s="73" t="s">
        <v>30</v>
      </c>
      <c r="F1180" s="76">
        <v>9.3483799999999992E-34</v>
      </c>
      <c r="G1180" s="73">
        <v>1.19171</v>
      </c>
      <c r="H1180" s="76">
        <v>1.29741E-27</v>
      </c>
      <c r="I1180" s="73">
        <v>17</v>
      </c>
      <c r="J1180" s="73">
        <v>43924130</v>
      </c>
      <c r="K1180" s="73" t="s">
        <v>762</v>
      </c>
      <c r="L1180" s="73">
        <v>1</v>
      </c>
      <c r="M1180" s="73" t="s">
        <v>181</v>
      </c>
      <c r="N1180" s="73">
        <v>12</v>
      </c>
      <c r="O1180" s="73" t="s">
        <v>172</v>
      </c>
    </row>
    <row r="1181" spans="1:15" x14ac:dyDescent="0.15">
      <c r="A1181" s="73" t="s">
        <v>824</v>
      </c>
      <c r="B1181" s="73" t="s">
        <v>759</v>
      </c>
      <c r="C1181" s="73" t="s">
        <v>768</v>
      </c>
      <c r="D1181" s="73" t="s">
        <v>761</v>
      </c>
      <c r="E1181" s="73" t="s">
        <v>147</v>
      </c>
      <c r="F1181" s="73">
        <v>8.1659441432479496E-3</v>
      </c>
      <c r="G1181" s="73">
        <v>-2.68989438809129</v>
      </c>
      <c r="H1181" s="73">
        <v>1.9025512288638899E-2</v>
      </c>
      <c r="I1181" s="73">
        <v>17</v>
      </c>
      <c r="J1181" s="73">
        <v>43924130</v>
      </c>
      <c r="K1181" s="73" t="s">
        <v>762</v>
      </c>
      <c r="L1181" s="73">
        <v>1</v>
      </c>
      <c r="M1181" s="73" t="s">
        <v>181</v>
      </c>
      <c r="N1181" s="73">
        <v>12</v>
      </c>
      <c r="O1181" s="73" t="s">
        <v>172</v>
      </c>
    </row>
    <row r="1182" spans="1:15" x14ac:dyDescent="0.15">
      <c r="A1182" s="73" t="s">
        <v>824</v>
      </c>
      <c r="B1182" s="73" t="s">
        <v>759</v>
      </c>
      <c r="C1182" s="73" t="s">
        <v>774</v>
      </c>
      <c r="D1182" s="73" t="s">
        <v>765</v>
      </c>
      <c r="E1182" s="73" t="s">
        <v>147</v>
      </c>
      <c r="F1182" s="76">
        <v>4.1874330629857899E-12</v>
      </c>
      <c r="G1182" s="73">
        <v>7.6709144613436502</v>
      </c>
      <c r="H1182" s="76">
        <v>1.17569830145622E-11</v>
      </c>
      <c r="I1182" s="73">
        <v>17</v>
      </c>
      <c r="J1182" s="73">
        <v>43924130</v>
      </c>
      <c r="K1182" s="73" t="s">
        <v>766</v>
      </c>
      <c r="L1182" s="73">
        <v>1</v>
      </c>
      <c r="M1182" s="73" t="s">
        <v>181</v>
      </c>
      <c r="N1182" s="73">
        <v>12</v>
      </c>
      <c r="O1182" s="73" t="s">
        <v>172</v>
      </c>
    </row>
    <row r="1183" spans="1:15" x14ac:dyDescent="0.15">
      <c r="A1183" s="73" t="s">
        <v>824</v>
      </c>
      <c r="B1183" s="73" t="s">
        <v>794</v>
      </c>
      <c r="C1183" s="73" t="s">
        <v>800</v>
      </c>
      <c r="D1183" s="73" t="s">
        <v>771</v>
      </c>
      <c r="E1183" s="73" t="s">
        <v>30</v>
      </c>
      <c r="F1183" s="76">
        <v>2.1585499999999999E-12</v>
      </c>
      <c r="G1183" s="73">
        <v>0.77659400000000001</v>
      </c>
      <c r="H1183" s="76">
        <v>8.9867900000000006E-9</v>
      </c>
      <c r="I1183" s="73">
        <v>17</v>
      </c>
      <c r="J1183" s="73">
        <v>43924130</v>
      </c>
      <c r="K1183" s="73" t="s">
        <v>772</v>
      </c>
      <c r="L1183" s="73">
        <v>1</v>
      </c>
      <c r="M1183" s="73" t="s">
        <v>181</v>
      </c>
      <c r="N1183" s="73">
        <v>12</v>
      </c>
      <c r="O1183" s="73" t="s">
        <v>172</v>
      </c>
    </row>
    <row r="1184" spans="1:15" x14ac:dyDescent="0.15">
      <c r="A1184" s="73" t="s">
        <v>824</v>
      </c>
      <c r="B1184" s="73" t="s">
        <v>763</v>
      </c>
      <c r="C1184" s="73" t="s">
        <v>786</v>
      </c>
      <c r="D1184" s="73" t="s">
        <v>785</v>
      </c>
      <c r="E1184" s="73" t="s">
        <v>30</v>
      </c>
      <c r="F1184" s="73" t="s">
        <v>147</v>
      </c>
      <c r="G1184" s="73">
        <v>1</v>
      </c>
      <c r="H1184" s="73">
        <v>8.9999999999999993E-3</v>
      </c>
      <c r="I1184" s="73">
        <v>17</v>
      </c>
      <c r="J1184" s="73">
        <v>43924130</v>
      </c>
      <c r="K1184" s="73" t="s">
        <v>203</v>
      </c>
      <c r="L1184" s="73">
        <v>1</v>
      </c>
      <c r="M1184" s="73" t="s">
        <v>181</v>
      </c>
      <c r="N1184" s="73">
        <v>12</v>
      </c>
      <c r="O1184" s="73" t="s">
        <v>172</v>
      </c>
    </row>
    <row r="1185" spans="1:15" x14ac:dyDescent="0.15">
      <c r="A1185" s="73" t="s">
        <v>825</v>
      </c>
      <c r="B1185" s="73" t="s">
        <v>759</v>
      </c>
      <c r="C1185" s="73" t="s">
        <v>768</v>
      </c>
      <c r="D1185" s="73" t="s">
        <v>761</v>
      </c>
      <c r="E1185" s="73" t="s">
        <v>147</v>
      </c>
      <c r="F1185" s="76">
        <v>1.18300306632928E-12</v>
      </c>
      <c r="G1185" s="73">
        <v>7.94478552443627</v>
      </c>
      <c r="H1185" s="76">
        <v>3.3572794512955899E-12</v>
      </c>
      <c r="I1185" s="73">
        <v>17</v>
      </c>
      <c r="J1185" s="73">
        <v>43924200</v>
      </c>
      <c r="K1185" s="73" t="s">
        <v>762</v>
      </c>
      <c r="L1185" s="73">
        <v>1</v>
      </c>
      <c r="M1185" s="73" t="s">
        <v>183</v>
      </c>
      <c r="N1185" s="73">
        <v>12</v>
      </c>
      <c r="O1185" s="73" t="s">
        <v>172</v>
      </c>
    </row>
    <row r="1186" spans="1:15" x14ac:dyDescent="0.15">
      <c r="A1186" s="73" t="s">
        <v>825</v>
      </c>
      <c r="B1186" s="73" t="s">
        <v>759</v>
      </c>
      <c r="C1186" s="73" t="s">
        <v>767</v>
      </c>
      <c r="D1186" s="73" t="s">
        <v>780</v>
      </c>
      <c r="E1186" s="73" t="s">
        <v>147</v>
      </c>
      <c r="F1186" s="73">
        <v>1.05127159482707E-4</v>
      </c>
      <c r="G1186" s="73">
        <v>-4.0024316083072797</v>
      </c>
      <c r="H1186" s="73">
        <v>6.7628578781558295E-4</v>
      </c>
      <c r="I1186" s="73">
        <v>17</v>
      </c>
      <c r="J1186" s="73">
        <v>43924200</v>
      </c>
      <c r="K1186" s="73" t="s">
        <v>165</v>
      </c>
      <c r="L1186" s="73">
        <v>1</v>
      </c>
      <c r="M1186" s="73" t="s">
        <v>183</v>
      </c>
      <c r="N1186" s="73">
        <v>12</v>
      </c>
      <c r="O1186" s="73" t="s">
        <v>172</v>
      </c>
    </row>
    <row r="1187" spans="1:15" x14ac:dyDescent="0.15">
      <c r="A1187" s="73" t="s">
        <v>825</v>
      </c>
      <c r="B1187" s="73" t="s">
        <v>794</v>
      </c>
      <c r="C1187" s="73" t="s">
        <v>795</v>
      </c>
      <c r="D1187" s="73" t="s">
        <v>813</v>
      </c>
      <c r="E1187" s="73" t="s">
        <v>29</v>
      </c>
      <c r="F1187" s="73">
        <v>1.7186600000000001E-4</v>
      </c>
      <c r="G1187" s="73">
        <v>-0.14865</v>
      </c>
      <c r="H1187" s="76">
        <v>2.1445899999999999E-10</v>
      </c>
      <c r="I1187" s="73">
        <v>17</v>
      </c>
      <c r="J1187" s="73">
        <v>43924200</v>
      </c>
      <c r="K1187" s="73" t="s">
        <v>814</v>
      </c>
      <c r="L1187" s="73">
        <v>1</v>
      </c>
      <c r="M1187" s="73" t="s">
        <v>183</v>
      </c>
      <c r="N1187" s="73">
        <v>12</v>
      </c>
      <c r="O1187" s="73" t="s">
        <v>172</v>
      </c>
    </row>
    <row r="1188" spans="1:15" x14ac:dyDescent="0.15">
      <c r="A1188" s="73" t="s">
        <v>825</v>
      </c>
      <c r="B1188" s="73" t="s">
        <v>763</v>
      </c>
      <c r="C1188" s="73" t="s">
        <v>786</v>
      </c>
      <c r="D1188" s="73" t="s">
        <v>792</v>
      </c>
      <c r="E1188" s="73" t="s">
        <v>29</v>
      </c>
      <c r="F1188" s="73" t="s">
        <v>147</v>
      </c>
      <c r="G1188" s="73">
        <v>1</v>
      </c>
      <c r="H1188" s="73">
        <v>8.9999999999999993E-3</v>
      </c>
      <c r="I1188" s="73">
        <v>17</v>
      </c>
      <c r="J1188" s="73">
        <v>43924200</v>
      </c>
      <c r="K1188" s="73" t="s">
        <v>161</v>
      </c>
      <c r="L1188" s="73">
        <v>1</v>
      </c>
      <c r="M1188" s="73" t="s">
        <v>183</v>
      </c>
      <c r="N1188" s="73">
        <v>12</v>
      </c>
      <c r="O1188" s="73" t="s">
        <v>172</v>
      </c>
    </row>
    <row r="1189" spans="1:15" x14ac:dyDescent="0.15">
      <c r="A1189" s="73" t="s">
        <v>825</v>
      </c>
      <c r="B1189" s="73" t="s">
        <v>759</v>
      </c>
      <c r="C1189" s="73" t="s">
        <v>773</v>
      </c>
      <c r="D1189" s="73" t="s">
        <v>791</v>
      </c>
      <c r="E1189" s="73" t="s">
        <v>147</v>
      </c>
      <c r="F1189" s="73">
        <v>8.9247960953092297E-4</v>
      </c>
      <c r="G1189" s="73">
        <v>-3.4022067014082</v>
      </c>
      <c r="H1189" s="73">
        <v>5.12742424713899E-3</v>
      </c>
      <c r="I1189" s="73">
        <v>17</v>
      </c>
      <c r="J1189" s="73">
        <v>43924200</v>
      </c>
      <c r="K1189" s="73" t="s">
        <v>172</v>
      </c>
      <c r="L1189" s="73">
        <v>1</v>
      </c>
      <c r="M1189" s="73" t="s">
        <v>183</v>
      </c>
      <c r="N1189" s="73">
        <v>12</v>
      </c>
      <c r="O1189" s="73" t="s">
        <v>172</v>
      </c>
    </row>
    <row r="1190" spans="1:15" x14ac:dyDescent="0.15">
      <c r="A1190" s="73" t="s">
        <v>825</v>
      </c>
      <c r="B1190" s="73" t="s">
        <v>759</v>
      </c>
      <c r="C1190" s="73" t="s">
        <v>768</v>
      </c>
      <c r="D1190" s="73" t="s">
        <v>780</v>
      </c>
      <c r="E1190" s="73" t="s">
        <v>147</v>
      </c>
      <c r="F1190" s="76">
        <v>5.3310314912878099E-5</v>
      </c>
      <c r="G1190" s="73">
        <v>-4.1912553964982298</v>
      </c>
      <c r="H1190" s="73">
        <v>3.8917050174491102E-4</v>
      </c>
      <c r="I1190" s="73">
        <v>17</v>
      </c>
      <c r="J1190" s="73">
        <v>43924200</v>
      </c>
      <c r="K1190" s="73" t="s">
        <v>165</v>
      </c>
      <c r="L1190" s="73">
        <v>1</v>
      </c>
      <c r="M1190" s="73" t="s">
        <v>183</v>
      </c>
      <c r="N1190" s="73">
        <v>12</v>
      </c>
      <c r="O1190" s="73" t="s">
        <v>172</v>
      </c>
    </row>
    <row r="1191" spans="1:15" x14ac:dyDescent="0.15">
      <c r="A1191" s="73" t="s">
        <v>825</v>
      </c>
      <c r="B1191" s="73" t="s">
        <v>763</v>
      </c>
      <c r="C1191" s="73" t="s">
        <v>777</v>
      </c>
      <c r="D1191" s="73" t="s">
        <v>765</v>
      </c>
      <c r="E1191" s="73" t="s">
        <v>29</v>
      </c>
      <c r="F1191" s="73" t="s">
        <v>147</v>
      </c>
      <c r="G1191" s="73">
        <v>1</v>
      </c>
      <c r="H1191" s="73">
        <v>8.9999999999999993E-3</v>
      </c>
      <c r="I1191" s="73">
        <v>17</v>
      </c>
      <c r="J1191" s="73">
        <v>43924200</v>
      </c>
      <c r="K1191" s="73" t="s">
        <v>766</v>
      </c>
      <c r="L1191" s="73">
        <v>1</v>
      </c>
      <c r="M1191" s="73" t="s">
        <v>183</v>
      </c>
      <c r="N1191" s="73">
        <v>12</v>
      </c>
      <c r="O1191" s="73" t="s">
        <v>172</v>
      </c>
    </row>
    <row r="1192" spans="1:15" x14ac:dyDescent="0.15">
      <c r="A1192" s="73" t="s">
        <v>825</v>
      </c>
      <c r="B1192" s="73" t="s">
        <v>759</v>
      </c>
      <c r="C1192" s="73" t="s">
        <v>768</v>
      </c>
      <c r="D1192" s="73" t="s">
        <v>785</v>
      </c>
      <c r="E1192" s="73" t="s">
        <v>147</v>
      </c>
      <c r="F1192" s="76">
        <v>1.1361934966350099E-6</v>
      </c>
      <c r="G1192" s="73">
        <v>-5.12829179148624</v>
      </c>
      <c r="H1192" s="76">
        <v>8.3863728205965204E-6</v>
      </c>
      <c r="I1192" s="73">
        <v>17</v>
      </c>
      <c r="J1192" s="73">
        <v>43924200</v>
      </c>
      <c r="K1192" s="73" t="s">
        <v>203</v>
      </c>
      <c r="L1192" s="73">
        <v>1</v>
      </c>
      <c r="M1192" s="73" t="s">
        <v>183</v>
      </c>
      <c r="N1192" s="73">
        <v>12</v>
      </c>
      <c r="O1192" s="73" t="s">
        <v>172</v>
      </c>
    </row>
    <row r="1193" spans="1:15" x14ac:dyDescent="0.15">
      <c r="A1193" s="73" t="s">
        <v>825</v>
      </c>
      <c r="B1193" s="73" t="s">
        <v>794</v>
      </c>
      <c r="C1193" s="73" t="s">
        <v>795</v>
      </c>
      <c r="D1193" s="73" t="s">
        <v>808</v>
      </c>
      <c r="E1193" s="73" t="s">
        <v>29</v>
      </c>
      <c r="F1193" s="76">
        <v>1.5549199999999999E-22</v>
      </c>
      <c r="G1193" s="73">
        <v>-0.70359499999999997</v>
      </c>
      <c r="H1193" s="76">
        <v>7.8925700000000001E-19</v>
      </c>
      <c r="I1193" s="73">
        <v>17</v>
      </c>
      <c r="J1193" s="73">
        <v>43924200</v>
      </c>
      <c r="K1193" s="73" t="s">
        <v>809</v>
      </c>
      <c r="L1193" s="73">
        <v>1</v>
      </c>
      <c r="M1193" s="73" t="s">
        <v>183</v>
      </c>
      <c r="N1193" s="73">
        <v>12</v>
      </c>
      <c r="O1193" s="73" t="s">
        <v>172</v>
      </c>
    </row>
    <row r="1194" spans="1:15" x14ac:dyDescent="0.15">
      <c r="A1194" s="73" t="s">
        <v>825</v>
      </c>
      <c r="B1194" s="73" t="s">
        <v>794</v>
      </c>
      <c r="C1194" s="73" t="s">
        <v>796</v>
      </c>
      <c r="D1194" s="73" t="s">
        <v>771</v>
      </c>
      <c r="E1194" s="73" t="s">
        <v>29</v>
      </c>
      <c r="F1194" s="76">
        <v>4.5979900000000005E-13</v>
      </c>
      <c r="G1194" s="73">
        <v>0.89239100000000005</v>
      </c>
      <c r="H1194" s="76">
        <v>1.03581E-9</v>
      </c>
      <c r="I1194" s="73">
        <v>17</v>
      </c>
      <c r="J1194" s="73">
        <v>43924200</v>
      </c>
      <c r="K1194" s="73" t="s">
        <v>772</v>
      </c>
      <c r="L1194" s="73">
        <v>1</v>
      </c>
      <c r="M1194" s="73" t="s">
        <v>183</v>
      </c>
      <c r="N1194" s="73">
        <v>12</v>
      </c>
      <c r="O1194" s="73" t="s">
        <v>172</v>
      </c>
    </row>
    <row r="1195" spans="1:15" x14ac:dyDescent="0.15">
      <c r="A1195" s="73" t="s">
        <v>825</v>
      </c>
      <c r="B1195" s="73" t="s">
        <v>759</v>
      </c>
      <c r="C1195" s="73" t="s">
        <v>768</v>
      </c>
      <c r="D1195" s="73" t="s">
        <v>761</v>
      </c>
      <c r="E1195" s="73" t="s">
        <v>147</v>
      </c>
      <c r="F1195" s="73">
        <v>8.1659441432479496E-3</v>
      </c>
      <c r="G1195" s="73">
        <v>-2.68989438809129</v>
      </c>
      <c r="H1195" s="73">
        <v>1.9025512288638899E-2</v>
      </c>
      <c r="I1195" s="73">
        <v>17</v>
      </c>
      <c r="J1195" s="73">
        <v>43924200</v>
      </c>
      <c r="K1195" s="73" t="s">
        <v>762</v>
      </c>
      <c r="L1195" s="73">
        <v>1</v>
      </c>
      <c r="M1195" s="73" t="s">
        <v>183</v>
      </c>
      <c r="N1195" s="73">
        <v>12</v>
      </c>
      <c r="O1195" s="73" t="s">
        <v>172</v>
      </c>
    </row>
    <row r="1196" spans="1:15" x14ac:dyDescent="0.15">
      <c r="A1196" s="73" t="s">
        <v>825</v>
      </c>
      <c r="B1196" s="73" t="s">
        <v>759</v>
      </c>
      <c r="C1196" s="73" t="s">
        <v>775</v>
      </c>
      <c r="D1196" s="73" t="s">
        <v>787</v>
      </c>
      <c r="E1196" s="73" t="s">
        <v>147</v>
      </c>
      <c r="F1196" s="76">
        <v>8.2087546590654308E-6</v>
      </c>
      <c r="G1196" s="73">
        <v>-4.6667524961419602</v>
      </c>
      <c r="H1196" s="73">
        <v>1.5220520956071699E-4</v>
      </c>
      <c r="I1196" s="73">
        <v>17</v>
      </c>
      <c r="J1196" s="73">
        <v>43924200</v>
      </c>
      <c r="K1196" s="73" t="s">
        <v>187</v>
      </c>
      <c r="L1196" s="73">
        <v>1</v>
      </c>
      <c r="M1196" s="73" t="s">
        <v>183</v>
      </c>
      <c r="N1196" s="73">
        <v>12</v>
      </c>
      <c r="O1196" s="73" t="s">
        <v>172</v>
      </c>
    </row>
    <row r="1197" spans="1:15" x14ac:dyDescent="0.15">
      <c r="A1197" s="73" t="s">
        <v>825</v>
      </c>
      <c r="B1197" s="73" t="s">
        <v>794</v>
      </c>
      <c r="C1197" s="73" t="s">
        <v>805</v>
      </c>
      <c r="D1197" s="73" t="s">
        <v>771</v>
      </c>
      <c r="E1197" s="73" t="s">
        <v>29</v>
      </c>
      <c r="F1197" s="76">
        <v>8.9430699999999991E-28</v>
      </c>
      <c r="G1197" s="73">
        <v>1.0605800000000001</v>
      </c>
      <c r="H1197" s="76">
        <v>8.50282E-24</v>
      </c>
      <c r="I1197" s="73">
        <v>17</v>
      </c>
      <c r="J1197" s="73">
        <v>43924200</v>
      </c>
      <c r="K1197" s="73" t="s">
        <v>772</v>
      </c>
      <c r="L1197" s="73">
        <v>1</v>
      </c>
      <c r="M1197" s="73" t="s">
        <v>183</v>
      </c>
      <c r="N1197" s="73">
        <v>12</v>
      </c>
      <c r="O1197" s="73" t="s">
        <v>172</v>
      </c>
    </row>
    <row r="1198" spans="1:15" x14ac:dyDescent="0.15">
      <c r="A1198" s="73" t="s">
        <v>825</v>
      </c>
      <c r="B1198" s="73" t="s">
        <v>759</v>
      </c>
      <c r="C1198" s="73" t="s">
        <v>776</v>
      </c>
      <c r="D1198" s="73" t="s">
        <v>765</v>
      </c>
      <c r="E1198" s="73" t="s">
        <v>147</v>
      </c>
      <c r="F1198" s="76">
        <v>1.8874129442745499E-11</v>
      </c>
      <c r="G1198" s="73">
        <v>7.5795445962371701</v>
      </c>
      <c r="H1198" s="76">
        <v>5.1829150414293802E-11</v>
      </c>
      <c r="I1198" s="73">
        <v>17</v>
      </c>
      <c r="J1198" s="73">
        <v>43924200</v>
      </c>
      <c r="K1198" s="73" t="s">
        <v>766</v>
      </c>
      <c r="L1198" s="73">
        <v>1</v>
      </c>
      <c r="M1198" s="73" t="s">
        <v>183</v>
      </c>
      <c r="N1198" s="73">
        <v>12</v>
      </c>
      <c r="O1198" s="73" t="s">
        <v>172</v>
      </c>
    </row>
    <row r="1199" spans="1:15" x14ac:dyDescent="0.15">
      <c r="A1199" s="73" t="s">
        <v>825</v>
      </c>
      <c r="B1199" s="73" t="s">
        <v>759</v>
      </c>
      <c r="C1199" s="73" t="s">
        <v>773</v>
      </c>
      <c r="D1199" s="73" t="s">
        <v>761</v>
      </c>
      <c r="E1199" s="73" t="s">
        <v>147</v>
      </c>
      <c r="F1199" s="76">
        <v>6.3736017024163904E-25</v>
      </c>
      <c r="G1199" s="73">
        <v>12.9052775429383</v>
      </c>
      <c r="H1199" s="76">
        <v>1.68413664289679E-24</v>
      </c>
      <c r="I1199" s="73">
        <v>17</v>
      </c>
      <c r="J1199" s="73">
        <v>43924200</v>
      </c>
      <c r="K1199" s="73" t="s">
        <v>762</v>
      </c>
      <c r="L1199" s="73">
        <v>1</v>
      </c>
      <c r="M1199" s="73" t="s">
        <v>183</v>
      </c>
      <c r="N1199" s="73">
        <v>12</v>
      </c>
      <c r="O1199" s="73" t="s">
        <v>172</v>
      </c>
    </row>
    <row r="1200" spans="1:15" x14ac:dyDescent="0.15">
      <c r="A1200" s="73" t="s">
        <v>825</v>
      </c>
      <c r="B1200" s="73" t="s">
        <v>794</v>
      </c>
      <c r="C1200" s="73" t="s">
        <v>795</v>
      </c>
      <c r="D1200" s="73" t="s">
        <v>771</v>
      </c>
      <c r="E1200" s="73" t="s">
        <v>29</v>
      </c>
      <c r="F1200" s="76">
        <v>1.76181E-36</v>
      </c>
      <c r="G1200" s="73">
        <v>1.1195299999999999</v>
      </c>
      <c r="H1200" s="76">
        <v>7.4181199999999999E-31</v>
      </c>
      <c r="I1200" s="73">
        <v>17</v>
      </c>
      <c r="J1200" s="73">
        <v>43924200</v>
      </c>
      <c r="K1200" s="73" t="s">
        <v>772</v>
      </c>
      <c r="L1200" s="73">
        <v>1</v>
      </c>
      <c r="M1200" s="73" t="s">
        <v>183</v>
      </c>
      <c r="N1200" s="73">
        <v>12</v>
      </c>
      <c r="O1200" s="73" t="s">
        <v>172</v>
      </c>
    </row>
    <row r="1201" spans="1:15" x14ac:dyDescent="0.15">
      <c r="A1201" s="73" t="s">
        <v>825</v>
      </c>
      <c r="B1201" s="73" t="s">
        <v>763</v>
      </c>
      <c r="C1201" s="73" t="s">
        <v>786</v>
      </c>
      <c r="D1201" s="73" t="s">
        <v>771</v>
      </c>
      <c r="E1201" s="73" t="s">
        <v>29</v>
      </c>
      <c r="F1201" s="73" t="s">
        <v>147</v>
      </c>
      <c r="G1201" s="73">
        <v>1</v>
      </c>
      <c r="H1201" s="73">
        <v>8.9999999999999993E-3</v>
      </c>
      <c r="I1201" s="73">
        <v>17</v>
      </c>
      <c r="J1201" s="73">
        <v>43924200</v>
      </c>
      <c r="K1201" s="73" t="s">
        <v>772</v>
      </c>
      <c r="L1201" s="73">
        <v>1</v>
      </c>
      <c r="M1201" s="73" t="s">
        <v>183</v>
      </c>
      <c r="N1201" s="73">
        <v>12</v>
      </c>
      <c r="O1201" s="73" t="s">
        <v>172</v>
      </c>
    </row>
    <row r="1202" spans="1:15" x14ac:dyDescent="0.15">
      <c r="A1202" s="73" t="s">
        <v>825</v>
      </c>
      <c r="B1202" s="73" t="s">
        <v>794</v>
      </c>
      <c r="C1202" s="73" t="s">
        <v>795</v>
      </c>
      <c r="D1202" s="73" t="s">
        <v>787</v>
      </c>
      <c r="E1202" s="73" t="s">
        <v>29</v>
      </c>
      <c r="F1202" s="76">
        <v>7.9353600000000005E-7</v>
      </c>
      <c r="G1202" s="73">
        <v>-0.28580499999999998</v>
      </c>
      <c r="H1202" s="76">
        <v>7.4208200000000006E-5</v>
      </c>
      <c r="I1202" s="73">
        <v>17</v>
      </c>
      <c r="J1202" s="73">
        <v>43924200</v>
      </c>
      <c r="K1202" s="73" t="s">
        <v>187</v>
      </c>
      <c r="L1202" s="73">
        <v>1</v>
      </c>
      <c r="M1202" s="73" t="s">
        <v>183</v>
      </c>
      <c r="N1202" s="73">
        <v>12</v>
      </c>
      <c r="O1202" s="73" t="s">
        <v>172</v>
      </c>
    </row>
    <row r="1203" spans="1:15" x14ac:dyDescent="0.15">
      <c r="A1203" s="73" t="s">
        <v>825</v>
      </c>
      <c r="B1203" s="73" t="s">
        <v>759</v>
      </c>
      <c r="C1203" s="73" t="s">
        <v>784</v>
      </c>
      <c r="D1203" s="73" t="s">
        <v>761</v>
      </c>
      <c r="E1203" s="73" t="s">
        <v>147</v>
      </c>
      <c r="F1203" s="73">
        <v>1.59256555143612E-2</v>
      </c>
      <c r="G1203" s="73">
        <v>-2.4438824108099402</v>
      </c>
      <c r="H1203" s="73">
        <v>3.3425931283971699E-2</v>
      </c>
      <c r="I1203" s="73">
        <v>17</v>
      </c>
      <c r="J1203" s="73">
        <v>43924200</v>
      </c>
      <c r="K1203" s="73" t="s">
        <v>762</v>
      </c>
      <c r="L1203" s="73">
        <v>1</v>
      </c>
      <c r="M1203" s="73" t="s">
        <v>183</v>
      </c>
      <c r="N1203" s="73">
        <v>12</v>
      </c>
      <c r="O1203" s="73" t="s">
        <v>172</v>
      </c>
    </row>
    <row r="1204" spans="1:15" x14ac:dyDescent="0.15">
      <c r="A1204" s="73" t="s">
        <v>825</v>
      </c>
      <c r="B1204" s="73" t="s">
        <v>794</v>
      </c>
      <c r="C1204" s="73" t="s">
        <v>805</v>
      </c>
      <c r="D1204" s="73" t="s">
        <v>761</v>
      </c>
      <c r="E1204" s="73" t="s">
        <v>29</v>
      </c>
      <c r="F1204" s="76">
        <v>6.7551499999999999E-42</v>
      </c>
      <c r="G1204" s="73">
        <v>1.20536</v>
      </c>
      <c r="H1204" s="76">
        <v>4.81353E-35</v>
      </c>
      <c r="I1204" s="73">
        <v>17</v>
      </c>
      <c r="J1204" s="73">
        <v>43924200</v>
      </c>
      <c r="K1204" s="73" t="s">
        <v>762</v>
      </c>
      <c r="L1204" s="73">
        <v>1</v>
      </c>
      <c r="M1204" s="73" t="s">
        <v>183</v>
      </c>
      <c r="N1204" s="73">
        <v>12</v>
      </c>
      <c r="O1204" s="73" t="s">
        <v>172</v>
      </c>
    </row>
    <row r="1205" spans="1:15" x14ac:dyDescent="0.15">
      <c r="A1205" s="73" t="s">
        <v>825</v>
      </c>
      <c r="B1205" s="73" t="s">
        <v>794</v>
      </c>
      <c r="C1205" s="73" t="s">
        <v>817</v>
      </c>
      <c r="D1205" s="73" t="s">
        <v>778</v>
      </c>
      <c r="E1205" s="73" t="s">
        <v>29</v>
      </c>
      <c r="F1205" s="76">
        <v>7.3480299999999997E-13</v>
      </c>
      <c r="G1205" s="73">
        <v>0.89317800000000003</v>
      </c>
      <c r="H1205" s="76">
        <v>3.0090500000000002E-29</v>
      </c>
      <c r="I1205" s="73">
        <v>17</v>
      </c>
      <c r="J1205" s="73">
        <v>43924200</v>
      </c>
      <c r="K1205" s="73" t="s">
        <v>779</v>
      </c>
      <c r="L1205" s="73">
        <v>1</v>
      </c>
      <c r="M1205" s="73" t="s">
        <v>183</v>
      </c>
      <c r="N1205" s="73">
        <v>12</v>
      </c>
      <c r="O1205" s="73" t="s">
        <v>172</v>
      </c>
    </row>
    <row r="1206" spans="1:15" x14ac:dyDescent="0.15">
      <c r="A1206" s="73" t="s">
        <v>825</v>
      </c>
      <c r="B1206" s="73" t="s">
        <v>794</v>
      </c>
      <c r="C1206" s="73" t="s">
        <v>803</v>
      </c>
      <c r="D1206" s="73" t="s">
        <v>761</v>
      </c>
      <c r="E1206" s="73" t="s">
        <v>29</v>
      </c>
      <c r="F1206" s="76">
        <v>4.3104699999999997E-35</v>
      </c>
      <c r="G1206" s="73">
        <v>1.23549</v>
      </c>
      <c r="H1206" s="76">
        <v>1.9458100000000001E-30</v>
      </c>
      <c r="I1206" s="73">
        <v>17</v>
      </c>
      <c r="J1206" s="73">
        <v>43924200</v>
      </c>
      <c r="K1206" s="73" t="s">
        <v>762</v>
      </c>
      <c r="L1206" s="73">
        <v>1</v>
      </c>
      <c r="M1206" s="73" t="s">
        <v>183</v>
      </c>
      <c r="N1206" s="73">
        <v>12</v>
      </c>
      <c r="O1206" s="73" t="s">
        <v>172</v>
      </c>
    </row>
    <row r="1207" spans="1:15" x14ac:dyDescent="0.15">
      <c r="A1207" s="73" t="s">
        <v>825</v>
      </c>
      <c r="B1207" s="73" t="s">
        <v>759</v>
      </c>
      <c r="C1207" s="73" t="s">
        <v>768</v>
      </c>
      <c r="D1207" s="73" t="s">
        <v>778</v>
      </c>
      <c r="E1207" s="73" t="s">
        <v>147</v>
      </c>
      <c r="F1207" s="73">
        <v>6.2272942238005098E-3</v>
      </c>
      <c r="G1207" s="73">
        <v>-2.7847211948445101</v>
      </c>
      <c r="H1207" s="73">
        <v>1.3170371430266401E-2</v>
      </c>
      <c r="I1207" s="73">
        <v>17</v>
      </c>
      <c r="J1207" s="73">
        <v>43924200</v>
      </c>
      <c r="K1207" s="73" t="s">
        <v>779</v>
      </c>
      <c r="L1207" s="73">
        <v>1</v>
      </c>
      <c r="M1207" s="73" t="s">
        <v>183</v>
      </c>
      <c r="N1207" s="73">
        <v>12</v>
      </c>
      <c r="O1207" s="73" t="s">
        <v>172</v>
      </c>
    </row>
    <row r="1208" spans="1:15" x14ac:dyDescent="0.15">
      <c r="A1208" s="73" t="s">
        <v>825</v>
      </c>
      <c r="B1208" s="73" t="s">
        <v>763</v>
      </c>
      <c r="C1208" s="73" t="s">
        <v>786</v>
      </c>
      <c r="D1208" s="73" t="s">
        <v>778</v>
      </c>
      <c r="E1208" s="73" t="s">
        <v>29</v>
      </c>
      <c r="F1208" s="73" t="s">
        <v>147</v>
      </c>
      <c r="G1208" s="73">
        <v>1</v>
      </c>
      <c r="H1208" s="73">
        <v>8.9999999999999993E-3</v>
      </c>
      <c r="I1208" s="73">
        <v>17</v>
      </c>
      <c r="J1208" s="73">
        <v>43924200</v>
      </c>
      <c r="K1208" s="73" t="s">
        <v>779</v>
      </c>
      <c r="L1208" s="73">
        <v>1</v>
      </c>
      <c r="M1208" s="73" t="s">
        <v>183</v>
      </c>
      <c r="N1208" s="73">
        <v>12</v>
      </c>
      <c r="O1208" s="73" t="s">
        <v>172</v>
      </c>
    </row>
    <row r="1209" spans="1:15" x14ac:dyDescent="0.15">
      <c r="A1209" s="73" t="s">
        <v>825</v>
      </c>
      <c r="B1209" s="73" t="s">
        <v>759</v>
      </c>
      <c r="C1209" s="73" t="s">
        <v>776</v>
      </c>
      <c r="D1209" s="73" t="s">
        <v>761</v>
      </c>
      <c r="E1209" s="73" t="s">
        <v>147</v>
      </c>
      <c r="F1209" s="76">
        <v>1.8874129442745499E-11</v>
      </c>
      <c r="G1209" s="73">
        <v>7.5795445962371701</v>
      </c>
      <c r="H1209" s="76">
        <v>5.1829150414293802E-11</v>
      </c>
      <c r="I1209" s="73">
        <v>17</v>
      </c>
      <c r="J1209" s="73">
        <v>43924200</v>
      </c>
      <c r="K1209" s="73" t="s">
        <v>762</v>
      </c>
      <c r="L1209" s="73">
        <v>1</v>
      </c>
      <c r="M1209" s="73" t="s">
        <v>183</v>
      </c>
      <c r="N1209" s="73">
        <v>12</v>
      </c>
      <c r="O1209" s="73" t="s">
        <v>172</v>
      </c>
    </row>
    <row r="1210" spans="1:15" x14ac:dyDescent="0.15">
      <c r="A1210" s="73" t="s">
        <v>825</v>
      </c>
      <c r="B1210" s="73" t="s">
        <v>759</v>
      </c>
      <c r="C1210" s="73" t="s">
        <v>773</v>
      </c>
      <c r="D1210" s="73" t="s">
        <v>788</v>
      </c>
      <c r="E1210" s="73" t="s">
        <v>147</v>
      </c>
      <c r="F1210" s="76">
        <v>2.4874105607182199E-5</v>
      </c>
      <c r="G1210" s="73">
        <v>-4.3756576443714401</v>
      </c>
      <c r="H1210" s="76">
        <v>5.1223479948505601E-5</v>
      </c>
      <c r="I1210" s="73">
        <v>17</v>
      </c>
      <c r="J1210" s="73">
        <v>43924200</v>
      </c>
      <c r="K1210" s="73" t="s">
        <v>789</v>
      </c>
      <c r="L1210" s="73">
        <v>1</v>
      </c>
      <c r="M1210" s="73" t="s">
        <v>183</v>
      </c>
      <c r="N1210" s="73">
        <v>12</v>
      </c>
      <c r="O1210" s="73" t="s">
        <v>172</v>
      </c>
    </row>
    <row r="1211" spans="1:15" x14ac:dyDescent="0.15">
      <c r="A1211" s="73" t="s">
        <v>825</v>
      </c>
      <c r="B1211" s="73" t="s">
        <v>763</v>
      </c>
      <c r="C1211" s="73" t="s">
        <v>786</v>
      </c>
      <c r="D1211" s="73" t="s">
        <v>785</v>
      </c>
      <c r="E1211" s="73" t="s">
        <v>29</v>
      </c>
      <c r="F1211" s="73" t="s">
        <v>147</v>
      </c>
      <c r="G1211" s="73">
        <v>1</v>
      </c>
      <c r="H1211" s="73">
        <v>8.9999999999999993E-3</v>
      </c>
      <c r="I1211" s="73">
        <v>17</v>
      </c>
      <c r="J1211" s="73">
        <v>43924200</v>
      </c>
      <c r="K1211" s="73" t="s">
        <v>203</v>
      </c>
      <c r="L1211" s="73">
        <v>1</v>
      </c>
      <c r="M1211" s="73" t="s">
        <v>183</v>
      </c>
      <c r="N1211" s="73">
        <v>12</v>
      </c>
      <c r="O1211" s="73" t="s">
        <v>172</v>
      </c>
    </row>
    <row r="1212" spans="1:15" x14ac:dyDescent="0.15">
      <c r="A1212" s="73" t="s">
        <v>825</v>
      </c>
      <c r="B1212" s="73" t="s">
        <v>794</v>
      </c>
      <c r="C1212" s="73" t="s">
        <v>795</v>
      </c>
      <c r="D1212" s="73" t="s">
        <v>797</v>
      </c>
      <c r="E1212" s="73" t="s">
        <v>29</v>
      </c>
      <c r="F1212" s="76">
        <v>5.4888199999999996E-40</v>
      </c>
      <c r="G1212" s="73">
        <v>-1.0217000000000001</v>
      </c>
      <c r="H1212" s="76">
        <v>8.7956800000000003E-35</v>
      </c>
      <c r="I1212" s="73">
        <v>17</v>
      </c>
      <c r="J1212" s="73">
        <v>43924200</v>
      </c>
      <c r="K1212" s="73" t="s">
        <v>798</v>
      </c>
      <c r="L1212" s="73">
        <v>1</v>
      </c>
      <c r="M1212" s="73" t="s">
        <v>183</v>
      </c>
      <c r="N1212" s="73">
        <v>12</v>
      </c>
      <c r="O1212" s="73" t="s">
        <v>172</v>
      </c>
    </row>
    <row r="1213" spans="1:15" x14ac:dyDescent="0.15">
      <c r="A1213" s="73" t="s">
        <v>825</v>
      </c>
      <c r="B1213" s="73" t="s">
        <v>763</v>
      </c>
      <c r="C1213" s="73" t="s">
        <v>764</v>
      </c>
      <c r="D1213" s="73" t="s">
        <v>765</v>
      </c>
      <c r="E1213" s="73" t="s">
        <v>29</v>
      </c>
      <c r="F1213" s="73" t="s">
        <v>147</v>
      </c>
      <c r="G1213" s="73">
        <v>1</v>
      </c>
      <c r="H1213" s="73">
        <v>8.9999999999999993E-3</v>
      </c>
      <c r="I1213" s="73">
        <v>17</v>
      </c>
      <c r="J1213" s="73">
        <v>43924200</v>
      </c>
      <c r="K1213" s="73" t="s">
        <v>766</v>
      </c>
      <c r="L1213" s="73">
        <v>1</v>
      </c>
      <c r="M1213" s="73" t="s">
        <v>183</v>
      </c>
      <c r="N1213" s="73">
        <v>12</v>
      </c>
      <c r="O1213" s="73" t="s">
        <v>172</v>
      </c>
    </row>
    <row r="1214" spans="1:15" x14ac:dyDescent="0.15">
      <c r="A1214" s="73" t="s">
        <v>825</v>
      </c>
      <c r="B1214" s="73" t="s">
        <v>759</v>
      </c>
      <c r="C1214" s="73" t="s">
        <v>773</v>
      </c>
      <c r="D1214" s="73" t="s">
        <v>785</v>
      </c>
      <c r="E1214" s="73" t="s">
        <v>147</v>
      </c>
      <c r="F1214" s="76">
        <v>4.1206524649488003E-5</v>
      </c>
      <c r="G1214" s="73">
        <v>-4.2477867731480803</v>
      </c>
      <c r="H1214" s="73">
        <v>2.9327677465731299E-4</v>
      </c>
      <c r="I1214" s="73">
        <v>17</v>
      </c>
      <c r="J1214" s="73">
        <v>43924200</v>
      </c>
      <c r="K1214" s="73" t="s">
        <v>203</v>
      </c>
      <c r="L1214" s="73">
        <v>1</v>
      </c>
      <c r="M1214" s="73" t="s">
        <v>183</v>
      </c>
      <c r="N1214" s="73">
        <v>12</v>
      </c>
      <c r="O1214" s="73" t="s">
        <v>172</v>
      </c>
    </row>
    <row r="1215" spans="1:15" x14ac:dyDescent="0.15">
      <c r="A1215" s="73" t="s">
        <v>825</v>
      </c>
      <c r="B1215" s="73" t="s">
        <v>763</v>
      </c>
      <c r="C1215" s="73" t="s">
        <v>777</v>
      </c>
      <c r="D1215" s="73" t="s">
        <v>783</v>
      </c>
      <c r="E1215" s="73" t="s">
        <v>29</v>
      </c>
      <c r="F1215" s="73" t="s">
        <v>147</v>
      </c>
      <c r="G1215" s="73">
        <v>1</v>
      </c>
      <c r="H1215" s="73">
        <v>8.9999999999999993E-3</v>
      </c>
      <c r="I1215" s="73">
        <v>17</v>
      </c>
      <c r="J1215" s="73">
        <v>43924200</v>
      </c>
      <c r="K1215" s="73" t="s">
        <v>249</v>
      </c>
      <c r="L1215" s="73">
        <v>1</v>
      </c>
      <c r="M1215" s="73" t="s">
        <v>183</v>
      </c>
      <c r="N1215" s="73">
        <v>12</v>
      </c>
      <c r="O1215" s="73" t="s">
        <v>172</v>
      </c>
    </row>
    <row r="1216" spans="1:15" x14ac:dyDescent="0.15">
      <c r="A1216" s="73" t="s">
        <v>825</v>
      </c>
      <c r="B1216" s="73" t="s">
        <v>759</v>
      </c>
      <c r="C1216" s="73" t="s">
        <v>774</v>
      </c>
      <c r="D1216" s="73" t="s">
        <v>765</v>
      </c>
      <c r="E1216" s="73" t="s">
        <v>147</v>
      </c>
      <c r="F1216" s="76">
        <v>4.1874330629857899E-12</v>
      </c>
      <c r="G1216" s="73">
        <v>7.6709144613436502</v>
      </c>
      <c r="H1216" s="76">
        <v>1.17569830145622E-11</v>
      </c>
      <c r="I1216" s="73">
        <v>17</v>
      </c>
      <c r="J1216" s="73">
        <v>43924200</v>
      </c>
      <c r="K1216" s="73" t="s">
        <v>766</v>
      </c>
      <c r="L1216" s="73">
        <v>1</v>
      </c>
      <c r="M1216" s="73" t="s">
        <v>183</v>
      </c>
      <c r="N1216" s="73">
        <v>12</v>
      </c>
      <c r="O1216" s="73" t="s">
        <v>172</v>
      </c>
    </row>
    <row r="1217" spans="1:15" x14ac:dyDescent="0.15">
      <c r="A1217" s="73" t="s">
        <v>825</v>
      </c>
      <c r="B1217" s="73" t="s">
        <v>794</v>
      </c>
      <c r="C1217" s="73" t="s">
        <v>806</v>
      </c>
      <c r="D1217" s="73" t="s">
        <v>771</v>
      </c>
      <c r="E1217" s="73" t="s">
        <v>29</v>
      </c>
      <c r="F1217" s="76">
        <v>2.1958E-17</v>
      </c>
      <c r="G1217" s="73">
        <v>0.85600799999999999</v>
      </c>
      <c r="H1217" s="76">
        <v>8.6824099999999997E-14</v>
      </c>
      <c r="I1217" s="73">
        <v>17</v>
      </c>
      <c r="J1217" s="73">
        <v>43924200</v>
      </c>
      <c r="K1217" s="73" t="s">
        <v>772</v>
      </c>
      <c r="L1217" s="73">
        <v>1</v>
      </c>
      <c r="M1217" s="73" t="s">
        <v>183</v>
      </c>
      <c r="N1217" s="73">
        <v>12</v>
      </c>
      <c r="O1217" s="73" t="s">
        <v>172</v>
      </c>
    </row>
    <row r="1218" spans="1:15" x14ac:dyDescent="0.15">
      <c r="A1218" s="73" t="s">
        <v>825</v>
      </c>
      <c r="B1218" s="73" t="s">
        <v>794</v>
      </c>
      <c r="C1218" s="73" t="s">
        <v>810</v>
      </c>
      <c r="D1218" s="73" t="s">
        <v>797</v>
      </c>
      <c r="E1218" s="73" t="s">
        <v>29</v>
      </c>
      <c r="F1218" s="76">
        <v>1.7410300000000002E-5</v>
      </c>
      <c r="G1218" s="73">
        <v>0.33738299999999999</v>
      </c>
      <c r="H1218" s="73">
        <v>2.2551799999999999E-3</v>
      </c>
      <c r="I1218" s="73">
        <v>17</v>
      </c>
      <c r="J1218" s="73">
        <v>43924200</v>
      </c>
      <c r="K1218" s="73" t="s">
        <v>798</v>
      </c>
      <c r="L1218" s="73">
        <v>1</v>
      </c>
      <c r="M1218" s="73" t="s">
        <v>183</v>
      </c>
      <c r="N1218" s="73">
        <v>12</v>
      </c>
      <c r="O1218" s="73" t="s">
        <v>172</v>
      </c>
    </row>
    <row r="1219" spans="1:15" x14ac:dyDescent="0.15">
      <c r="A1219" s="73" t="s">
        <v>825</v>
      </c>
      <c r="B1219" s="73" t="s">
        <v>759</v>
      </c>
      <c r="C1219" s="73" t="s">
        <v>773</v>
      </c>
      <c r="D1219" s="73" t="s">
        <v>780</v>
      </c>
      <c r="E1219" s="73" t="s">
        <v>147</v>
      </c>
      <c r="F1219" s="73">
        <v>1.08062301749216E-3</v>
      </c>
      <c r="G1219" s="73">
        <v>-3.3448131028547099</v>
      </c>
      <c r="H1219" s="73">
        <v>7.2607655025525896E-3</v>
      </c>
      <c r="I1219" s="73">
        <v>17</v>
      </c>
      <c r="J1219" s="73">
        <v>43924200</v>
      </c>
      <c r="K1219" s="73" t="s">
        <v>165</v>
      </c>
      <c r="L1219" s="73">
        <v>1</v>
      </c>
      <c r="M1219" s="73" t="s">
        <v>183</v>
      </c>
      <c r="N1219" s="73">
        <v>12</v>
      </c>
      <c r="O1219" s="73" t="s">
        <v>172</v>
      </c>
    </row>
    <row r="1220" spans="1:15" x14ac:dyDescent="0.15">
      <c r="A1220" s="73" t="s">
        <v>825</v>
      </c>
      <c r="B1220" s="73" t="s">
        <v>794</v>
      </c>
      <c r="C1220" s="73" t="s">
        <v>807</v>
      </c>
      <c r="D1220" s="73" t="s">
        <v>778</v>
      </c>
      <c r="E1220" s="73" t="s">
        <v>29</v>
      </c>
      <c r="F1220" s="76">
        <v>7.1935400000000004E-10</v>
      </c>
      <c r="G1220" s="73">
        <v>0.90800499999999995</v>
      </c>
      <c r="H1220" s="76">
        <v>1.09702E-10</v>
      </c>
      <c r="I1220" s="73">
        <v>17</v>
      </c>
      <c r="J1220" s="73">
        <v>43924200</v>
      </c>
      <c r="K1220" s="73" t="s">
        <v>779</v>
      </c>
      <c r="L1220" s="73">
        <v>1</v>
      </c>
      <c r="M1220" s="73" t="s">
        <v>183</v>
      </c>
      <c r="N1220" s="73">
        <v>12</v>
      </c>
      <c r="O1220" s="73" t="s">
        <v>172</v>
      </c>
    </row>
    <row r="1221" spans="1:15" x14ac:dyDescent="0.15">
      <c r="A1221" s="73" t="s">
        <v>825</v>
      </c>
      <c r="B1221" s="73" t="s">
        <v>794</v>
      </c>
      <c r="C1221" s="73" t="s">
        <v>801</v>
      </c>
      <c r="D1221" s="73" t="s">
        <v>761</v>
      </c>
      <c r="E1221" s="73" t="s">
        <v>29</v>
      </c>
      <c r="F1221" s="76">
        <v>9.3483799999999992E-34</v>
      </c>
      <c r="G1221" s="73">
        <v>1.19171</v>
      </c>
      <c r="H1221" s="76">
        <v>1.29741E-27</v>
      </c>
      <c r="I1221" s="73">
        <v>17</v>
      </c>
      <c r="J1221" s="73">
        <v>43924200</v>
      </c>
      <c r="K1221" s="73" t="s">
        <v>762</v>
      </c>
      <c r="L1221" s="73">
        <v>1</v>
      </c>
      <c r="M1221" s="73" t="s">
        <v>183</v>
      </c>
      <c r="N1221" s="73">
        <v>12</v>
      </c>
      <c r="O1221" s="73" t="s">
        <v>172</v>
      </c>
    </row>
    <row r="1222" spans="1:15" x14ac:dyDescent="0.15">
      <c r="A1222" s="73" t="s">
        <v>825</v>
      </c>
      <c r="B1222" s="73" t="s">
        <v>794</v>
      </c>
      <c r="C1222" s="73" t="s">
        <v>802</v>
      </c>
      <c r="D1222" s="73" t="s">
        <v>761</v>
      </c>
      <c r="E1222" s="73" t="s">
        <v>29</v>
      </c>
      <c r="F1222" s="76">
        <v>1.9877700000000001E-44</v>
      </c>
      <c r="G1222" s="73">
        <v>1.2052799999999999</v>
      </c>
      <c r="H1222" s="76">
        <v>4.1493599999999999E-37</v>
      </c>
      <c r="I1222" s="73">
        <v>17</v>
      </c>
      <c r="J1222" s="73">
        <v>43924200</v>
      </c>
      <c r="K1222" s="73" t="s">
        <v>762</v>
      </c>
      <c r="L1222" s="73">
        <v>1</v>
      </c>
      <c r="M1222" s="73" t="s">
        <v>183</v>
      </c>
      <c r="N1222" s="73">
        <v>12</v>
      </c>
      <c r="O1222" s="73" t="s">
        <v>172</v>
      </c>
    </row>
    <row r="1223" spans="1:15" x14ac:dyDescent="0.15">
      <c r="A1223" s="73" t="s">
        <v>825</v>
      </c>
      <c r="B1223" s="73" t="s">
        <v>759</v>
      </c>
      <c r="C1223" s="73" t="s">
        <v>781</v>
      </c>
      <c r="D1223" s="73" t="s">
        <v>761</v>
      </c>
      <c r="E1223" s="73" t="s">
        <v>147</v>
      </c>
      <c r="F1223" s="76">
        <v>9.28444135284638E-8</v>
      </c>
      <c r="G1223" s="73">
        <v>5.66670070267869</v>
      </c>
      <c r="H1223" s="76">
        <v>2.50842060975799E-7</v>
      </c>
      <c r="I1223" s="73">
        <v>17</v>
      </c>
      <c r="J1223" s="73">
        <v>43924200</v>
      </c>
      <c r="K1223" s="73" t="s">
        <v>762</v>
      </c>
      <c r="L1223" s="73">
        <v>1</v>
      </c>
      <c r="M1223" s="73" t="s">
        <v>183</v>
      </c>
      <c r="N1223" s="73">
        <v>12</v>
      </c>
      <c r="O1223" s="73" t="s">
        <v>172</v>
      </c>
    </row>
    <row r="1224" spans="1:15" x14ac:dyDescent="0.15">
      <c r="A1224" s="73" t="s">
        <v>825</v>
      </c>
      <c r="B1224" s="73" t="s">
        <v>794</v>
      </c>
      <c r="C1224" s="73" t="s">
        <v>800</v>
      </c>
      <c r="D1224" s="73" t="s">
        <v>761</v>
      </c>
      <c r="E1224" s="73" t="s">
        <v>29</v>
      </c>
      <c r="F1224" s="76">
        <v>1.5385E-35</v>
      </c>
      <c r="G1224" s="73">
        <v>1.2033400000000001</v>
      </c>
      <c r="H1224" s="76">
        <v>1.78933E-29</v>
      </c>
      <c r="I1224" s="73">
        <v>17</v>
      </c>
      <c r="J1224" s="73">
        <v>43924200</v>
      </c>
      <c r="K1224" s="73" t="s">
        <v>762</v>
      </c>
      <c r="L1224" s="73">
        <v>1</v>
      </c>
      <c r="M1224" s="73" t="s">
        <v>183</v>
      </c>
      <c r="N1224" s="73">
        <v>12</v>
      </c>
      <c r="O1224" s="73" t="s">
        <v>172</v>
      </c>
    </row>
    <row r="1225" spans="1:15" x14ac:dyDescent="0.15">
      <c r="A1225" s="73" t="s">
        <v>825</v>
      </c>
      <c r="B1225" s="73" t="s">
        <v>759</v>
      </c>
      <c r="C1225" s="73" t="s">
        <v>760</v>
      </c>
      <c r="D1225" s="73" t="s">
        <v>765</v>
      </c>
      <c r="E1225" s="73" t="s">
        <v>147</v>
      </c>
      <c r="F1225" s="76">
        <v>1.43451463703268E-8</v>
      </c>
      <c r="G1225" s="73">
        <v>6.09632009249394</v>
      </c>
      <c r="H1225" s="76">
        <v>3.6222432904010197E-8</v>
      </c>
      <c r="I1225" s="73">
        <v>17</v>
      </c>
      <c r="J1225" s="73">
        <v>43924200</v>
      </c>
      <c r="K1225" s="73" t="s">
        <v>766</v>
      </c>
      <c r="L1225" s="73">
        <v>1</v>
      </c>
      <c r="M1225" s="73" t="s">
        <v>183</v>
      </c>
      <c r="N1225" s="73">
        <v>12</v>
      </c>
      <c r="O1225" s="73" t="s">
        <v>172</v>
      </c>
    </row>
    <row r="1226" spans="1:15" x14ac:dyDescent="0.15">
      <c r="A1226" s="73" t="s">
        <v>825</v>
      </c>
      <c r="B1226" s="73" t="s">
        <v>794</v>
      </c>
      <c r="C1226" s="73" t="s">
        <v>805</v>
      </c>
      <c r="D1226" s="73" t="s">
        <v>792</v>
      </c>
      <c r="E1226" s="73" t="s">
        <v>29</v>
      </c>
      <c r="F1226" s="76">
        <v>2.8219999999999998E-6</v>
      </c>
      <c r="G1226" s="73">
        <v>0.31792900000000002</v>
      </c>
      <c r="H1226" s="73">
        <v>1.8635599999999999E-4</v>
      </c>
      <c r="I1226" s="73">
        <v>17</v>
      </c>
      <c r="J1226" s="73">
        <v>43924200</v>
      </c>
      <c r="K1226" s="73" t="s">
        <v>161</v>
      </c>
      <c r="L1226" s="73">
        <v>1</v>
      </c>
      <c r="M1226" s="73" t="s">
        <v>183</v>
      </c>
      <c r="N1226" s="73">
        <v>12</v>
      </c>
      <c r="O1226" s="73" t="s">
        <v>172</v>
      </c>
    </row>
    <row r="1227" spans="1:15" x14ac:dyDescent="0.15">
      <c r="A1227" s="73" t="s">
        <v>825</v>
      </c>
      <c r="B1227" s="73" t="s">
        <v>759</v>
      </c>
      <c r="C1227" s="73" t="s">
        <v>784</v>
      </c>
      <c r="D1227" s="73" t="s">
        <v>761</v>
      </c>
      <c r="E1227" s="73" t="s">
        <v>147</v>
      </c>
      <c r="F1227" s="76">
        <v>4.1874330629857899E-12</v>
      </c>
      <c r="G1227" s="73">
        <v>7.6709144613436502</v>
      </c>
      <c r="H1227" s="76">
        <v>1.17569830145622E-11</v>
      </c>
      <c r="I1227" s="73">
        <v>17</v>
      </c>
      <c r="J1227" s="73">
        <v>43924200</v>
      </c>
      <c r="K1227" s="73" t="s">
        <v>762</v>
      </c>
      <c r="L1227" s="73">
        <v>1</v>
      </c>
      <c r="M1227" s="73" t="s">
        <v>183</v>
      </c>
      <c r="N1227" s="73">
        <v>12</v>
      </c>
      <c r="O1227" s="73" t="s">
        <v>172</v>
      </c>
    </row>
    <row r="1228" spans="1:15" x14ac:dyDescent="0.15">
      <c r="A1228" s="73" t="s">
        <v>825</v>
      </c>
      <c r="B1228" s="73" t="s">
        <v>759</v>
      </c>
      <c r="C1228" s="73" t="s">
        <v>767</v>
      </c>
      <c r="D1228" s="73" t="s">
        <v>765</v>
      </c>
      <c r="E1228" s="73" t="s">
        <v>147</v>
      </c>
      <c r="F1228" s="76">
        <v>1.21086795404778E-6</v>
      </c>
      <c r="G1228" s="73">
        <v>5.09476695089689</v>
      </c>
      <c r="H1228" s="76">
        <v>3.1396405995619199E-6</v>
      </c>
      <c r="I1228" s="73">
        <v>17</v>
      </c>
      <c r="J1228" s="73">
        <v>43924200</v>
      </c>
      <c r="K1228" s="73" t="s">
        <v>766</v>
      </c>
      <c r="L1228" s="73">
        <v>1</v>
      </c>
      <c r="M1228" s="73" t="s">
        <v>183</v>
      </c>
      <c r="N1228" s="73">
        <v>12</v>
      </c>
      <c r="O1228" s="73" t="s">
        <v>172</v>
      </c>
    </row>
    <row r="1229" spans="1:15" x14ac:dyDescent="0.15">
      <c r="A1229" s="73" t="s">
        <v>825</v>
      </c>
      <c r="B1229" s="73" t="s">
        <v>763</v>
      </c>
      <c r="C1229" s="73" t="s">
        <v>777</v>
      </c>
      <c r="D1229" s="73" t="s">
        <v>785</v>
      </c>
      <c r="E1229" s="73" t="s">
        <v>29</v>
      </c>
      <c r="F1229" s="73" t="s">
        <v>147</v>
      </c>
      <c r="G1229" s="73">
        <v>1</v>
      </c>
      <c r="H1229" s="73">
        <v>8.9999999999999993E-3</v>
      </c>
      <c r="I1229" s="73">
        <v>17</v>
      </c>
      <c r="J1229" s="73">
        <v>43924200</v>
      </c>
      <c r="K1229" s="73" t="s">
        <v>203</v>
      </c>
      <c r="L1229" s="73">
        <v>1</v>
      </c>
      <c r="M1229" s="73" t="s">
        <v>183</v>
      </c>
      <c r="N1229" s="73">
        <v>12</v>
      </c>
      <c r="O1229" s="73" t="s">
        <v>172</v>
      </c>
    </row>
    <row r="1230" spans="1:15" x14ac:dyDescent="0.15">
      <c r="A1230" s="73" t="s">
        <v>825</v>
      </c>
      <c r="B1230" s="73" t="s">
        <v>794</v>
      </c>
      <c r="C1230" s="73" t="s">
        <v>802</v>
      </c>
      <c r="D1230" s="73" t="s">
        <v>792</v>
      </c>
      <c r="E1230" s="73" t="s">
        <v>29</v>
      </c>
      <c r="F1230" s="76">
        <v>4.0584200000000002E-18</v>
      </c>
      <c r="G1230" s="73">
        <v>0.42750199999999999</v>
      </c>
      <c r="H1230" s="76">
        <v>7.2331299999999999E-14</v>
      </c>
      <c r="I1230" s="73">
        <v>17</v>
      </c>
      <c r="J1230" s="73">
        <v>43924200</v>
      </c>
      <c r="K1230" s="73" t="s">
        <v>161</v>
      </c>
      <c r="L1230" s="73">
        <v>1</v>
      </c>
      <c r="M1230" s="73" t="s">
        <v>183</v>
      </c>
      <c r="N1230" s="73">
        <v>12</v>
      </c>
      <c r="O1230" s="73" t="s">
        <v>172</v>
      </c>
    </row>
    <row r="1231" spans="1:15" x14ac:dyDescent="0.15">
      <c r="A1231" s="73" t="s">
        <v>825</v>
      </c>
      <c r="B1231" s="73" t="s">
        <v>794</v>
      </c>
      <c r="C1231" s="73" t="s">
        <v>799</v>
      </c>
      <c r="D1231" s="73" t="s">
        <v>797</v>
      </c>
      <c r="E1231" s="73" t="s">
        <v>29</v>
      </c>
      <c r="F1231" s="76">
        <v>1.3346599999999999E-27</v>
      </c>
      <c r="G1231" s="73">
        <v>-0.839202</v>
      </c>
      <c r="H1231" s="76">
        <v>4.68594E-23</v>
      </c>
      <c r="I1231" s="73">
        <v>17</v>
      </c>
      <c r="J1231" s="73">
        <v>43924200</v>
      </c>
      <c r="K1231" s="73" t="s">
        <v>798</v>
      </c>
      <c r="L1231" s="73">
        <v>1</v>
      </c>
      <c r="M1231" s="73" t="s">
        <v>183</v>
      </c>
      <c r="N1231" s="73">
        <v>12</v>
      </c>
      <c r="O1231" s="73" t="s">
        <v>172</v>
      </c>
    </row>
    <row r="1232" spans="1:15" x14ac:dyDescent="0.15">
      <c r="A1232" s="73" t="s">
        <v>825</v>
      </c>
      <c r="B1232" s="73" t="s">
        <v>759</v>
      </c>
      <c r="C1232" s="73" t="s">
        <v>782</v>
      </c>
      <c r="D1232" s="73" t="s">
        <v>765</v>
      </c>
      <c r="E1232" s="73" t="s">
        <v>147</v>
      </c>
      <c r="F1232" s="76">
        <v>8.4430389699737505E-13</v>
      </c>
      <c r="G1232" s="73">
        <v>7.99319246803719</v>
      </c>
      <c r="H1232" s="76">
        <v>2.2033051450057701E-12</v>
      </c>
      <c r="I1232" s="73">
        <v>17</v>
      </c>
      <c r="J1232" s="73">
        <v>43924200</v>
      </c>
      <c r="K1232" s="73" t="s">
        <v>766</v>
      </c>
      <c r="L1232" s="73">
        <v>1</v>
      </c>
      <c r="M1232" s="73" t="s">
        <v>183</v>
      </c>
      <c r="N1232" s="73">
        <v>12</v>
      </c>
      <c r="O1232" s="73" t="s">
        <v>172</v>
      </c>
    </row>
    <row r="1233" spans="1:15" x14ac:dyDescent="0.15">
      <c r="A1233" s="73" t="s">
        <v>825</v>
      </c>
      <c r="B1233" s="73" t="s">
        <v>759</v>
      </c>
      <c r="C1233" s="73" t="s">
        <v>781</v>
      </c>
      <c r="D1233" s="73" t="s">
        <v>765</v>
      </c>
      <c r="E1233" s="73" t="s">
        <v>147</v>
      </c>
      <c r="F1233" s="76">
        <v>9.28444135284638E-8</v>
      </c>
      <c r="G1233" s="73">
        <v>5.66670070267869</v>
      </c>
      <c r="H1233" s="76">
        <v>2.50842060975799E-7</v>
      </c>
      <c r="I1233" s="73">
        <v>17</v>
      </c>
      <c r="J1233" s="73">
        <v>43924200</v>
      </c>
      <c r="K1233" s="73" t="s">
        <v>766</v>
      </c>
      <c r="L1233" s="73">
        <v>1</v>
      </c>
      <c r="M1233" s="73" t="s">
        <v>183</v>
      </c>
      <c r="N1233" s="73">
        <v>12</v>
      </c>
      <c r="O1233" s="73" t="s">
        <v>172</v>
      </c>
    </row>
    <row r="1234" spans="1:15" x14ac:dyDescent="0.15">
      <c r="A1234" s="73" t="s">
        <v>825</v>
      </c>
      <c r="B1234" s="73" t="s">
        <v>759</v>
      </c>
      <c r="C1234" s="73" t="s">
        <v>775</v>
      </c>
      <c r="D1234" s="73" t="s">
        <v>780</v>
      </c>
      <c r="E1234" s="73" t="s">
        <v>147</v>
      </c>
      <c r="F1234" s="73">
        <v>7.2408919499841197E-4</v>
      </c>
      <c r="G1234" s="73">
        <v>-3.4722424448971601</v>
      </c>
      <c r="H1234" s="73">
        <v>3.2741610643964702E-3</v>
      </c>
      <c r="I1234" s="73">
        <v>17</v>
      </c>
      <c r="J1234" s="73">
        <v>43924200</v>
      </c>
      <c r="K1234" s="73" t="s">
        <v>165</v>
      </c>
      <c r="L1234" s="73">
        <v>1</v>
      </c>
      <c r="M1234" s="73" t="s">
        <v>183</v>
      </c>
      <c r="N1234" s="73">
        <v>12</v>
      </c>
      <c r="O1234" s="73" t="s">
        <v>172</v>
      </c>
    </row>
    <row r="1235" spans="1:15" x14ac:dyDescent="0.15">
      <c r="A1235" s="73" t="s">
        <v>825</v>
      </c>
      <c r="B1235" s="73" t="s">
        <v>759</v>
      </c>
      <c r="C1235" s="73" t="s">
        <v>775</v>
      </c>
      <c r="D1235" s="73" t="s">
        <v>765</v>
      </c>
      <c r="E1235" s="73" t="s">
        <v>147</v>
      </c>
      <c r="F1235" s="76">
        <v>7.1512713881338198E-15</v>
      </c>
      <c r="G1235" s="73">
        <v>8.9295517746533104</v>
      </c>
      <c r="H1235" s="76">
        <v>1.9176891446073202E-14</v>
      </c>
      <c r="I1235" s="73">
        <v>17</v>
      </c>
      <c r="J1235" s="73">
        <v>43924200</v>
      </c>
      <c r="K1235" s="73" t="s">
        <v>766</v>
      </c>
      <c r="L1235" s="73">
        <v>1</v>
      </c>
      <c r="M1235" s="73" t="s">
        <v>183</v>
      </c>
      <c r="N1235" s="73">
        <v>12</v>
      </c>
      <c r="O1235" s="73" t="s">
        <v>172</v>
      </c>
    </row>
    <row r="1236" spans="1:15" x14ac:dyDescent="0.15">
      <c r="A1236" s="73" t="s">
        <v>825</v>
      </c>
      <c r="B1236" s="73" t="s">
        <v>794</v>
      </c>
      <c r="C1236" s="73" t="s">
        <v>799</v>
      </c>
      <c r="D1236" s="73" t="s">
        <v>771</v>
      </c>
      <c r="E1236" s="73" t="s">
        <v>29</v>
      </c>
      <c r="F1236" s="76">
        <v>8.2477700000000006E-33</v>
      </c>
      <c r="G1236" s="73">
        <v>1.1078600000000001</v>
      </c>
      <c r="H1236" s="76">
        <v>8.4096700000000006E-27</v>
      </c>
      <c r="I1236" s="73">
        <v>17</v>
      </c>
      <c r="J1236" s="73">
        <v>43924200</v>
      </c>
      <c r="K1236" s="73" t="s">
        <v>772</v>
      </c>
      <c r="L1236" s="73">
        <v>1</v>
      </c>
      <c r="M1236" s="73" t="s">
        <v>183</v>
      </c>
      <c r="N1236" s="73">
        <v>12</v>
      </c>
      <c r="O1236" s="73" t="s">
        <v>172</v>
      </c>
    </row>
    <row r="1237" spans="1:15" x14ac:dyDescent="0.15">
      <c r="A1237" s="73" t="s">
        <v>825</v>
      </c>
      <c r="B1237" s="73" t="s">
        <v>759</v>
      </c>
      <c r="C1237" s="73" t="s">
        <v>767</v>
      </c>
      <c r="D1237" s="73" t="s">
        <v>761</v>
      </c>
      <c r="E1237" s="73" t="s">
        <v>147</v>
      </c>
      <c r="F1237" s="73">
        <v>4.1793660088032701E-3</v>
      </c>
      <c r="G1237" s="73">
        <v>-2.9162435066476302</v>
      </c>
      <c r="H1237" s="73">
        <v>9.5537088305657804E-3</v>
      </c>
      <c r="I1237" s="73">
        <v>17</v>
      </c>
      <c r="J1237" s="73">
        <v>43924200</v>
      </c>
      <c r="K1237" s="73" t="s">
        <v>762</v>
      </c>
      <c r="L1237" s="73">
        <v>1</v>
      </c>
      <c r="M1237" s="73" t="s">
        <v>183</v>
      </c>
      <c r="N1237" s="73">
        <v>12</v>
      </c>
      <c r="O1237" s="73" t="s">
        <v>172</v>
      </c>
    </row>
    <row r="1238" spans="1:15" x14ac:dyDescent="0.15">
      <c r="A1238" s="73" t="s">
        <v>825</v>
      </c>
      <c r="B1238" s="73" t="s">
        <v>759</v>
      </c>
      <c r="C1238" s="73" t="s">
        <v>760</v>
      </c>
      <c r="D1238" s="73" t="s">
        <v>787</v>
      </c>
      <c r="E1238" s="73" t="s">
        <v>147</v>
      </c>
      <c r="F1238" s="73">
        <v>1.2116313969008799E-3</v>
      </c>
      <c r="G1238" s="73">
        <v>3.3172587148992601</v>
      </c>
      <c r="H1238" s="73">
        <v>1.069927124257E-2</v>
      </c>
      <c r="I1238" s="73">
        <v>17</v>
      </c>
      <c r="J1238" s="73">
        <v>43924200</v>
      </c>
      <c r="K1238" s="73" t="s">
        <v>187</v>
      </c>
      <c r="L1238" s="73">
        <v>1</v>
      </c>
      <c r="M1238" s="73" t="s">
        <v>183</v>
      </c>
      <c r="N1238" s="73">
        <v>12</v>
      </c>
      <c r="O1238" s="73" t="s">
        <v>172</v>
      </c>
    </row>
    <row r="1239" spans="1:15" x14ac:dyDescent="0.15">
      <c r="A1239" s="73" t="s">
        <v>825</v>
      </c>
      <c r="B1239" s="73" t="s">
        <v>794</v>
      </c>
      <c r="C1239" s="73" t="s">
        <v>796</v>
      </c>
      <c r="D1239" s="73" t="s">
        <v>761</v>
      </c>
      <c r="E1239" s="73" t="s">
        <v>29</v>
      </c>
      <c r="F1239" s="76">
        <v>1.15821E-29</v>
      </c>
      <c r="G1239" s="73">
        <v>1.2255199999999999</v>
      </c>
      <c r="H1239" s="76">
        <v>2.2059899999999999E-23</v>
      </c>
      <c r="I1239" s="73">
        <v>17</v>
      </c>
      <c r="J1239" s="73">
        <v>43924200</v>
      </c>
      <c r="K1239" s="73" t="s">
        <v>762</v>
      </c>
      <c r="L1239" s="73">
        <v>1</v>
      </c>
      <c r="M1239" s="73" t="s">
        <v>183</v>
      </c>
      <c r="N1239" s="73">
        <v>12</v>
      </c>
      <c r="O1239" s="73" t="s">
        <v>172</v>
      </c>
    </row>
    <row r="1240" spans="1:15" x14ac:dyDescent="0.15">
      <c r="A1240" s="73" t="s">
        <v>825</v>
      </c>
      <c r="B1240" s="73" t="s">
        <v>794</v>
      </c>
      <c r="C1240" s="73" t="s">
        <v>802</v>
      </c>
      <c r="D1240" s="73" t="s">
        <v>778</v>
      </c>
      <c r="E1240" s="73" t="s">
        <v>29</v>
      </c>
      <c r="F1240" s="76">
        <v>7.5975200000000005E-9</v>
      </c>
      <c r="G1240" s="73">
        <v>0.65105199999999996</v>
      </c>
      <c r="H1240" s="76">
        <v>2.0765400000000002E-40</v>
      </c>
      <c r="I1240" s="73">
        <v>17</v>
      </c>
      <c r="J1240" s="73">
        <v>43924200</v>
      </c>
      <c r="K1240" s="73" t="s">
        <v>779</v>
      </c>
      <c r="L1240" s="73">
        <v>1</v>
      </c>
      <c r="M1240" s="73" t="s">
        <v>183</v>
      </c>
      <c r="N1240" s="73">
        <v>12</v>
      </c>
      <c r="O1240" s="73" t="s">
        <v>172</v>
      </c>
    </row>
    <row r="1241" spans="1:15" x14ac:dyDescent="0.15">
      <c r="A1241" s="73" t="s">
        <v>825</v>
      </c>
      <c r="B1241" s="73" t="s">
        <v>794</v>
      </c>
      <c r="C1241" s="73" t="s">
        <v>800</v>
      </c>
      <c r="D1241" s="73" t="s">
        <v>797</v>
      </c>
      <c r="E1241" s="73" t="s">
        <v>29</v>
      </c>
      <c r="F1241" s="76">
        <v>2.3013399999999999E-7</v>
      </c>
      <c r="G1241" s="73">
        <v>0.33884799999999998</v>
      </c>
      <c r="H1241" s="76">
        <v>7.9181899999999998E-7</v>
      </c>
      <c r="I1241" s="73">
        <v>17</v>
      </c>
      <c r="J1241" s="73">
        <v>43924200</v>
      </c>
      <c r="K1241" s="73" t="s">
        <v>798</v>
      </c>
      <c r="L1241" s="73">
        <v>1</v>
      </c>
      <c r="M1241" s="73" t="s">
        <v>183</v>
      </c>
      <c r="N1241" s="73">
        <v>12</v>
      </c>
      <c r="O1241" s="73" t="s">
        <v>172</v>
      </c>
    </row>
    <row r="1242" spans="1:15" x14ac:dyDescent="0.15">
      <c r="A1242" s="73" t="s">
        <v>825</v>
      </c>
      <c r="B1242" s="73" t="s">
        <v>763</v>
      </c>
      <c r="C1242" s="73" t="s">
        <v>777</v>
      </c>
      <c r="D1242" s="73" t="s">
        <v>778</v>
      </c>
      <c r="E1242" s="73" t="s">
        <v>29</v>
      </c>
      <c r="F1242" s="73" t="s">
        <v>147</v>
      </c>
      <c r="G1242" s="73">
        <v>1</v>
      </c>
      <c r="H1242" s="73">
        <v>8.9999999999999993E-3</v>
      </c>
      <c r="I1242" s="73">
        <v>17</v>
      </c>
      <c r="J1242" s="73">
        <v>43924200</v>
      </c>
      <c r="K1242" s="73" t="s">
        <v>779</v>
      </c>
      <c r="L1242" s="73">
        <v>1</v>
      </c>
      <c r="M1242" s="73" t="s">
        <v>183</v>
      </c>
      <c r="N1242" s="73">
        <v>12</v>
      </c>
      <c r="O1242" s="73" t="s">
        <v>172</v>
      </c>
    </row>
    <row r="1243" spans="1:15" x14ac:dyDescent="0.15">
      <c r="A1243" s="73" t="s">
        <v>825</v>
      </c>
      <c r="B1243" s="73" t="s">
        <v>759</v>
      </c>
      <c r="C1243" s="73" t="s">
        <v>782</v>
      </c>
      <c r="D1243" s="73" t="s">
        <v>785</v>
      </c>
      <c r="E1243" s="73" t="s">
        <v>147</v>
      </c>
      <c r="F1243" s="73">
        <v>2.6246579333227302E-3</v>
      </c>
      <c r="G1243" s="73">
        <v>-3.0717472007281099</v>
      </c>
      <c r="H1243" s="73">
        <v>1.50664304087704E-2</v>
      </c>
      <c r="I1243" s="73">
        <v>17</v>
      </c>
      <c r="J1243" s="73">
        <v>43924200</v>
      </c>
      <c r="K1243" s="73" t="s">
        <v>203</v>
      </c>
      <c r="L1243" s="73">
        <v>1</v>
      </c>
      <c r="M1243" s="73" t="s">
        <v>183</v>
      </c>
      <c r="N1243" s="73">
        <v>12</v>
      </c>
      <c r="O1243" s="73" t="s">
        <v>172</v>
      </c>
    </row>
    <row r="1244" spans="1:15" x14ac:dyDescent="0.15">
      <c r="A1244" s="73" t="s">
        <v>825</v>
      </c>
      <c r="B1244" s="73" t="s">
        <v>759</v>
      </c>
      <c r="C1244" s="73" t="s">
        <v>784</v>
      </c>
      <c r="D1244" s="73" t="s">
        <v>765</v>
      </c>
      <c r="E1244" s="73" t="s">
        <v>147</v>
      </c>
      <c r="F1244" s="76">
        <v>4.1874330629857899E-12</v>
      </c>
      <c r="G1244" s="73">
        <v>7.6709144613436502</v>
      </c>
      <c r="H1244" s="76">
        <v>1.17569830145622E-11</v>
      </c>
      <c r="I1244" s="73">
        <v>17</v>
      </c>
      <c r="J1244" s="73">
        <v>43924200</v>
      </c>
      <c r="K1244" s="73" t="s">
        <v>766</v>
      </c>
      <c r="L1244" s="73">
        <v>1</v>
      </c>
      <c r="M1244" s="73" t="s">
        <v>183</v>
      </c>
      <c r="N1244" s="73">
        <v>12</v>
      </c>
      <c r="O1244" s="73" t="s">
        <v>172</v>
      </c>
    </row>
    <row r="1245" spans="1:15" x14ac:dyDescent="0.15">
      <c r="A1245" s="73" t="s">
        <v>825</v>
      </c>
      <c r="B1245" s="73" t="s">
        <v>759</v>
      </c>
      <c r="C1245" s="73" t="s">
        <v>784</v>
      </c>
      <c r="D1245" s="73" t="s">
        <v>790</v>
      </c>
      <c r="E1245" s="73" t="s">
        <v>147</v>
      </c>
      <c r="F1245" s="73">
        <v>2.8262938014814699E-2</v>
      </c>
      <c r="G1245" s="73">
        <v>-2.21940442080898</v>
      </c>
      <c r="H1245" s="73">
        <v>4.8151299262692897E-2</v>
      </c>
      <c r="I1245" s="73">
        <v>17</v>
      </c>
      <c r="J1245" s="73">
        <v>43924200</v>
      </c>
      <c r="K1245" s="73" t="s">
        <v>199</v>
      </c>
      <c r="L1245" s="73">
        <v>1</v>
      </c>
      <c r="M1245" s="73" t="s">
        <v>183</v>
      </c>
      <c r="N1245" s="73">
        <v>12</v>
      </c>
      <c r="O1245" s="73" t="s">
        <v>172</v>
      </c>
    </row>
    <row r="1246" spans="1:15" x14ac:dyDescent="0.15">
      <c r="A1246" s="73" t="s">
        <v>825</v>
      </c>
      <c r="B1246" s="73" t="s">
        <v>794</v>
      </c>
      <c r="C1246" s="73" t="s">
        <v>796</v>
      </c>
      <c r="D1246" s="73" t="s">
        <v>797</v>
      </c>
      <c r="E1246" s="73" t="s">
        <v>29</v>
      </c>
      <c r="F1246" s="76">
        <v>6.1726299999999996E-8</v>
      </c>
      <c r="G1246" s="73">
        <v>0.38664199999999999</v>
      </c>
      <c r="H1246" s="76">
        <v>9.3476300000000005E-5</v>
      </c>
      <c r="I1246" s="73">
        <v>17</v>
      </c>
      <c r="J1246" s="73">
        <v>43924200</v>
      </c>
      <c r="K1246" s="73" t="s">
        <v>798</v>
      </c>
      <c r="L1246" s="73">
        <v>1</v>
      </c>
      <c r="M1246" s="73" t="s">
        <v>183</v>
      </c>
      <c r="N1246" s="73">
        <v>12</v>
      </c>
      <c r="O1246" s="73" t="s">
        <v>172</v>
      </c>
    </row>
    <row r="1247" spans="1:15" x14ac:dyDescent="0.15">
      <c r="A1247" s="73" t="s">
        <v>825</v>
      </c>
      <c r="B1247" s="73" t="s">
        <v>794</v>
      </c>
      <c r="C1247" s="73" t="s">
        <v>803</v>
      </c>
      <c r="D1247" s="73" t="s">
        <v>778</v>
      </c>
      <c r="E1247" s="73" t="s">
        <v>29</v>
      </c>
      <c r="F1247" s="76">
        <v>5.0633500000000001E-11</v>
      </c>
      <c r="G1247" s="73">
        <v>0.76688500000000004</v>
      </c>
      <c r="H1247" s="76">
        <v>3.8200499999999999E-31</v>
      </c>
      <c r="I1247" s="73">
        <v>17</v>
      </c>
      <c r="J1247" s="73">
        <v>43924200</v>
      </c>
      <c r="K1247" s="73" t="s">
        <v>779</v>
      </c>
      <c r="L1247" s="73">
        <v>1</v>
      </c>
      <c r="M1247" s="73" t="s">
        <v>183</v>
      </c>
      <c r="N1247" s="73">
        <v>12</v>
      </c>
      <c r="O1247" s="73" t="s">
        <v>172</v>
      </c>
    </row>
    <row r="1248" spans="1:15" x14ac:dyDescent="0.15">
      <c r="A1248" s="73" t="s">
        <v>825</v>
      </c>
      <c r="B1248" s="73" t="s">
        <v>794</v>
      </c>
      <c r="C1248" s="73" t="s">
        <v>802</v>
      </c>
      <c r="D1248" s="73" t="s">
        <v>771</v>
      </c>
      <c r="E1248" s="73" t="s">
        <v>29</v>
      </c>
      <c r="F1248" s="76">
        <v>2.5528099999999999E-23</v>
      </c>
      <c r="G1248" s="73">
        <v>0.989819</v>
      </c>
      <c r="H1248" s="76">
        <v>2.05259E-18</v>
      </c>
      <c r="I1248" s="73">
        <v>17</v>
      </c>
      <c r="J1248" s="73">
        <v>43924200</v>
      </c>
      <c r="K1248" s="73" t="s">
        <v>772</v>
      </c>
      <c r="L1248" s="73">
        <v>1</v>
      </c>
      <c r="M1248" s="73" t="s">
        <v>183</v>
      </c>
      <c r="N1248" s="73">
        <v>12</v>
      </c>
      <c r="O1248" s="73" t="s">
        <v>172</v>
      </c>
    </row>
    <row r="1249" spans="1:15" x14ac:dyDescent="0.15">
      <c r="A1249" s="73" t="s">
        <v>825</v>
      </c>
      <c r="B1249" s="73" t="s">
        <v>759</v>
      </c>
      <c r="C1249" s="73" t="s">
        <v>775</v>
      </c>
      <c r="D1249" s="73" t="s">
        <v>788</v>
      </c>
      <c r="E1249" s="73" t="s">
        <v>147</v>
      </c>
      <c r="F1249" s="73">
        <v>2.6365396738083399E-2</v>
      </c>
      <c r="G1249" s="73">
        <v>-2.2492825540487602</v>
      </c>
      <c r="H1249" s="73">
        <v>4.6809863962936703E-2</v>
      </c>
      <c r="I1249" s="73">
        <v>17</v>
      </c>
      <c r="J1249" s="73">
        <v>43924200</v>
      </c>
      <c r="K1249" s="73" t="s">
        <v>789</v>
      </c>
      <c r="L1249" s="73">
        <v>1</v>
      </c>
      <c r="M1249" s="73" t="s">
        <v>183</v>
      </c>
      <c r="N1249" s="73">
        <v>12</v>
      </c>
      <c r="O1249" s="73" t="s">
        <v>172</v>
      </c>
    </row>
    <row r="1250" spans="1:15" x14ac:dyDescent="0.15">
      <c r="A1250" s="73" t="s">
        <v>825</v>
      </c>
      <c r="B1250" s="73" t="s">
        <v>763</v>
      </c>
      <c r="C1250" s="73" t="s">
        <v>777</v>
      </c>
      <c r="D1250" s="73" t="s">
        <v>771</v>
      </c>
      <c r="E1250" s="73" t="s">
        <v>29</v>
      </c>
      <c r="F1250" s="73" t="s">
        <v>147</v>
      </c>
      <c r="G1250" s="73">
        <v>1</v>
      </c>
      <c r="H1250" s="73">
        <v>8.9999999999999993E-3</v>
      </c>
      <c r="I1250" s="73">
        <v>17</v>
      </c>
      <c r="J1250" s="73">
        <v>43924200</v>
      </c>
      <c r="K1250" s="73" t="s">
        <v>772</v>
      </c>
      <c r="L1250" s="73">
        <v>1</v>
      </c>
      <c r="M1250" s="73" t="s">
        <v>183</v>
      </c>
      <c r="N1250" s="73">
        <v>12</v>
      </c>
      <c r="O1250" s="73" t="s">
        <v>172</v>
      </c>
    </row>
    <row r="1251" spans="1:15" x14ac:dyDescent="0.15">
      <c r="A1251" s="73" t="s">
        <v>825</v>
      </c>
      <c r="B1251" s="73" t="s">
        <v>759</v>
      </c>
      <c r="C1251" s="73" t="s">
        <v>774</v>
      </c>
      <c r="D1251" s="73" t="s">
        <v>761</v>
      </c>
      <c r="E1251" s="73" t="s">
        <v>147</v>
      </c>
      <c r="F1251" s="73">
        <v>1.59256555143612E-2</v>
      </c>
      <c r="G1251" s="73">
        <v>-2.4438824108099402</v>
      </c>
      <c r="H1251" s="73">
        <v>3.3425931283971699E-2</v>
      </c>
      <c r="I1251" s="73">
        <v>17</v>
      </c>
      <c r="J1251" s="73">
        <v>43924200</v>
      </c>
      <c r="K1251" s="73" t="s">
        <v>762</v>
      </c>
      <c r="L1251" s="73">
        <v>1</v>
      </c>
      <c r="M1251" s="73" t="s">
        <v>183</v>
      </c>
      <c r="N1251" s="73">
        <v>12</v>
      </c>
      <c r="O1251" s="73" t="s">
        <v>172</v>
      </c>
    </row>
    <row r="1252" spans="1:15" x14ac:dyDescent="0.15">
      <c r="A1252" s="73" t="s">
        <v>825</v>
      </c>
      <c r="B1252" s="73" t="s">
        <v>763</v>
      </c>
      <c r="C1252" s="73" t="s">
        <v>777</v>
      </c>
      <c r="D1252" s="73" t="s">
        <v>785</v>
      </c>
      <c r="E1252" s="73" t="s">
        <v>29</v>
      </c>
      <c r="F1252" s="73" t="s">
        <v>147</v>
      </c>
      <c r="G1252" s="73">
        <v>1</v>
      </c>
      <c r="H1252" s="73">
        <v>8.9999999999999993E-3</v>
      </c>
      <c r="I1252" s="73">
        <v>17</v>
      </c>
      <c r="J1252" s="73">
        <v>43924200</v>
      </c>
      <c r="K1252" s="73" t="s">
        <v>203</v>
      </c>
      <c r="L1252" s="73">
        <v>1</v>
      </c>
      <c r="M1252" s="73" t="s">
        <v>183</v>
      </c>
      <c r="N1252" s="73">
        <v>12</v>
      </c>
      <c r="O1252" s="73" t="s">
        <v>172</v>
      </c>
    </row>
    <row r="1253" spans="1:15" x14ac:dyDescent="0.15">
      <c r="A1253" s="73" t="s">
        <v>825</v>
      </c>
      <c r="B1253" s="73" t="s">
        <v>794</v>
      </c>
      <c r="C1253" s="73" t="s">
        <v>800</v>
      </c>
      <c r="D1253" s="73" t="s">
        <v>771</v>
      </c>
      <c r="E1253" s="73" t="s">
        <v>29</v>
      </c>
      <c r="F1253" s="76">
        <v>2.1585499999999999E-12</v>
      </c>
      <c r="G1253" s="73">
        <v>0.77659400000000001</v>
      </c>
      <c r="H1253" s="76">
        <v>8.9867900000000006E-9</v>
      </c>
      <c r="I1253" s="73">
        <v>17</v>
      </c>
      <c r="J1253" s="73">
        <v>43924200</v>
      </c>
      <c r="K1253" s="73" t="s">
        <v>772</v>
      </c>
      <c r="L1253" s="73">
        <v>1</v>
      </c>
      <c r="M1253" s="73" t="s">
        <v>183</v>
      </c>
      <c r="N1253" s="73">
        <v>12</v>
      </c>
      <c r="O1253" s="73" t="s">
        <v>172</v>
      </c>
    </row>
    <row r="1254" spans="1:15" x14ac:dyDescent="0.15">
      <c r="A1254" s="73" t="s">
        <v>825</v>
      </c>
      <c r="B1254" s="73" t="s">
        <v>794</v>
      </c>
      <c r="C1254" s="73" t="s">
        <v>817</v>
      </c>
      <c r="D1254" s="73" t="s">
        <v>771</v>
      </c>
      <c r="E1254" s="73" t="s">
        <v>29</v>
      </c>
      <c r="F1254" s="76">
        <v>7.9387799999999997E-21</v>
      </c>
      <c r="G1254" s="73">
        <v>1.0354000000000001</v>
      </c>
      <c r="H1254" s="76">
        <v>2.1721199999999999E-16</v>
      </c>
      <c r="I1254" s="73">
        <v>17</v>
      </c>
      <c r="J1254" s="73">
        <v>43924200</v>
      </c>
      <c r="K1254" s="73" t="s">
        <v>772</v>
      </c>
      <c r="L1254" s="73">
        <v>1</v>
      </c>
      <c r="M1254" s="73" t="s">
        <v>183</v>
      </c>
      <c r="N1254" s="73">
        <v>12</v>
      </c>
      <c r="O1254" s="73" t="s">
        <v>172</v>
      </c>
    </row>
    <row r="1255" spans="1:15" x14ac:dyDescent="0.15">
      <c r="A1255" s="73" t="s">
        <v>825</v>
      </c>
      <c r="B1255" s="73" t="s">
        <v>794</v>
      </c>
      <c r="C1255" s="73" t="s">
        <v>795</v>
      </c>
      <c r="D1255" s="73" t="s">
        <v>761</v>
      </c>
      <c r="E1255" s="73" t="s">
        <v>29</v>
      </c>
      <c r="F1255" s="76">
        <v>1.4053099999999999E-51</v>
      </c>
      <c r="G1255" s="73">
        <v>1.18601</v>
      </c>
      <c r="H1255" s="76">
        <v>7.9119000000000003E-44</v>
      </c>
      <c r="I1255" s="73">
        <v>17</v>
      </c>
      <c r="J1255" s="73">
        <v>43924200</v>
      </c>
      <c r="K1255" s="73" t="s">
        <v>762</v>
      </c>
      <c r="L1255" s="73">
        <v>1</v>
      </c>
      <c r="M1255" s="73" t="s">
        <v>183</v>
      </c>
      <c r="N1255" s="73">
        <v>12</v>
      </c>
      <c r="O1255" s="73" t="s">
        <v>172</v>
      </c>
    </row>
    <row r="1256" spans="1:15" x14ac:dyDescent="0.15">
      <c r="A1256" s="73" t="s">
        <v>825</v>
      </c>
      <c r="B1256" s="73" t="s">
        <v>763</v>
      </c>
      <c r="C1256" s="73" t="s">
        <v>786</v>
      </c>
      <c r="D1256" s="73" t="s">
        <v>783</v>
      </c>
      <c r="E1256" s="73" t="s">
        <v>29</v>
      </c>
      <c r="F1256" s="73" t="s">
        <v>147</v>
      </c>
      <c r="G1256" s="73">
        <v>1</v>
      </c>
      <c r="H1256" s="73">
        <v>8.9999999999999993E-3</v>
      </c>
      <c r="I1256" s="73">
        <v>17</v>
      </c>
      <c r="J1256" s="73">
        <v>43924200</v>
      </c>
      <c r="K1256" s="73" t="s">
        <v>249</v>
      </c>
      <c r="L1256" s="73">
        <v>1</v>
      </c>
      <c r="M1256" s="73" t="s">
        <v>183</v>
      </c>
      <c r="N1256" s="73">
        <v>12</v>
      </c>
      <c r="O1256" s="73" t="s">
        <v>172</v>
      </c>
    </row>
    <row r="1257" spans="1:15" x14ac:dyDescent="0.15">
      <c r="A1257" s="73" t="s">
        <v>825</v>
      </c>
      <c r="B1257" s="73" t="s">
        <v>759</v>
      </c>
      <c r="C1257" s="73" t="s">
        <v>774</v>
      </c>
      <c r="D1257" s="73" t="s">
        <v>761</v>
      </c>
      <c r="E1257" s="73" t="s">
        <v>147</v>
      </c>
      <c r="F1257" s="76">
        <v>4.1874330629857899E-12</v>
      </c>
      <c r="G1257" s="73">
        <v>7.6709144613436502</v>
      </c>
      <c r="H1257" s="76">
        <v>1.17569830145622E-11</v>
      </c>
      <c r="I1257" s="73">
        <v>17</v>
      </c>
      <c r="J1257" s="73">
        <v>43924200</v>
      </c>
      <c r="K1257" s="73" t="s">
        <v>762</v>
      </c>
      <c r="L1257" s="73">
        <v>1</v>
      </c>
      <c r="M1257" s="73" t="s">
        <v>183</v>
      </c>
      <c r="N1257" s="73">
        <v>12</v>
      </c>
      <c r="O1257" s="73" t="s">
        <v>172</v>
      </c>
    </row>
    <row r="1258" spans="1:15" x14ac:dyDescent="0.15">
      <c r="A1258" s="73" t="s">
        <v>825</v>
      </c>
      <c r="B1258" s="73" t="s">
        <v>794</v>
      </c>
      <c r="C1258" s="73" t="s">
        <v>801</v>
      </c>
      <c r="D1258" s="73" t="s">
        <v>771</v>
      </c>
      <c r="E1258" s="73" t="s">
        <v>29</v>
      </c>
      <c r="F1258" s="76">
        <v>3.7547100000000001E-10</v>
      </c>
      <c r="G1258" s="73">
        <v>0.68339899999999998</v>
      </c>
      <c r="H1258" s="76">
        <v>5.4461999999999996E-7</v>
      </c>
      <c r="I1258" s="73">
        <v>17</v>
      </c>
      <c r="J1258" s="73">
        <v>43924200</v>
      </c>
      <c r="K1258" s="73" t="s">
        <v>772</v>
      </c>
      <c r="L1258" s="73">
        <v>1</v>
      </c>
      <c r="M1258" s="73" t="s">
        <v>183</v>
      </c>
      <c r="N1258" s="73">
        <v>12</v>
      </c>
      <c r="O1258" s="73" t="s">
        <v>172</v>
      </c>
    </row>
    <row r="1259" spans="1:15" x14ac:dyDescent="0.15">
      <c r="A1259" s="73" t="s">
        <v>825</v>
      </c>
      <c r="B1259" s="73" t="s">
        <v>794</v>
      </c>
      <c r="C1259" s="73" t="s">
        <v>803</v>
      </c>
      <c r="D1259" s="73" t="s">
        <v>791</v>
      </c>
      <c r="E1259" s="73" t="s">
        <v>29</v>
      </c>
      <c r="F1259" s="76">
        <v>9.0455899999999996E-6</v>
      </c>
      <c r="G1259" s="73">
        <v>0.37080000000000002</v>
      </c>
      <c r="H1259" s="73">
        <v>2.24603E-3</v>
      </c>
      <c r="I1259" s="73">
        <v>17</v>
      </c>
      <c r="J1259" s="73">
        <v>43924200</v>
      </c>
      <c r="K1259" s="73" t="s">
        <v>172</v>
      </c>
      <c r="L1259" s="73">
        <v>1</v>
      </c>
      <c r="M1259" s="73" t="s">
        <v>183</v>
      </c>
      <c r="N1259" s="73">
        <v>12</v>
      </c>
      <c r="O1259" s="73" t="s">
        <v>172</v>
      </c>
    </row>
    <row r="1260" spans="1:15" x14ac:dyDescent="0.15">
      <c r="A1260" s="73" t="s">
        <v>825</v>
      </c>
      <c r="B1260" s="73" t="s">
        <v>794</v>
      </c>
      <c r="C1260" s="73" t="s">
        <v>806</v>
      </c>
      <c r="D1260" s="73" t="s">
        <v>797</v>
      </c>
      <c r="E1260" s="73" t="s">
        <v>29</v>
      </c>
      <c r="F1260" s="76">
        <v>4.6571400000000002E-8</v>
      </c>
      <c r="G1260" s="73">
        <v>0.31310500000000002</v>
      </c>
      <c r="H1260" s="76">
        <v>3.8311899999999998E-7</v>
      </c>
      <c r="I1260" s="73">
        <v>17</v>
      </c>
      <c r="J1260" s="73">
        <v>43924200</v>
      </c>
      <c r="K1260" s="73" t="s">
        <v>798</v>
      </c>
      <c r="L1260" s="73">
        <v>1</v>
      </c>
      <c r="M1260" s="73" t="s">
        <v>183</v>
      </c>
      <c r="N1260" s="73">
        <v>12</v>
      </c>
      <c r="O1260" s="73" t="s">
        <v>172</v>
      </c>
    </row>
    <row r="1261" spans="1:15" x14ac:dyDescent="0.15">
      <c r="A1261" s="73" t="s">
        <v>825</v>
      </c>
      <c r="B1261" s="73" t="s">
        <v>794</v>
      </c>
      <c r="C1261" s="73" t="s">
        <v>802</v>
      </c>
      <c r="D1261" s="73" t="s">
        <v>797</v>
      </c>
      <c r="E1261" s="73" t="s">
        <v>29</v>
      </c>
      <c r="F1261" s="76">
        <v>1.54788E-13</v>
      </c>
      <c r="G1261" s="73">
        <v>0.40905599999999998</v>
      </c>
      <c r="H1261" s="76">
        <v>3.42523E-13</v>
      </c>
      <c r="I1261" s="73">
        <v>17</v>
      </c>
      <c r="J1261" s="73">
        <v>43924200</v>
      </c>
      <c r="K1261" s="73" t="s">
        <v>798</v>
      </c>
      <c r="L1261" s="73">
        <v>1</v>
      </c>
      <c r="M1261" s="73" t="s">
        <v>183</v>
      </c>
      <c r="N1261" s="73">
        <v>12</v>
      </c>
      <c r="O1261" s="73" t="s">
        <v>172</v>
      </c>
    </row>
    <row r="1262" spans="1:15" x14ac:dyDescent="0.15">
      <c r="A1262" s="73" t="s">
        <v>825</v>
      </c>
      <c r="B1262" s="73" t="s">
        <v>759</v>
      </c>
      <c r="C1262" s="73" t="s">
        <v>768</v>
      </c>
      <c r="D1262" s="73" t="s">
        <v>761</v>
      </c>
      <c r="E1262" s="73" t="s">
        <v>147</v>
      </c>
      <c r="F1262" s="73">
        <v>6.2272942238005098E-3</v>
      </c>
      <c r="G1262" s="73">
        <v>-2.7847211948445101</v>
      </c>
      <c r="H1262" s="73">
        <v>1.3170371430266401E-2</v>
      </c>
      <c r="I1262" s="73">
        <v>17</v>
      </c>
      <c r="J1262" s="73">
        <v>43924200</v>
      </c>
      <c r="K1262" s="73" t="s">
        <v>762</v>
      </c>
      <c r="L1262" s="73">
        <v>1</v>
      </c>
      <c r="M1262" s="73" t="s">
        <v>183</v>
      </c>
      <c r="N1262" s="73">
        <v>12</v>
      </c>
      <c r="O1262" s="73" t="s">
        <v>172</v>
      </c>
    </row>
    <row r="1263" spans="1:15" x14ac:dyDescent="0.15">
      <c r="A1263" s="73" t="s">
        <v>825</v>
      </c>
      <c r="B1263" s="73" t="s">
        <v>794</v>
      </c>
      <c r="C1263" s="73" t="s">
        <v>802</v>
      </c>
      <c r="D1263" s="73" t="s">
        <v>780</v>
      </c>
      <c r="E1263" s="73" t="s">
        <v>29</v>
      </c>
      <c r="F1263" s="76">
        <v>9.4788400000000002E-5</v>
      </c>
      <c r="G1263" s="73">
        <v>-0.256662</v>
      </c>
      <c r="H1263" s="73">
        <v>1.1754700000000001E-3</v>
      </c>
      <c r="I1263" s="73">
        <v>17</v>
      </c>
      <c r="J1263" s="73">
        <v>43924200</v>
      </c>
      <c r="K1263" s="73" t="s">
        <v>165</v>
      </c>
      <c r="L1263" s="73">
        <v>1</v>
      </c>
      <c r="M1263" s="73" t="s">
        <v>183</v>
      </c>
      <c r="N1263" s="73">
        <v>12</v>
      </c>
      <c r="O1263" s="73" t="s">
        <v>172</v>
      </c>
    </row>
    <row r="1264" spans="1:15" x14ac:dyDescent="0.15">
      <c r="A1264" s="73" t="s">
        <v>825</v>
      </c>
      <c r="B1264" s="73" t="s">
        <v>794</v>
      </c>
      <c r="C1264" s="73" t="s">
        <v>799</v>
      </c>
      <c r="D1264" s="73" t="s">
        <v>791</v>
      </c>
      <c r="E1264" s="73" t="s">
        <v>29</v>
      </c>
      <c r="F1264" s="76">
        <v>8.27023E-20</v>
      </c>
      <c r="G1264" s="73">
        <v>0.67928999999999995</v>
      </c>
      <c r="H1264" s="76">
        <v>1.3882799999999999E-15</v>
      </c>
      <c r="I1264" s="73">
        <v>17</v>
      </c>
      <c r="J1264" s="73">
        <v>43924200</v>
      </c>
      <c r="K1264" s="73" t="s">
        <v>172</v>
      </c>
      <c r="L1264" s="73">
        <v>1</v>
      </c>
      <c r="M1264" s="73" t="s">
        <v>183</v>
      </c>
      <c r="N1264" s="73">
        <v>12</v>
      </c>
      <c r="O1264" s="73" t="s">
        <v>172</v>
      </c>
    </row>
    <row r="1265" spans="1:15" x14ac:dyDescent="0.15">
      <c r="A1265" s="73" t="s">
        <v>825</v>
      </c>
      <c r="B1265" s="73" t="s">
        <v>759</v>
      </c>
      <c r="C1265" s="73" t="s">
        <v>767</v>
      </c>
      <c r="D1265" s="73" t="s">
        <v>761</v>
      </c>
      <c r="E1265" s="73" t="s">
        <v>147</v>
      </c>
      <c r="F1265" s="76">
        <v>1.21086795404778E-6</v>
      </c>
      <c r="G1265" s="73">
        <v>5.09476695089689</v>
      </c>
      <c r="H1265" s="76">
        <v>3.1396405995619199E-6</v>
      </c>
      <c r="I1265" s="73">
        <v>17</v>
      </c>
      <c r="J1265" s="73">
        <v>43924200</v>
      </c>
      <c r="K1265" s="73" t="s">
        <v>762</v>
      </c>
      <c r="L1265" s="73">
        <v>1</v>
      </c>
      <c r="M1265" s="73" t="s">
        <v>183</v>
      </c>
      <c r="N1265" s="73">
        <v>12</v>
      </c>
      <c r="O1265" s="73" t="s">
        <v>172</v>
      </c>
    </row>
    <row r="1266" spans="1:15" x14ac:dyDescent="0.15">
      <c r="A1266" s="73" t="s">
        <v>825</v>
      </c>
      <c r="B1266" s="73" t="s">
        <v>759</v>
      </c>
      <c r="C1266" s="73" t="s">
        <v>769</v>
      </c>
      <c r="D1266" s="73" t="s">
        <v>765</v>
      </c>
      <c r="E1266" s="73" t="s">
        <v>147</v>
      </c>
      <c r="F1266" s="76">
        <v>4.6514790949888302E-13</v>
      </c>
      <c r="G1266" s="73">
        <v>8.0675101405493503</v>
      </c>
      <c r="H1266" s="76">
        <v>1.2519737590318499E-12</v>
      </c>
      <c r="I1266" s="73">
        <v>17</v>
      </c>
      <c r="J1266" s="73">
        <v>43924200</v>
      </c>
      <c r="K1266" s="73" t="s">
        <v>766</v>
      </c>
      <c r="L1266" s="73">
        <v>1</v>
      </c>
      <c r="M1266" s="73" t="s">
        <v>183</v>
      </c>
      <c r="N1266" s="73">
        <v>12</v>
      </c>
      <c r="O1266" s="73" t="s">
        <v>172</v>
      </c>
    </row>
    <row r="1267" spans="1:15" x14ac:dyDescent="0.15">
      <c r="A1267" s="73" t="s">
        <v>825</v>
      </c>
      <c r="B1267" s="73" t="s">
        <v>759</v>
      </c>
      <c r="C1267" s="73" t="s">
        <v>773</v>
      </c>
      <c r="D1267" s="73" t="s">
        <v>787</v>
      </c>
      <c r="E1267" s="73" t="s">
        <v>147</v>
      </c>
      <c r="F1267" s="73">
        <v>9.3076999754724296E-4</v>
      </c>
      <c r="G1267" s="73">
        <v>-3.3896618772719398</v>
      </c>
      <c r="H1267" s="73">
        <v>7.1845865261372403E-3</v>
      </c>
      <c r="I1267" s="73">
        <v>17</v>
      </c>
      <c r="J1267" s="73">
        <v>43924200</v>
      </c>
      <c r="K1267" s="73" t="s">
        <v>187</v>
      </c>
      <c r="L1267" s="73">
        <v>1</v>
      </c>
      <c r="M1267" s="73" t="s">
        <v>183</v>
      </c>
      <c r="N1267" s="73">
        <v>12</v>
      </c>
      <c r="O1267" s="73" t="s">
        <v>172</v>
      </c>
    </row>
    <row r="1268" spans="1:15" x14ac:dyDescent="0.15">
      <c r="A1268" s="73" t="s">
        <v>825</v>
      </c>
      <c r="B1268" s="73" t="s">
        <v>763</v>
      </c>
      <c r="C1268" s="73" t="s">
        <v>786</v>
      </c>
      <c r="D1268" s="73" t="s">
        <v>780</v>
      </c>
      <c r="E1268" s="73" t="s">
        <v>29</v>
      </c>
      <c r="F1268" s="73" t="s">
        <v>147</v>
      </c>
      <c r="G1268" s="73">
        <v>1</v>
      </c>
      <c r="H1268" s="73">
        <v>8.9999999999999993E-3</v>
      </c>
      <c r="I1268" s="73">
        <v>17</v>
      </c>
      <c r="J1268" s="73">
        <v>43924200</v>
      </c>
      <c r="K1268" s="73" t="s">
        <v>165</v>
      </c>
      <c r="L1268" s="73">
        <v>1</v>
      </c>
      <c r="M1268" s="73" t="s">
        <v>183</v>
      </c>
      <c r="N1268" s="73">
        <v>12</v>
      </c>
      <c r="O1268" s="73" t="s">
        <v>172</v>
      </c>
    </row>
    <row r="1269" spans="1:15" x14ac:dyDescent="0.15">
      <c r="A1269" s="73" t="s">
        <v>825</v>
      </c>
      <c r="B1269" s="73" t="s">
        <v>794</v>
      </c>
      <c r="C1269" s="73" t="s">
        <v>795</v>
      </c>
      <c r="D1269" s="73" t="s">
        <v>785</v>
      </c>
      <c r="E1269" s="73" t="s">
        <v>29</v>
      </c>
      <c r="F1269" s="76">
        <v>1.05344E-5</v>
      </c>
      <c r="G1269" s="73">
        <v>0.33101700000000001</v>
      </c>
      <c r="H1269" s="76">
        <v>1.35458E-8</v>
      </c>
      <c r="I1269" s="73">
        <v>17</v>
      </c>
      <c r="J1269" s="73">
        <v>43924200</v>
      </c>
      <c r="K1269" s="73" t="s">
        <v>203</v>
      </c>
      <c r="L1269" s="73">
        <v>1</v>
      </c>
      <c r="M1269" s="73" t="s">
        <v>183</v>
      </c>
      <c r="N1269" s="73">
        <v>12</v>
      </c>
      <c r="O1269" s="73" t="s">
        <v>172</v>
      </c>
    </row>
    <row r="1270" spans="1:15" x14ac:dyDescent="0.15">
      <c r="A1270" s="73" t="s">
        <v>825</v>
      </c>
      <c r="B1270" s="73" t="s">
        <v>794</v>
      </c>
      <c r="C1270" s="73" t="s">
        <v>799</v>
      </c>
      <c r="D1270" s="73" t="s">
        <v>811</v>
      </c>
      <c r="E1270" s="73" t="s">
        <v>29</v>
      </c>
      <c r="F1270" s="76">
        <v>7.9223799999999999E-5</v>
      </c>
      <c r="G1270" s="73">
        <v>-0.22773699999999999</v>
      </c>
      <c r="H1270" s="73">
        <v>2.5869600000000001E-3</v>
      </c>
      <c r="I1270" s="73">
        <v>17</v>
      </c>
      <c r="J1270" s="73">
        <v>43924200</v>
      </c>
      <c r="K1270" s="73" t="s">
        <v>812</v>
      </c>
      <c r="L1270" s="73">
        <v>1</v>
      </c>
      <c r="M1270" s="73" t="s">
        <v>183</v>
      </c>
      <c r="N1270" s="73">
        <v>12</v>
      </c>
      <c r="O1270" s="73" t="s">
        <v>172</v>
      </c>
    </row>
    <row r="1271" spans="1:15" x14ac:dyDescent="0.15">
      <c r="A1271" s="73" t="s">
        <v>825</v>
      </c>
      <c r="B1271" s="73" t="s">
        <v>794</v>
      </c>
      <c r="C1271" s="73" t="s">
        <v>796</v>
      </c>
      <c r="D1271" s="73" t="s">
        <v>778</v>
      </c>
      <c r="E1271" s="73" t="s">
        <v>29</v>
      </c>
      <c r="F1271" s="76">
        <v>1.2157900000000001E-7</v>
      </c>
      <c r="G1271" s="73">
        <v>0.67051000000000005</v>
      </c>
      <c r="H1271" s="76">
        <v>3.11336E-25</v>
      </c>
      <c r="I1271" s="73">
        <v>17</v>
      </c>
      <c r="J1271" s="73">
        <v>43924200</v>
      </c>
      <c r="K1271" s="73" t="s">
        <v>779</v>
      </c>
      <c r="L1271" s="73">
        <v>1</v>
      </c>
      <c r="M1271" s="73" t="s">
        <v>183</v>
      </c>
      <c r="N1271" s="73">
        <v>12</v>
      </c>
      <c r="O1271" s="73" t="s">
        <v>172</v>
      </c>
    </row>
    <row r="1272" spans="1:15" x14ac:dyDescent="0.15">
      <c r="A1272" s="73" t="s">
        <v>825</v>
      </c>
      <c r="B1272" s="73" t="s">
        <v>794</v>
      </c>
      <c r="C1272" s="73" t="s">
        <v>804</v>
      </c>
      <c r="D1272" s="73" t="s">
        <v>778</v>
      </c>
      <c r="E1272" s="73" t="s">
        <v>29</v>
      </c>
      <c r="F1272" s="76">
        <v>2.0004999999999999E-8</v>
      </c>
      <c r="G1272" s="73">
        <v>0.91418600000000005</v>
      </c>
      <c r="H1272" s="76">
        <v>1.2136999999999999E-10</v>
      </c>
      <c r="I1272" s="73">
        <v>17</v>
      </c>
      <c r="J1272" s="73">
        <v>43924200</v>
      </c>
      <c r="K1272" s="73" t="s">
        <v>779</v>
      </c>
      <c r="L1272" s="73">
        <v>1</v>
      </c>
      <c r="M1272" s="73" t="s">
        <v>183</v>
      </c>
      <c r="N1272" s="73">
        <v>12</v>
      </c>
      <c r="O1272" s="73" t="s">
        <v>172</v>
      </c>
    </row>
    <row r="1273" spans="1:15" x14ac:dyDescent="0.15">
      <c r="A1273" s="73" t="s">
        <v>825</v>
      </c>
      <c r="B1273" s="73" t="s">
        <v>794</v>
      </c>
      <c r="C1273" s="73" t="s">
        <v>805</v>
      </c>
      <c r="D1273" s="73" t="s">
        <v>778</v>
      </c>
      <c r="E1273" s="73" t="s">
        <v>29</v>
      </c>
      <c r="F1273" s="76">
        <v>1.0901800000000001E-13</v>
      </c>
      <c r="G1273" s="73">
        <v>0.78207400000000005</v>
      </c>
      <c r="H1273" s="76">
        <v>4.8668999999999999E-42</v>
      </c>
      <c r="I1273" s="73">
        <v>17</v>
      </c>
      <c r="J1273" s="73">
        <v>43924200</v>
      </c>
      <c r="K1273" s="73" t="s">
        <v>779</v>
      </c>
      <c r="L1273" s="73">
        <v>1</v>
      </c>
      <c r="M1273" s="73" t="s">
        <v>183</v>
      </c>
      <c r="N1273" s="73">
        <v>12</v>
      </c>
      <c r="O1273" s="73" t="s">
        <v>172</v>
      </c>
    </row>
    <row r="1274" spans="1:15" x14ac:dyDescent="0.15">
      <c r="A1274" s="73" t="s">
        <v>825</v>
      </c>
      <c r="B1274" s="73" t="s">
        <v>759</v>
      </c>
      <c r="C1274" s="73" t="s">
        <v>774</v>
      </c>
      <c r="D1274" s="73" t="s">
        <v>790</v>
      </c>
      <c r="E1274" s="73" t="s">
        <v>147</v>
      </c>
      <c r="F1274" s="73">
        <v>2.8262938014814699E-2</v>
      </c>
      <c r="G1274" s="73">
        <v>-2.21940442080898</v>
      </c>
      <c r="H1274" s="73">
        <v>4.8151299262692897E-2</v>
      </c>
      <c r="I1274" s="73">
        <v>17</v>
      </c>
      <c r="J1274" s="73">
        <v>43924200</v>
      </c>
      <c r="K1274" s="73" t="s">
        <v>199</v>
      </c>
      <c r="L1274" s="73">
        <v>1</v>
      </c>
      <c r="M1274" s="73" t="s">
        <v>183</v>
      </c>
      <c r="N1274" s="73">
        <v>12</v>
      </c>
      <c r="O1274" s="73" t="s">
        <v>172</v>
      </c>
    </row>
    <row r="1275" spans="1:15" x14ac:dyDescent="0.15">
      <c r="A1275" s="73" t="s">
        <v>825</v>
      </c>
      <c r="B1275" s="73" t="s">
        <v>759</v>
      </c>
      <c r="C1275" s="73" t="s">
        <v>767</v>
      </c>
      <c r="D1275" s="73" t="s">
        <v>785</v>
      </c>
      <c r="E1275" s="73" t="s">
        <v>147</v>
      </c>
      <c r="F1275" s="73">
        <v>3.7088969969213703E-4</v>
      </c>
      <c r="G1275" s="73">
        <v>-3.6565997570168398</v>
      </c>
      <c r="H1275" s="73">
        <v>2.2022146997838902E-3</v>
      </c>
      <c r="I1275" s="73">
        <v>17</v>
      </c>
      <c r="J1275" s="73">
        <v>43924200</v>
      </c>
      <c r="K1275" s="73" t="s">
        <v>203</v>
      </c>
      <c r="L1275" s="73">
        <v>1</v>
      </c>
      <c r="M1275" s="73" t="s">
        <v>183</v>
      </c>
      <c r="N1275" s="73">
        <v>12</v>
      </c>
      <c r="O1275" s="73" t="s">
        <v>172</v>
      </c>
    </row>
    <row r="1276" spans="1:15" x14ac:dyDescent="0.15">
      <c r="A1276" s="73" t="s">
        <v>825</v>
      </c>
      <c r="B1276" s="73" t="s">
        <v>794</v>
      </c>
      <c r="C1276" s="73" t="s">
        <v>799</v>
      </c>
      <c r="D1276" s="73" t="s">
        <v>761</v>
      </c>
      <c r="E1276" s="73" t="s">
        <v>29</v>
      </c>
      <c r="F1276" s="76">
        <v>2.0819800000000001E-42</v>
      </c>
      <c r="G1276" s="73">
        <v>1.30629</v>
      </c>
      <c r="H1276" s="76">
        <v>1.0493999999999999E-34</v>
      </c>
      <c r="I1276" s="73">
        <v>17</v>
      </c>
      <c r="J1276" s="73">
        <v>43924200</v>
      </c>
      <c r="K1276" s="73" t="s">
        <v>762</v>
      </c>
      <c r="L1276" s="73">
        <v>1</v>
      </c>
      <c r="M1276" s="73" t="s">
        <v>183</v>
      </c>
      <c r="N1276" s="73">
        <v>12</v>
      </c>
      <c r="O1276" s="73" t="s">
        <v>172</v>
      </c>
    </row>
    <row r="1277" spans="1:15" x14ac:dyDescent="0.15">
      <c r="A1277" s="73" t="s">
        <v>825</v>
      </c>
      <c r="B1277" s="73" t="s">
        <v>763</v>
      </c>
      <c r="C1277" s="73" t="s">
        <v>777</v>
      </c>
      <c r="D1277" s="73" t="s">
        <v>778</v>
      </c>
      <c r="E1277" s="73" t="s">
        <v>29</v>
      </c>
      <c r="F1277" s="73" t="s">
        <v>147</v>
      </c>
      <c r="G1277" s="73">
        <v>1</v>
      </c>
      <c r="H1277" s="73">
        <v>8.9999999999999993E-3</v>
      </c>
      <c r="I1277" s="73">
        <v>17</v>
      </c>
      <c r="J1277" s="73">
        <v>43924200</v>
      </c>
      <c r="K1277" s="73" t="s">
        <v>779</v>
      </c>
      <c r="L1277" s="73">
        <v>1</v>
      </c>
      <c r="M1277" s="73" t="s">
        <v>183</v>
      </c>
      <c r="N1277" s="73">
        <v>12</v>
      </c>
      <c r="O1277" s="73" t="s">
        <v>172</v>
      </c>
    </row>
    <row r="1278" spans="1:15" x14ac:dyDescent="0.15">
      <c r="A1278" s="73" t="s">
        <v>825</v>
      </c>
      <c r="B1278" s="73" t="s">
        <v>794</v>
      </c>
      <c r="C1278" s="73" t="s">
        <v>803</v>
      </c>
      <c r="D1278" s="73" t="s">
        <v>771</v>
      </c>
      <c r="E1278" s="73" t="s">
        <v>29</v>
      </c>
      <c r="F1278" s="76">
        <v>3.1774599999999998E-26</v>
      </c>
      <c r="G1278" s="73">
        <v>1.1295200000000001</v>
      </c>
      <c r="H1278" s="76">
        <v>2.1304900000000001E-20</v>
      </c>
      <c r="I1278" s="73">
        <v>17</v>
      </c>
      <c r="J1278" s="73">
        <v>43924200</v>
      </c>
      <c r="K1278" s="73" t="s">
        <v>772</v>
      </c>
      <c r="L1278" s="73">
        <v>1</v>
      </c>
      <c r="M1278" s="73" t="s">
        <v>183</v>
      </c>
      <c r="N1278" s="73">
        <v>12</v>
      </c>
      <c r="O1278" s="73" t="s">
        <v>172</v>
      </c>
    </row>
    <row r="1279" spans="1:15" x14ac:dyDescent="0.15">
      <c r="A1279" s="73" t="s">
        <v>825</v>
      </c>
      <c r="B1279" s="73" t="s">
        <v>794</v>
      </c>
      <c r="C1279" s="73" t="s">
        <v>806</v>
      </c>
      <c r="D1279" s="73" t="s">
        <v>780</v>
      </c>
      <c r="E1279" s="73" t="s">
        <v>29</v>
      </c>
      <c r="F1279" s="76">
        <v>6.5744899999999995E-5</v>
      </c>
      <c r="G1279" s="73">
        <v>-0.263963</v>
      </c>
      <c r="H1279" s="73">
        <v>4.1038000000000003E-3</v>
      </c>
      <c r="I1279" s="73">
        <v>17</v>
      </c>
      <c r="J1279" s="73">
        <v>43924200</v>
      </c>
      <c r="K1279" s="73" t="s">
        <v>165</v>
      </c>
      <c r="L1279" s="73">
        <v>1</v>
      </c>
      <c r="M1279" s="73" t="s">
        <v>183</v>
      </c>
      <c r="N1279" s="73">
        <v>12</v>
      </c>
      <c r="O1279" s="73" t="s">
        <v>172</v>
      </c>
    </row>
    <row r="1280" spans="1:15" x14ac:dyDescent="0.15">
      <c r="A1280" s="73" t="s">
        <v>825</v>
      </c>
      <c r="B1280" s="73" t="s">
        <v>794</v>
      </c>
      <c r="C1280" s="73" t="s">
        <v>806</v>
      </c>
      <c r="D1280" s="73" t="s">
        <v>778</v>
      </c>
      <c r="E1280" s="73" t="s">
        <v>29</v>
      </c>
      <c r="F1280" s="76">
        <v>4.7706899999999998E-10</v>
      </c>
      <c r="G1280" s="73">
        <v>0.71521199999999996</v>
      </c>
      <c r="H1280" s="76">
        <v>3.0766199999999999E-32</v>
      </c>
      <c r="I1280" s="73">
        <v>17</v>
      </c>
      <c r="J1280" s="73">
        <v>43924200</v>
      </c>
      <c r="K1280" s="73" t="s">
        <v>779</v>
      </c>
      <c r="L1280" s="73">
        <v>1</v>
      </c>
      <c r="M1280" s="73" t="s">
        <v>183</v>
      </c>
      <c r="N1280" s="73">
        <v>12</v>
      </c>
      <c r="O1280" s="73" t="s">
        <v>172</v>
      </c>
    </row>
    <row r="1281" spans="1:15" x14ac:dyDescent="0.15">
      <c r="A1281" s="73" t="s">
        <v>825</v>
      </c>
      <c r="B1281" s="73" t="s">
        <v>794</v>
      </c>
      <c r="C1281" s="73" t="s">
        <v>804</v>
      </c>
      <c r="D1281" s="73" t="s">
        <v>761</v>
      </c>
      <c r="E1281" s="73" t="s">
        <v>29</v>
      </c>
      <c r="F1281" s="76">
        <v>2.5239900000000001E-20</v>
      </c>
      <c r="G1281" s="73">
        <v>1.24082</v>
      </c>
      <c r="H1281" s="76">
        <v>3.09413E-15</v>
      </c>
      <c r="I1281" s="73">
        <v>17</v>
      </c>
      <c r="J1281" s="73">
        <v>43924200</v>
      </c>
      <c r="K1281" s="73" t="s">
        <v>762</v>
      </c>
      <c r="L1281" s="73">
        <v>1</v>
      </c>
      <c r="M1281" s="73" t="s">
        <v>183</v>
      </c>
      <c r="N1281" s="73">
        <v>12</v>
      </c>
      <c r="O1281" s="73" t="s">
        <v>172</v>
      </c>
    </row>
    <row r="1282" spans="1:15" x14ac:dyDescent="0.15">
      <c r="A1282" s="73" t="s">
        <v>825</v>
      </c>
      <c r="B1282" s="73" t="s">
        <v>794</v>
      </c>
      <c r="C1282" s="73" t="s">
        <v>806</v>
      </c>
      <c r="D1282" s="73" t="s">
        <v>792</v>
      </c>
      <c r="E1282" s="73" t="s">
        <v>29</v>
      </c>
      <c r="F1282" s="76">
        <v>4.77368E-9</v>
      </c>
      <c r="G1282" s="73">
        <v>0.24071500000000001</v>
      </c>
      <c r="H1282" s="76">
        <v>4.5556099999999999E-6</v>
      </c>
      <c r="I1282" s="73">
        <v>17</v>
      </c>
      <c r="J1282" s="73">
        <v>43924200</v>
      </c>
      <c r="K1282" s="73" t="s">
        <v>161</v>
      </c>
      <c r="L1282" s="73">
        <v>1</v>
      </c>
      <c r="M1282" s="73" t="s">
        <v>183</v>
      </c>
      <c r="N1282" s="73">
        <v>12</v>
      </c>
      <c r="O1282" s="73" t="s">
        <v>172</v>
      </c>
    </row>
    <row r="1283" spans="1:15" x14ac:dyDescent="0.15">
      <c r="A1283" s="73" t="s">
        <v>825</v>
      </c>
      <c r="B1283" s="73" t="s">
        <v>794</v>
      </c>
      <c r="C1283" s="73" t="s">
        <v>800</v>
      </c>
      <c r="D1283" s="73" t="s">
        <v>778</v>
      </c>
      <c r="E1283" s="73" t="s">
        <v>29</v>
      </c>
      <c r="F1283" s="76">
        <v>8.5807299999999998E-8</v>
      </c>
      <c r="G1283" s="73">
        <v>0.681975</v>
      </c>
      <c r="H1283" s="76">
        <v>1.6220199999999999E-31</v>
      </c>
      <c r="I1283" s="73">
        <v>17</v>
      </c>
      <c r="J1283" s="73">
        <v>43924200</v>
      </c>
      <c r="K1283" s="73" t="s">
        <v>779</v>
      </c>
      <c r="L1283" s="73">
        <v>1</v>
      </c>
      <c r="M1283" s="73" t="s">
        <v>183</v>
      </c>
      <c r="N1283" s="73">
        <v>12</v>
      </c>
      <c r="O1283" s="73" t="s">
        <v>172</v>
      </c>
    </row>
    <row r="1284" spans="1:15" x14ac:dyDescent="0.15">
      <c r="A1284" s="73" t="s">
        <v>825</v>
      </c>
      <c r="B1284" s="73" t="s">
        <v>794</v>
      </c>
      <c r="C1284" s="73" t="s">
        <v>801</v>
      </c>
      <c r="D1284" s="73" t="s">
        <v>780</v>
      </c>
      <c r="E1284" s="73" t="s">
        <v>29</v>
      </c>
      <c r="F1284" s="76">
        <v>7.4457500000000003E-5</v>
      </c>
      <c r="G1284" s="73">
        <v>-0.22973099999999999</v>
      </c>
      <c r="H1284" s="73">
        <v>1.37363E-2</v>
      </c>
      <c r="I1284" s="73">
        <v>17</v>
      </c>
      <c r="J1284" s="73">
        <v>43924200</v>
      </c>
      <c r="K1284" s="73" t="s">
        <v>165</v>
      </c>
      <c r="L1284" s="73">
        <v>1</v>
      </c>
      <c r="M1284" s="73" t="s">
        <v>183</v>
      </c>
      <c r="N1284" s="73">
        <v>12</v>
      </c>
      <c r="O1284" s="73" t="s">
        <v>172</v>
      </c>
    </row>
    <row r="1285" spans="1:15" x14ac:dyDescent="0.15">
      <c r="A1285" s="73" t="s">
        <v>825</v>
      </c>
      <c r="B1285" s="73" t="s">
        <v>794</v>
      </c>
      <c r="C1285" s="73" t="s">
        <v>795</v>
      </c>
      <c r="D1285" s="73" t="s">
        <v>791</v>
      </c>
      <c r="E1285" s="73" t="s">
        <v>29</v>
      </c>
      <c r="F1285" s="76">
        <v>5.4745099999999998E-24</v>
      </c>
      <c r="G1285" s="73">
        <v>0.76089200000000001</v>
      </c>
      <c r="H1285" s="76">
        <v>5.4418099999999999E-19</v>
      </c>
      <c r="I1285" s="73">
        <v>17</v>
      </c>
      <c r="J1285" s="73">
        <v>43924200</v>
      </c>
      <c r="K1285" s="73" t="s">
        <v>172</v>
      </c>
      <c r="L1285" s="73">
        <v>1</v>
      </c>
      <c r="M1285" s="73" t="s">
        <v>183</v>
      </c>
      <c r="N1285" s="73">
        <v>12</v>
      </c>
      <c r="O1285" s="73" t="s">
        <v>172</v>
      </c>
    </row>
    <row r="1286" spans="1:15" x14ac:dyDescent="0.15">
      <c r="A1286" s="73" t="s">
        <v>825</v>
      </c>
      <c r="B1286" s="73" t="s">
        <v>759</v>
      </c>
      <c r="C1286" s="73" t="s">
        <v>773</v>
      </c>
      <c r="D1286" s="73" t="s">
        <v>797</v>
      </c>
      <c r="E1286" s="73" t="s">
        <v>147</v>
      </c>
      <c r="F1286" s="73">
        <v>1.12517750863798E-3</v>
      </c>
      <c r="G1286" s="73">
        <v>3.3326010423033199</v>
      </c>
      <c r="H1286" s="73">
        <v>9.8553071518898798E-3</v>
      </c>
      <c r="I1286" s="73">
        <v>17</v>
      </c>
      <c r="J1286" s="73">
        <v>43924200</v>
      </c>
      <c r="K1286" s="73" t="s">
        <v>798</v>
      </c>
      <c r="L1286" s="73">
        <v>1</v>
      </c>
      <c r="M1286" s="73" t="s">
        <v>183</v>
      </c>
      <c r="N1286" s="73">
        <v>12</v>
      </c>
      <c r="O1286" s="73" t="s">
        <v>172</v>
      </c>
    </row>
    <row r="1287" spans="1:15" x14ac:dyDescent="0.15">
      <c r="A1287" s="73" t="s">
        <v>825</v>
      </c>
      <c r="B1287" s="73" t="s">
        <v>794</v>
      </c>
      <c r="C1287" s="73" t="s">
        <v>799</v>
      </c>
      <c r="D1287" s="73" t="s">
        <v>785</v>
      </c>
      <c r="E1287" s="73" t="s">
        <v>29</v>
      </c>
      <c r="F1287" s="76">
        <v>1.27275E-5</v>
      </c>
      <c r="G1287" s="73">
        <v>0.353543</v>
      </c>
      <c r="H1287" s="76">
        <v>1.08545E-9</v>
      </c>
      <c r="I1287" s="73">
        <v>17</v>
      </c>
      <c r="J1287" s="73">
        <v>43924200</v>
      </c>
      <c r="K1287" s="73" t="s">
        <v>203</v>
      </c>
      <c r="L1287" s="73">
        <v>1</v>
      </c>
      <c r="M1287" s="73" t="s">
        <v>183</v>
      </c>
      <c r="N1287" s="73">
        <v>12</v>
      </c>
      <c r="O1287" s="73" t="s">
        <v>172</v>
      </c>
    </row>
    <row r="1288" spans="1:15" x14ac:dyDescent="0.15">
      <c r="A1288" s="73" t="s">
        <v>825</v>
      </c>
      <c r="B1288" s="73" t="s">
        <v>759</v>
      </c>
      <c r="C1288" s="73" t="s">
        <v>782</v>
      </c>
      <c r="D1288" s="73" t="s">
        <v>761</v>
      </c>
      <c r="E1288" s="73" t="s">
        <v>147</v>
      </c>
      <c r="F1288" s="73">
        <v>1.5166035696165999E-2</v>
      </c>
      <c r="G1288" s="73">
        <v>-2.4631767735925698</v>
      </c>
      <c r="H1288" s="73">
        <v>3.3424948498396799E-2</v>
      </c>
      <c r="I1288" s="73">
        <v>17</v>
      </c>
      <c r="J1288" s="73">
        <v>43924200</v>
      </c>
      <c r="K1288" s="73" t="s">
        <v>762</v>
      </c>
      <c r="L1288" s="73">
        <v>1</v>
      </c>
      <c r="M1288" s="73" t="s">
        <v>183</v>
      </c>
      <c r="N1288" s="73">
        <v>12</v>
      </c>
      <c r="O1288" s="73" t="s">
        <v>172</v>
      </c>
    </row>
    <row r="1289" spans="1:15" x14ac:dyDescent="0.15">
      <c r="A1289" s="73" t="s">
        <v>825</v>
      </c>
      <c r="B1289" s="73" t="s">
        <v>794</v>
      </c>
      <c r="C1289" s="73" t="s">
        <v>810</v>
      </c>
      <c r="D1289" s="73" t="s">
        <v>761</v>
      </c>
      <c r="E1289" s="73" t="s">
        <v>29</v>
      </c>
      <c r="F1289" s="76">
        <v>9.01135E-26</v>
      </c>
      <c r="G1289" s="73">
        <v>1.10433</v>
      </c>
      <c r="H1289" s="76">
        <v>7.1246200000000001E-22</v>
      </c>
      <c r="I1289" s="73">
        <v>17</v>
      </c>
      <c r="J1289" s="73">
        <v>43924200</v>
      </c>
      <c r="K1289" s="73" t="s">
        <v>762</v>
      </c>
      <c r="L1289" s="73">
        <v>1</v>
      </c>
      <c r="M1289" s="73" t="s">
        <v>183</v>
      </c>
      <c r="N1289" s="73">
        <v>12</v>
      </c>
      <c r="O1289" s="73" t="s">
        <v>172</v>
      </c>
    </row>
    <row r="1290" spans="1:15" x14ac:dyDescent="0.15">
      <c r="A1290" s="73" t="s">
        <v>825</v>
      </c>
      <c r="B1290" s="73" t="s">
        <v>763</v>
      </c>
      <c r="C1290" s="73" t="s">
        <v>786</v>
      </c>
      <c r="D1290" s="73" t="s">
        <v>787</v>
      </c>
      <c r="E1290" s="73" t="s">
        <v>27</v>
      </c>
      <c r="F1290" s="73" t="s">
        <v>147</v>
      </c>
      <c r="G1290" s="73">
        <v>1</v>
      </c>
      <c r="H1290" s="73">
        <v>8.9999999999999993E-3</v>
      </c>
      <c r="I1290" s="73">
        <v>17</v>
      </c>
      <c r="J1290" s="73">
        <v>43924200</v>
      </c>
      <c r="K1290" s="73" t="s">
        <v>187</v>
      </c>
      <c r="L1290" s="73">
        <v>1</v>
      </c>
      <c r="M1290" s="73" t="s">
        <v>183</v>
      </c>
      <c r="N1290" s="73">
        <v>12</v>
      </c>
      <c r="O1290" s="73" t="s">
        <v>172</v>
      </c>
    </row>
    <row r="1291" spans="1:15" x14ac:dyDescent="0.15">
      <c r="A1291" s="73" t="s">
        <v>825</v>
      </c>
      <c r="B1291" s="73" t="s">
        <v>794</v>
      </c>
      <c r="C1291" s="73" t="s">
        <v>805</v>
      </c>
      <c r="D1291" s="73" t="s">
        <v>797</v>
      </c>
      <c r="E1291" s="73" t="s">
        <v>29</v>
      </c>
      <c r="F1291" s="76">
        <v>9.20647E-14</v>
      </c>
      <c r="G1291" s="73">
        <v>0.44066699999999998</v>
      </c>
      <c r="H1291" s="76">
        <v>5.2486399999999997E-12</v>
      </c>
      <c r="I1291" s="73">
        <v>17</v>
      </c>
      <c r="J1291" s="73">
        <v>43924200</v>
      </c>
      <c r="K1291" s="73" t="s">
        <v>798</v>
      </c>
      <c r="L1291" s="73">
        <v>1</v>
      </c>
      <c r="M1291" s="73" t="s">
        <v>183</v>
      </c>
      <c r="N1291" s="73">
        <v>12</v>
      </c>
      <c r="O1291" s="73" t="s">
        <v>172</v>
      </c>
    </row>
    <row r="1292" spans="1:15" x14ac:dyDescent="0.15">
      <c r="A1292" s="73" t="s">
        <v>825</v>
      </c>
      <c r="B1292" s="73" t="s">
        <v>759</v>
      </c>
      <c r="C1292" s="73" t="s">
        <v>760</v>
      </c>
      <c r="D1292" s="73" t="s">
        <v>761</v>
      </c>
      <c r="E1292" s="73" t="s">
        <v>147</v>
      </c>
      <c r="F1292" s="76">
        <v>1.43451463703268E-8</v>
      </c>
      <c r="G1292" s="73">
        <v>6.09632009249394</v>
      </c>
      <c r="H1292" s="76">
        <v>3.6222432904010197E-8</v>
      </c>
      <c r="I1292" s="73">
        <v>17</v>
      </c>
      <c r="J1292" s="73">
        <v>43924200</v>
      </c>
      <c r="K1292" s="73" t="s">
        <v>762</v>
      </c>
      <c r="L1292" s="73">
        <v>1</v>
      </c>
      <c r="M1292" s="73" t="s">
        <v>183</v>
      </c>
      <c r="N1292" s="73">
        <v>12</v>
      </c>
      <c r="O1292" s="73" t="s">
        <v>172</v>
      </c>
    </row>
    <row r="1293" spans="1:15" x14ac:dyDescent="0.15">
      <c r="A1293" s="73" t="s">
        <v>825</v>
      </c>
      <c r="B1293" s="73" t="s">
        <v>759</v>
      </c>
      <c r="C1293" s="73" t="s">
        <v>768</v>
      </c>
      <c r="D1293" s="73" t="s">
        <v>765</v>
      </c>
      <c r="E1293" s="73" t="s">
        <v>147</v>
      </c>
      <c r="F1293" s="76">
        <v>1.18300306632928E-12</v>
      </c>
      <c r="G1293" s="73">
        <v>7.94478552443627</v>
      </c>
      <c r="H1293" s="76">
        <v>3.3572794512955899E-12</v>
      </c>
      <c r="I1293" s="73">
        <v>17</v>
      </c>
      <c r="J1293" s="73">
        <v>43924200</v>
      </c>
      <c r="K1293" s="73" t="s">
        <v>766</v>
      </c>
      <c r="L1293" s="73">
        <v>1</v>
      </c>
      <c r="M1293" s="73" t="s">
        <v>183</v>
      </c>
      <c r="N1293" s="73">
        <v>12</v>
      </c>
      <c r="O1293" s="73" t="s">
        <v>172</v>
      </c>
    </row>
    <row r="1294" spans="1:15" x14ac:dyDescent="0.15">
      <c r="A1294" s="73" t="s">
        <v>825</v>
      </c>
      <c r="B1294" s="73" t="s">
        <v>759</v>
      </c>
      <c r="C1294" s="73" t="s">
        <v>769</v>
      </c>
      <c r="D1294" s="73" t="s">
        <v>761</v>
      </c>
      <c r="E1294" s="73" t="s">
        <v>147</v>
      </c>
      <c r="F1294" s="76">
        <v>4.6514790949888302E-13</v>
      </c>
      <c r="G1294" s="73">
        <v>8.0675101405493503</v>
      </c>
      <c r="H1294" s="76">
        <v>1.2519737590318499E-12</v>
      </c>
      <c r="I1294" s="73">
        <v>17</v>
      </c>
      <c r="J1294" s="73">
        <v>43924200</v>
      </c>
      <c r="K1294" s="73" t="s">
        <v>762</v>
      </c>
      <c r="L1294" s="73">
        <v>1</v>
      </c>
      <c r="M1294" s="73" t="s">
        <v>183</v>
      </c>
      <c r="N1294" s="73">
        <v>12</v>
      </c>
      <c r="O1294" s="73" t="s">
        <v>172</v>
      </c>
    </row>
    <row r="1295" spans="1:15" x14ac:dyDescent="0.15">
      <c r="A1295" s="73" t="s">
        <v>825</v>
      </c>
      <c r="B1295" s="73" t="s">
        <v>759</v>
      </c>
      <c r="C1295" s="73" t="s">
        <v>760</v>
      </c>
      <c r="D1295" s="73" t="s">
        <v>785</v>
      </c>
      <c r="E1295" s="73" t="s">
        <v>147</v>
      </c>
      <c r="F1295" s="73">
        <v>3.7975454209667299E-4</v>
      </c>
      <c r="G1295" s="73">
        <v>-3.6600273025571299</v>
      </c>
      <c r="H1295" s="73">
        <v>2.69014798515535E-3</v>
      </c>
      <c r="I1295" s="73">
        <v>17</v>
      </c>
      <c r="J1295" s="73">
        <v>43924200</v>
      </c>
      <c r="K1295" s="73" t="s">
        <v>203</v>
      </c>
      <c r="L1295" s="73">
        <v>1</v>
      </c>
      <c r="M1295" s="73" t="s">
        <v>183</v>
      </c>
      <c r="N1295" s="73">
        <v>12</v>
      </c>
      <c r="O1295" s="73" t="s">
        <v>172</v>
      </c>
    </row>
    <row r="1296" spans="1:15" x14ac:dyDescent="0.15">
      <c r="A1296" s="73" t="s">
        <v>825</v>
      </c>
      <c r="B1296" s="73" t="s">
        <v>759</v>
      </c>
      <c r="C1296" s="73" t="s">
        <v>760</v>
      </c>
      <c r="D1296" s="73" t="s">
        <v>780</v>
      </c>
      <c r="E1296" s="73" t="s">
        <v>147</v>
      </c>
      <c r="F1296" s="76">
        <v>1.43777353847513E-6</v>
      </c>
      <c r="G1296" s="73">
        <v>-5.0808796240111196</v>
      </c>
      <c r="H1296" s="76">
        <v>1.3526027090552301E-5</v>
      </c>
      <c r="I1296" s="73">
        <v>17</v>
      </c>
      <c r="J1296" s="73">
        <v>43924200</v>
      </c>
      <c r="K1296" s="73" t="s">
        <v>165</v>
      </c>
      <c r="L1296" s="73">
        <v>1</v>
      </c>
      <c r="M1296" s="73" t="s">
        <v>183</v>
      </c>
      <c r="N1296" s="73">
        <v>12</v>
      </c>
      <c r="O1296" s="73" t="s">
        <v>172</v>
      </c>
    </row>
    <row r="1297" spans="1:15" x14ac:dyDescent="0.15">
      <c r="A1297" s="73" t="s">
        <v>825</v>
      </c>
      <c r="B1297" s="73" t="s">
        <v>759</v>
      </c>
      <c r="C1297" s="73" t="s">
        <v>760</v>
      </c>
      <c r="D1297" s="73" t="s">
        <v>788</v>
      </c>
      <c r="E1297" s="73" t="s">
        <v>147</v>
      </c>
      <c r="F1297" s="73">
        <v>2.4549227090629E-3</v>
      </c>
      <c r="G1297" s="73">
        <v>-3.09602248499248</v>
      </c>
      <c r="H1297" s="73">
        <v>4.6690850999490802E-3</v>
      </c>
      <c r="I1297" s="73">
        <v>17</v>
      </c>
      <c r="J1297" s="73">
        <v>43924200</v>
      </c>
      <c r="K1297" s="73" t="s">
        <v>789</v>
      </c>
      <c r="L1297" s="73">
        <v>1</v>
      </c>
      <c r="M1297" s="73" t="s">
        <v>183</v>
      </c>
      <c r="N1297" s="73">
        <v>12</v>
      </c>
      <c r="O1297" s="73" t="s">
        <v>172</v>
      </c>
    </row>
    <row r="1298" spans="1:15" x14ac:dyDescent="0.15">
      <c r="A1298" s="73" t="s">
        <v>825</v>
      </c>
      <c r="B1298" s="73" t="s">
        <v>794</v>
      </c>
      <c r="C1298" s="73" t="s">
        <v>810</v>
      </c>
      <c r="D1298" s="73" t="s">
        <v>771</v>
      </c>
      <c r="E1298" s="73" t="s">
        <v>29</v>
      </c>
      <c r="F1298" s="76">
        <v>6.1872000000000001E-10</v>
      </c>
      <c r="G1298" s="73">
        <v>0.81661099999999998</v>
      </c>
      <c r="H1298" s="76">
        <v>1.19361E-6</v>
      </c>
      <c r="I1298" s="73">
        <v>17</v>
      </c>
      <c r="J1298" s="73">
        <v>43924200</v>
      </c>
      <c r="K1298" s="73" t="s">
        <v>772</v>
      </c>
      <c r="L1298" s="73">
        <v>1</v>
      </c>
      <c r="M1298" s="73" t="s">
        <v>183</v>
      </c>
      <c r="N1298" s="73">
        <v>12</v>
      </c>
      <c r="O1298" s="73" t="s">
        <v>172</v>
      </c>
    </row>
    <row r="1299" spans="1:15" x14ac:dyDescent="0.15">
      <c r="A1299" s="73" t="s">
        <v>825</v>
      </c>
      <c r="B1299" s="73" t="s">
        <v>759</v>
      </c>
      <c r="C1299" s="73" t="s">
        <v>768</v>
      </c>
      <c r="D1299" s="73" t="s">
        <v>765</v>
      </c>
      <c r="E1299" s="73" t="s">
        <v>147</v>
      </c>
      <c r="F1299" s="73">
        <v>6.2272942238005098E-3</v>
      </c>
      <c r="G1299" s="73">
        <v>-2.7847211948445101</v>
      </c>
      <c r="H1299" s="73">
        <v>1.3170371430266401E-2</v>
      </c>
      <c r="I1299" s="73">
        <v>17</v>
      </c>
      <c r="J1299" s="73">
        <v>43924200</v>
      </c>
      <c r="K1299" s="73" t="s">
        <v>766</v>
      </c>
      <c r="L1299" s="73">
        <v>1</v>
      </c>
      <c r="M1299" s="73" t="s">
        <v>183</v>
      </c>
      <c r="N1299" s="73">
        <v>12</v>
      </c>
      <c r="O1299" s="73" t="s">
        <v>172</v>
      </c>
    </row>
    <row r="1300" spans="1:15" x14ac:dyDescent="0.15">
      <c r="A1300" s="73" t="s">
        <v>825</v>
      </c>
      <c r="B1300" s="73" t="s">
        <v>759</v>
      </c>
      <c r="C1300" s="73" t="s">
        <v>760</v>
      </c>
      <c r="D1300" s="73" t="s">
        <v>761</v>
      </c>
      <c r="E1300" s="73" t="s">
        <v>147</v>
      </c>
      <c r="F1300" s="73">
        <v>1.3721105097637899E-3</v>
      </c>
      <c r="G1300" s="73">
        <v>-3.2790522943847198</v>
      </c>
      <c r="H1300" s="73">
        <v>3.27020888786481E-3</v>
      </c>
      <c r="I1300" s="73">
        <v>17</v>
      </c>
      <c r="J1300" s="73">
        <v>43924200</v>
      </c>
      <c r="K1300" s="73" t="s">
        <v>762</v>
      </c>
      <c r="L1300" s="73">
        <v>1</v>
      </c>
      <c r="M1300" s="73" t="s">
        <v>183</v>
      </c>
      <c r="N1300" s="73">
        <v>12</v>
      </c>
      <c r="O1300" s="73" t="s">
        <v>172</v>
      </c>
    </row>
    <row r="1301" spans="1:15" x14ac:dyDescent="0.15">
      <c r="A1301" s="73" t="s">
        <v>825</v>
      </c>
      <c r="B1301" s="73" t="s">
        <v>763</v>
      </c>
      <c r="C1301" s="73" t="s">
        <v>770</v>
      </c>
      <c r="D1301" s="73" t="s">
        <v>765</v>
      </c>
      <c r="E1301" s="73" t="s">
        <v>29</v>
      </c>
      <c r="F1301" s="73" t="s">
        <v>147</v>
      </c>
      <c r="G1301" s="73">
        <v>1</v>
      </c>
      <c r="H1301" s="73">
        <v>8.9999999999999993E-3</v>
      </c>
      <c r="I1301" s="73">
        <v>17</v>
      </c>
      <c r="J1301" s="73">
        <v>43924200</v>
      </c>
      <c r="K1301" s="73" t="s">
        <v>766</v>
      </c>
      <c r="L1301" s="73">
        <v>1</v>
      </c>
      <c r="M1301" s="73" t="s">
        <v>183</v>
      </c>
      <c r="N1301" s="73">
        <v>12</v>
      </c>
      <c r="O1301" s="73" t="s">
        <v>172</v>
      </c>
    </row>
    <row r="1302" spans="1:15" x14ac:dyDescent="0.15">
      <c r="A1302" s="73" t="s">
        <v>825</v>
      </c>
      <c r="B1302" s="73" t="s">
        <v>794</v>
      </c>
      <c r="C1302" s="73" t="s">
        <v>795</v>
      </c>
      <c r="D1302" s="73" t="s">
        <v>778</v>
      </c>
      <c r="E1302" s="73" t="s">
        <v>29</v>
      </c>
      <c r="F1302" s="76">
        <v>6.2696999999999996E-27</v>
      </c>
      <c r="G1302" s="73">
        <v>1.0417799999999999</v>
      </c>
      <c r="H1302" s="76">
        <v>1.32888E-33</v>
      </c>
      <c r="I1302" s="73">
        <v>17</v>
      </c>
      <c r="J1302" s="73">
        <v>43924200</v>
      </c>
      <c r="K1302" s="73" t="s">
        <v>779</v>
      </c>
      <c r="L1302" s="73">
        <v>1</v>
      </c>
      <c r="M1302" s="73" t="s">
        <v>183</v>
      </c>
      <c r="N1302" s="73">
        <v>12</v>
      </c>
      <c r="O1302" s="73" t="s">
        <v>172</v>
      </c>
    </row>
    <row r="1303" spans="1:15" x14ac:dyDescent="0.15">
      <c r="A1303" s="73" t="s">
        <v>825</v>
      </c>
      <c r="B1303" s="73" t="s">
        <v>794</v>
      </c>
      <c r="C1303" s="73" t="s">
        <v>801</v>
      </c>
      <c r="D1303" s="73" t="s">
        <v>778</v>
      </c>
      <c r="E1303" s="73" t="s">
        <v>29</v>
      </c>
      <c r="F1303" s="76">
        <v>3.17055E-9</v>
      </c>
      <c r="G1303" s="73">
        <v>0.71588300000000005</v>
      </c>
      <c r="H1303" s="76">
        <v>5.4265500000000005E-23</v>
      </c>
      <c r="I1303" s="73">
        <v>17</v>
      </c>
      <c r="J1303" s="73">
        <v>43924200</v>
      </c>
      <c r="K1303" s="73" t="s">
        <v>779</v>
      </c>
      <c r="L1303" s="73">
        <v>1</v>
      </c>
      <c r="M1303" s="73" t="s">
        <v>183</v>
      </c>
      <c r="N1303" s="73">
        <v>12</v>
      </c>
      <c r="O1303" s="73" t="s">
        <v>172</v>
      </c>
    </row>
    <row r="1304" spans="1:15" x14ac:dyDescent="0.15">
      <c r="A1304" s="73" t="s">
        <v>825</v>
      </c>
      <c r="B1304" s="73" t="s">
        <v>759</v>
      </c>
      <c r="C1304" s="73" t="s">
        <v>773</v>
      </c>
      <c r="D1304" s="73" t="s">
        <v>765</v>
      </c>
      <c r="E1304" s="73" t="s">
        <v>147</v>
      </c>
      <c r="F1304" s="76">
        <v>6.3736017024163904E-25</v>
      </c>
      <c r="G1304" s="73">
        <v>12.9052775429383</v>
      </c>
      <c r="H1304" s="76">
        <v>1.68413664289679E-24</v>
      </c>
      <c r="I1304" s="73">
        <v>17</v>
      </c>
      <c r="J1304" s="73">
        <v>43924200</v>
      </c>
      <c r="K1304" s="73" t="s">
        <v>766</v>
      </c>
      <c r="L1304" s="73">
        <v>1</v>
      </c>
      <c r="M1304" s="73" t="s">
        <v>183</v>
      </c>
      <c r="N1304" s="73">
        <v>12</v>
      </c>
      <c r="O1304" s="73" t="s">
        <v>172</v>
      </c>
    </row>
    <row r="1305" spans="1:15" x14ac:dyDescent="0.15">
      <c r="A1305" s="73" t="s">
        <v>825</v>
      </c>
      <c r="B1305" s="73" t="s">
        <v>759</v>
      </c>
      <c r="C1305" s="73" t="s">
        <v>769</v>
      </c>
      <c r="D1305" s="73" t="s">
        <v>788</v>
      </c>
      <c r="E1305" s="73" t="s">
        <v>147</v>
      </c>
      <c r="F1305" s="73">
        <v>1.57421945514057E-2</v>
      </c>
      <c r="G1305" s="73">
        <v>-2.4477318928385099</v>
      </c>
      <c r="H1305" s="73">
        <v>2.9785128681156899E-2</v>
      </c>
      <c r="I1305" s="73">
        <v>17</v>
      </c>
      <c r="J1305" s="73">
        <v>43924200</v>
      </c>
      <c r="K1305" s="73" t="s">
        <v>789</v>
      </c>
      <c r="L1305" s="73">
        <v>1</v>
      </c>
      <c r="M1305" s="73" t="s">
        <v>183</v>
      </c>
      <c r="N1305" s="73">
        <v>12</v>
      </c>
      <c r="O1305" s="73" t="s">
        <v>172</v>
      </c>
    </row>
    <row r="1306" spans="1:15" x14ac:dyDescent="0.15">
      <c r="A1306" s="73" t="s">
        <v>825</v>
      </c>
      <c r="B1306" s="73" t="s">
        <v>763</v>
      </c>
      <c r="C1306" s="73" t="s">
        <v>777</v>
      </c>
      <c r="D1306" s="73" t="s">
        <v>761</v>
      </c>
      <c r="E1306" s="73" t="s">
        <v>29</v>
      </c>
      <c r="F1306" s="73" t="s">
        <v>147</v>
      </c>
      <c r="G1306" s="73">
        <v>1</v>
      </c>
      <c r="H1306" s="73">
        <v>8.9999999999999993E-3</v>
      </c>
      <c r="I1306" s="73">
        <v>17</v>
      </c>
      <c r="J1306" s="73">
        <v>43924200</v>
      </c>
      <c r="K1306" s="73" t="s">
        <v>762</v>
      </c>
      <c r="L1306" s="73">
        <v>1</v>
      </c>
      <c r="M1306" s="73" t="s">
        <v>183</v>
      </c>
      <c r="N1306" s="73">
        <v>12</v>
      </c>
      <c r="O1306" s="73" t="s">
        <v>172</v>
      </c>
    </row>
    <row r="1307" spans="1:15" x14ac:dyDescent="0.15">
      <c r="A1307" s="73" t="s">
        <v>825</v>
      </c>
      <c r="B1307" s="73" t="s">
        <v>794</v>
      </c>
      <c r="C1307" s="73" t="s">
        <v>799</v>
      </c>
      <c r="D1307" s="73" t="s">
        <v>808</v>
      </c>
      <c r="E1307" s="73" t="s">
        <v>29</v>
      </c>
      <c r="F1307" s="76">
        <v>5.1187500000000002E-19</v>
      </c>
      <c r="G1307" s="73">
        <v>-0.64096600000000004</v>
      </c>
      <c r="H1307" s="76">
        <v>1.7590500000000001E-15</v>
      </c>
      <c r="I1307" s="73">
        <v>17</v>
      </c>
      <c r="J1307" s="73">
        <v>43924200</v>
      </c>
      <c r="K1307" s="73" t="s">
        <v>809</v>
      </c>
      <c r="L1307" s="73">
        <v>1</v>
      </c>
      <c r="M1307" s="73" t="s">
        <v>183</v>
      </c>
      <c r="N1307" s="73">
        <v>12</v>
      </c>
      <c r="O1307" s="73" t="s">
        <v>172</v>
      </c>
    </row>
    <row r="1308" spans="1:15" x14ac:dyDescent="0.15">
      <c r="A1308" s="73" t="s">
        <v>825</v>
      </c>
      <c r="B1308" s="73" t="s">
        <v>759</v>
      </c>
      <c r="C1308" s="73" t="s">
        <v>775</v>
      </c>
      <c r="D1308" s="73" t="s">
        <v>790</v>
      </c>
      <c r="E1308" s="73" t="s">
        <v>147</v>
      </c>
      <c r="F1308" s="73">
        <v>2.1759262221231102E-3</v>
      </c>
      <c r="G1308" s="73">
        <v>-3.13459490293104</v>
      </c>
      <c r="H1308" s="73">
        <v>4.67071255351258E-3</v>
      </c>
      <c r="I1308" s="73">
        <v>17</v>
      </c>
      <c r="J1308" s="73">
        <v>43924200</v>
      </c>
      <c r="K1308" s="73" t="s">
        <v>199</v>
      </c>
      <c r="L1308" s="73">
        <v>1</v>
      </c>
      <c r="M1308" s="73" t="s">
        <v>183</v>
      </c>
      <c r="N1308" s="73">
        <v>12</v>
      </c>
      <c r="O1308" s="73" t="s">
        <v>172</v>
      </c>
    </row>
    <row r="1309" spans="1:15" x14ac:dyDescent="0.15">
      <c r="A1309" s="73" t="s">
        <v>825</v>
      </c>
      <c r="B1309" s="73" t="s">
        <v>763</v>
      </c>
      <c r="C1309" s="73" t="s">
        <v>777</v>
      </c>
      <c r="D1309" s="73" t="s">
        <v>783</v>
      </c>
      <c r="E1309" s="73" t="s">
        <v>29</v>
      </c>
      <c r="F1309" s="73" t="s">
        <v>147</v>
      </c>
      <c r="G1309" s="73">
        <v>1</v>
      </c>
      <c r="H1309" s="73">
        <v>8.9999999999999993E-3</v>
      </c>
      <c r="I1309" s="73">
        <v>17</v>
      </c>
      <c r="J1309" s="73">
        <v>43924200</v>
      </c>
      <c r="K1309" s="73" t="s">
        <v>249</v>
      </c>
      <c r="L1309" s="73">
        <v>1</v>
      </c>
      <c r="M1309" s="73" t="s">
        <v>183</v>
      </c>
      <c r="N1309" s="73">
        <v>12</v>
      </c>
      <c r="O1309" s="73" t="s">
        <v>172</v>
      </c>
    </row>
    <row r="1310" spans="1:15" x14ac:dyDescent="0.15">
      <c r="A1310" s="73" t="s">
        <v>825</v>
      </c>
      <c r="B1310" s="73" t="s">
        <v>763</v>
      </c>
      <c r="C1310" s="73" t="s">
        <v>786</v>
      </c>
      <c r="D1310" s="73" t="s">
        <v>761</v>
      </c>
      <c r="E1310" s="73" t="s">
        <v>29</v>
      </c>
      <c r="F1310" s="73" t="s">
        <v>147</v>
      </c>
      <c r="G1310" s="73">
        <v>1</v>
      </c>
      <c r="H1310" s="73">
        <v>8.9999999999999993E-3</v>
      </c>
      <c r="I1310" s="73">
        <v>17</v>
      </c>
      <c r="J1310" s="73">
        <v>43924200</v>
      </c>
      <c r="K1310" s="73" t="s">
        <v>762</v>
      </c>
      <c r="L1310" s="73">
        <v>1</v>
      </c>
      <c r="M1310" s="73" t="s">
        <v>183</v>
      </c>
      <c r="N1310" s="73">
        <v>12</v>
      </c>
      <c r="O1310" s="73" t="s">
        <v>172</v>
      </c>
    </row>
    <row r="1311" spans="1:15" x14ac:dyDescent="0.15">
      <c r="A1311" s="73" t="s">
        <v>825</v>
      </c>
      <c r="B1311" s="73" t="s">
        <v>759</v>
      </c>
      <c r="C1311" s="73" t="s">
        <v>775</v>
      </c>
      <c r="D1311" s="73" t="s">
        <v>785</v>
      </c>
      <c r="E1311" s="73" t="s">
        <v>147</v>
      </c>
      <c r="F1311" s="76">
        <v>2.1480522568863901E-5</v>
      </c>
      <c r="G1311" s="73">
        <v>-4.4282837069194301</v>
      </c>
      <c r="H1311" s="73">
        <v>1.2905835401782101E-4</v>
      </c>
      <c r="I1311" s="73">
        <v>17</v>
      </c>
      <c r="J1311" s="73">
        <v>43924200</v>
      </c>
      <c r="K1311" s="73" t="s">
        <v>203</v>
      </c>
      <c r="L1311" s="73">
        <v>1</v>
      </c>
      <c r="M1311" s="73" t="s">
        <v>183</v>
      </c>
      <c r="N1311" s="73">
        <v>12</v>
      </c>
      <c r="O1311" s="73" t="s">
        <v>172</v>
      </c>
    </row>
    <row r="1312" spans="1:15" x14ac:dyDescent="0.15">
      <c r="A1312" s="73" t="s">
        <v>825</v>
      </c>
      <c r="B1312" s="73" t="s">
        <v>763</v>
      </c>
      <c r="C1312" s="73" t="s">
        <v>786</v>
      </c>
      <c r="D1312" s="73" t="s">
        <v>815</v>
      </c>
      <c r="E1312" s="73" t="s">
        <v>29</v>
      </c>
      <c r="F1312" s="73" t="s">
        <v>147</v>
      </c>
      <c r="G1312" s="73">
        <v>1</v>
      </c>
      <c r="H1312" s="73">
        <v>8.9999999999999993E-3</v>
      </c>
      <c r="I1312" s="73">
        <v>17</v>
      </c>
      <c r="J1312" s="73">
        <v>43924200</v>
      </c>
      <c r="K1312" s="73" t="s">
        <v>816</v>
      </c>
      <c r="L1312" s="73">
        <v>1</v>
      </c>
      <c r="M1312" s="73" t="s">
        <v>183</v>
      </c>
      <c r="N1312" s="73">
        <v>12</v>
      </c>
      <c r="O1312" s="73" t="s">
        <v>172</v>
      </c>
    </row>
    <row r="1313" spans="1:15" x14ac:dyDescent="0.15">
      <c r="A1313" s="73" t="s">
        <v>825</v>
      </c>
      <c r="B1313" s="73" t="s">
        <v>763</v>
      </c>
      <c r="C1313" s="73" t="s">
        <v>777</v>
      </c>
      <c r="D1313" s="73" t="s">
        <v>761</v>
      </c>
      <c r="E1313" s="73" t="s">
        <v>29</v>
      </c>
      <c r="F1313" s="73" t="s">
        <v>147</v>
      </c>
      <c r="G1313" s="73">
        <v>1</v>
      </c>
      <c r="H1313" s="73">
        <v>8.9999999999999993E-3</v>
      </c>
      <c r="I1313" s="73">
        <v>17</v>
      </c>
      <c r="J1313" s="73">
        <v>43924200</v>
      </c>
      <c r="K1313" s="73" t="s">
        <v>762</v>
      </c>
      <c r="L1313" s="73">
        <v>1</v>
      </c>
      <c r="M1313" s="73" t="s">
        <v>183</v>
      </c>
      <c r="N1313" s="73">
        <v>12</v>
      </c>
      <c r="O1313" s="73" t="s">
        <v>172</v>
      </c>
    </row>
    <row r="1314" spans="1:15" x14ac:dyDescent="0.15">
      <c r="A1314" s="73" t="s">
        <v>825</v>
      </c>
      <c r="B1314" s="73" t="s">
        <v>794</v>
      </c>
      <c r="C1314" s="73" t="s">
        <v>799</v>
      </c>
      <c r="D1314" s="73" t="s">
        <v>778</v>
      </c>
      <c r="E1314" s="73" t="s">
        <v>29</v>
      </c>
      <c r="F1314" s="76">
        <v>2.81441E-25</v>
      </c>
      <c r="G1314" s="73">
        <v>1.12453</v>
      </c>
      <c r="H1314" s="76">
        <v>1.15957E-23</v>
      </c>
      <c r="I1314" s="73">
        <v>17</v>
      </c>
      <c r="J1314" s="73">
        <v>43924200</v>
      </c>
      <c r="K1314" s="73" t="s">
        <v>779</v>
      </c>
      <c r="L1314" s="73">
        <v>1</v>
      </c>
      <c r="M1314" s="73" t="s">
        <v>183</v>
      </c>
      <c r="N1314" s="73">
        <v>12</v>
      </c>
      <c r="O1314" s="73" t="s">
        <v>172</v>
      </c>
    </row>
    <row r="1315" spans="1:15" x14ac:dyDescent="0.15">
      <c r="A1315" s="73" t="s">
        <v>825</v>
      </c>
      <c r="B1315" s="73" t="s">
        <v>794</v>
      </c>
      <c r="C1315" s="73" t="s">
        <v>803</v>
      </c>
      <c r="D1315" s="73" t="s">
        <v>797</v>
      </c>
      <c r="E1315" s="73" t="s">
        <v>29</v>
      </c>
      <c r="F1315" s="76">
        <v>8.0105099999999996E-7</v>
      </c>
      <c r="G1315" s="73">
        <v>0.32429799999999998</v>
      </c>
      <c r="H1315" s="76">
        <v>3.2641000000000001E-5</v>
      </c>
      <c r="I1315" s="73">
        <v>17</v>
      </c>
      <c r="J1315" s="73">
        <v>43924200</v>
      </c>
      <c r="K1315" s="73" t="s">
        <v>798</v>
      </c>
      <c r="L1315" s="73">
        <v>1</v>
      </c>
      <c r="M1315" s="73" t="s">
        <v>183</v>
      </c>
      <c r="N1315" s="73">
        <v>12</v>
      </c>
      <c r="O1315" s="73" t="s">
        <v>172</v>
      </c>
    </row>
    <row r="1316" spans="1:15" x14ac:dyDescent="0.15">
      <c r="A1316" s="73" t="s">
        <v>825</v>
      </c>
      <c r="B1316" s="73" t="s">
        <v>794</v>
      </c>
      <c r="C1316" s="73" t="s">
        <v>806</v>
      </c>
      <c r="D1316" s="73" t="s">
        <v>761</v>
      </c>
      <c r="E1316" s="73" t="s">
        <v>29</v>
      </c>
      <c r="F1316" s="76">
        <v>7.4746200000000003E-41</v>
      </c>
      <c r="G1316" s="73">
        <v>1.2219899999999999</v>
      </c>
      <c r="H1316" s="76">
        <v>7.0678199999999995E-35</v>
      </c>
      <c r="I1316" s="73">
        <v>17</v>
      </c>
      <c r="J1316" s="73">
        <v>43924200</v>
      </c>
      <c r="K1316" s="73" t="s">
        <v>762</v>
      </c>
      <c r="L1316" s="73">
        <v>1</v>
      </c>
      <c r="M1316" s="73" t="s">
        <v>183</v>
      </c>
      <c r="N1316" s="73">
        <v>12</v>
      </c>
      <c r="O1316" s="73" t="s">
        <v>172</v>
      </c>
    </row>
    <row r="1317" spans="1:15" x14ac:dyDescent="0.15">
      <c r="A1317" s="73" t="s">
        <v>825</v>
      </c>
      <c r="B1317" s="73" t="s">
        <v>759</v>
      </c>
      <c r="C1317" s="73" t="s">
        <v>782</v>
      </c>
      <c r="D1317" s="73" t="s">
        <v>761</v>
      </c>
      <c r="E1317" s="73" t="s">
        <v>147</v>
      </c>
      <c r="F1317" s="76">
        <v>8.4430389699737505E-13</v>
      </c>
      <c r="G1317" s="73">
        <v>7.99319246803719</v>
      </c>
      <c r="H1317" s="76">
        <v>2.2033051450057701E-12</v>
      </c>
      <c r="I1317" s="73">
        <v>17</v>
      </c>
      <c r="J1317" s="73">
        <v>43924200</v>
      </c>
      <c r="K1317" s="73" t="s">
        <v>762</v>
      </c>
      <c r="L1317" s="73">
        <v>1</v>
      </c>
      <c r="M1317" s="73" t="s">
        <v>183</v>
      </c>
      <c r="N1317" s="73">
        <v>12</v>
      </c>
      <c r="O1317" s="73" t="s">
        <v>172</v>
      </c>
    </row>
    <row r="1318" spans="1:15" x14ac:dyDescent="0.15">
      <c r="A1318" s="73" t="s">
        <v>825</v>
      </c>
      <c r="B1318" s="73" t="s">
        <v>794</v>
      </c>
      <c r="C1318" s="73" t="s">
        <v>807</v>
      </c>
      <c r="D1318" s="73" t="s">
        <v>761</v>
      </c>
      <c r="E1318" s="73" t="s">
        <v>29</v>
      </c>
      <c r="F1318" s="76">
        <v>1.07442E-21</v>
      </c>
      <c r="G1318" s="73">
        <v>1.11361</v>
      </c>
      <c r="H1318" s="76">
        <v>2.4814299999999998E-16</v>
      </c>
      <c r="I1318" s="73">
        <v>17</v>
      </c>
      <c r="J1318" s="73">
        <v>43924200</v>
      </c>
      <c r="K1318" s="73" t="s">
        <v>762</v>
      </c>
      <c r="L1318" s="73">
        <v>1</v>
      </c>
      <c r="M1318" s="73" t="s">
        <v>183</v>
      </c>
      <c r="N1318" s="73">
        <v>12</v>
      </c>
      <c r="O1318" s="73" t="s">
        <v>172</v>
      </c>
    </row>
    <row r="1319" spans="1:15" x14ac:dyDescent="0.15">
      <c r="A1319" s="73" t="s">
        <v>825</v>
      </c>
      <c r="B1319" s="73" t="s">
        <v>759</v>
      </c>
      <c r="C1319" s="73" t="s">
        <v>775</v>
      </c>
      <c r="D1319" s="73" t="s">
        <v>761</v>
      </c>
      <c r="E1319" s="73" t="s">
        <v>147</v>
      </c>
      <c r="F1319" s="76">
        <v>7.1512713881338198E-15</v>
      </c>
      <c r="G1319" s="73">
        <v>8.9295517746533104</v>
      </c>
      <c r="H1319" s="76">
        <v>1.9176891446073202E-14</v>
      </c>
      <c r="I1319" s="73">
        <v>17</v>
      </c>
      <c r="J1319" s="73">
        <v>43924200</v>
      </c>
      <c r="K1319" s="73" t="s">
        <v>762</v>
      </c>
      <c r="L1319" s="73">
        <v>1</v>
      </c>
      <c r="M1319" s="73" t="s">
        <v>183</v>
      </c>
      <c r="N1319" s="73">
        <v>12</v>
      </c>
      <c r="O1319" s="73" t="s">
        <v>172</v>
      </c>
    </row>
    <row r="1320" spans="1:15" x14ac:dyDescent="0.15">
      <c r="A1320" s="73" t="s">
        <v>825</v>
      </c>
      <c r="B1320" s="73" t="s">
        <v>794</v>
      </c>
      <c r="C1320" s="73" t="s">
        <v>817</v>
      </c>
      <c r="D1320" s="73" t="s">
        <v>761</v>
      </c>
      <c r="E1320" s="73" t="s">
        <v>29</v>
      </c>
      <c r="F1320" s="76">
        <v>6.6439600000000002E-41</v>
      </c>
      <c r="G1320" s="73">
        <v>1.3035300000000001</v>
      </c>
      <c r="H1320" s="76">
        <v>2.4881100000000001E-35</v>
      </c>
      <c r="I1320" s="73">
        <v>17</v>
      </c>
      <c r="J1320" s="73">
        <v>43924200</v>
      </c>
      <c r="K1320" s="73" t="s">
        <v>762</v>
      </c>
      <c r="L1320" s="73">
        <v>1</v>
      </c>
      <c r="M1320" s="73" t="s">
        <v>183</v>
      </c>
      <c r="N1320" s="73">
        <v>12</v>
      </c>
      <c r="O1320" s="73" t="s">
        <v>172</v>
      </c>
    </row>
    <row r="1321" spans="1:15" x14ac:dyDescent="0.15">
      <c r="A1321" s="73" t="s">
        <v>825</v>
      </c>
      <c r="B1321" s="73" t="s">
        <v>759</v>
      </c>
      <c r="C1321" s="73" t="s">
        <v>775</v>
      </c>
      <c r="D1321" s="73" t="s">
        <v>761</v>
      </c>
      <c r="E1321" s="73" t="s">
        <v>147</v>
      </c>
      <c r="F1321" s="76">
        <v>1.34466422785179E-5</v>
      </c>
      <c r="G1321" s="73">
        <v>-4.5453766635951602</v>
      </c>
      <c r="H1321" s="76">
        <v>3.1139948138788803E-5</v>
      </c>
      <c r="I1321" s="73">
        <v>17</v>
      </c>
      <c r="J1321" s="73">
        <v>43924200</v>
      </c>
      <c r="K1321" s="73" t="s">
        <v>762</v>
      </c>
      <c r="L1321" s="73">
        <v>1</v>
      </c>
      <c r="M1321" s="73" t="s">
        <v>183</v>
      </c>
      <c r="N1321" s="73">
        <v>12</v>
      </c>
      <c r="O1321" s="73" t="s">
        <v>172</v>
      </c>
    </row>
    <row r="1322" spans="1:15" x14ac:dyDescent="0.15">
      <c r="A1322" s="73" t="s">
        <v>825</v>
      </c>
      <c r="B1322" s="73" t="s">
        <v>763</v>
      </c>
      <c r="C1322" s="73" t="s">
        <v>777</v>
      </c>
      <c r="D1322" s="73" t="s">
        <v>771</v>
      </c>
      <c r="E1322" s="73" t="s">
        <v>29</v>
      </c>
      <c r="F1322" s="73" t="s">
        <v>147</v>
      </c>
      <c r="G1322" s="73">
        <v>1</v>
      </c>
      <c r="H1322" s="73">
        <v>8.9999999999999993E-3</v>
      </c>
      <c r="I1322" s="73">
        <v>17</v>
      </c>
      <c r="J1322" s="73">
        <v>43924200</v>
      </c>
      <c r="K1322" s="73" t="s">
        <v>772</v>
      </c>
      <c r="L1322" s="73">
        <v>1</v>
      </c>
      <c r="M1322" s="73" t="s">
        <v>183</v>
      </c>
      <c r="N1322" s="73">
        <v>12</v>
      </c>
      <c r="O1322" s="73" t="s">
        <v>172</v>
      </c>
    </row>
    <row r="1323" spans="1:15" x14ac:dyDescent="0.15">
      <c r="A1323" s="73" t="s">
        <v>825</v>
      </c>
      <c r="B1323" s="73" t="s">
        <v>794</v>
      </c>
      <c r="C1323" s="73" t="s">
        <v>810</v>
      </c>
      <c r="D1323" s="73" t="s">
        <v>778</v>
      </c>
      <c r="E1323" s="73" t="s">
        <v>29</v>
      </c>
      <c r="F1323" s="76">
        <v>6.3257999999999996E-7</v>
      </c>
      <c r="G1323" s="73">
        <v>0.67956700000000003</v>
      </c>
      <c r="H1323" s="76">
        <v>2.4924000000000001E-20</v>
      </c>
      <c r="I1323" s="73">
        <v>17</v>
      </c>
      <c r="J1323" s="73">
        <v>43924200</v>
      </c>
      <c r="K1323" s="73" t="s">
        <v>779</v>
      </c>
      <c r="L1323" s="73">
        <v>1</v>
      </c>
      <c r="M1323" s="73" t="s">
        <v>183</v>
      </c>
      <c r="N1323" s="73">
        <v>12</v>
      </c>
      <c r="O1323" s="73" t="s">
        <v>172</v>
      </c>
    </row>
    <row r="1324" spans="1:15" x14ac:dyDescent="0.15">
      <c r="A1324" s="73" t="s">
        <v>826</v>
      </c>
      <c r="B1324" s="73" t="s">
        <v>763</v>
      </c>
      <c r="C1324" s="73" t="s">
        <v>786</v>
      </c>
      <c r="D1324" s="73" t="s">
        <v>785</v>
      </c>
      <c r="E1324" s="73" t="s">
        <v>26</v>
      </c>
      <c r="F1324" s="73" t="s">
        <v>147</v>
      </c>
      <c r="G1324" s="73">
        <v>1</v>
      </c>
      <c r="H1324" s="73">
        <v>8.9999999999999993E-3</v>
      </c>
      <c r="I1324" s="73">
        <v>17</v>
      </c>
      <c r="J1324" s="73">
        <v>44060775</v>
      </c>
      <c r="K1324" s="73" t="s">
        <v>203</v>
      </c>
      <c r="L1324" s="73">
        <v>1</v>
      </c>
      <c r="M1324" s="73" t="s">
        <v>185</v>
      </c>
      <c r="N1324" s="73">
        <v>12</v>
      </c>
      <c r="O1324" s="73" t="s">
        <v>187</v>
      </c>
    </row>
    <row r="1325" spans="1:15" x14ac:dyDescent="0.15">
      <c r="A1325" s="73" t="s">
        <v>826</v>
      </c>
      <c r="B1325" s="73" t="s">
        <v>763</v>
      </c>
      <c r="C1325" s="73" t="s">
        <v>786</v>
      </c>
      <c r="D1325" s="73" t="s">
        <v>761</v>
      </c>
      <c r="E1325" s="73" t="s">
        <v>26</v>
      </c>
      <c r="F1325" s="73" t="s">
        <v>147</v>
      </c>
      <c r="G1325" s="73">
        <v>1</v>
      </c>
      <c r="H1325" s="73">
        <v>8.9999999999999993E-3</v>
      </c>
      <c r="I1325" s="73">
        <v>17</v>
      </c>
      <c r="J1325" s="73">
        <v>44060775</v>
      </c>
      <c r="K1325" s="73" t="s">
        <v>762</v>
      </c>
      <c r="L1325" s="73">
        <v>1</v>
      </c>
      <c r="M1325" s="73" t="s">
        <v>185</v>
      </c>
      <c r="N1325" s="73">
        <v>12</v>
      </c>
      <c r="O1325" s="73" t="s">
        <v>187</v>
      </c>
    </row>
    <row r="1326" spans="1:15" x14ac:dyDescent="0.15">
      <c r="A1326" s="73" t="s">
        <v>826</v>
      </c>
      <c r="B1326" s="73" t="s">
        <v>759</v>
      </c>
      <c r="C1326" s="73" t="s">
        <v>776</v>
      </c>
      <c r="D1326" s="73" t="s">
        <v>761</v>
      </c>
      <c r="E1326" s="73" t="s">
        <v>147</v>
      </c>
      <c r="F1326" s="76">
        <v>1.8874129442745499E-11</v>
      </c>
      <c r="G1326" s="73">
        <v>7.5795445962371701</v>
      </c>
      <c r="H1326" s="76">
        <v>5.1829150414293802E-11</v>
      </c>
      <c r="I1326" s="73">
        <v>17</v>
      </c>
      <c r="J1326" s="73">
        <v>44060775</v>
      </c>
      <c r="K1326" s="73" t="s">
        <v>762</v>
      </c>
      <c r="L1326" s="73">
        <v>1</v>
      </c>
      <c r="M1326" s="73" t="s">
        <v>185</v>
      </c>
      <c r="N1326" s="73">
        <v>12</v>
      </c>
      <c r="O1326" s="73" t="s">
        <v>187</v>
      </c>
    </row>
    <row r="1327" spans="1:15" x14ac:dyDescent="0.15">
      <c r="A1327" s="73" t="s">
        <v>826</v>
      </c>
      <c r="B1327" s="73" t="s">
        <v>759</v>
      </c>
      <c r="C1327" s="73" t="s">
        <v>775</v>
      </c>
      <c r="D1327" s="73" t="s">
        <v>761</v>
      </c>
      <c r="E1327" s="73" t="s">
        <v>147</v>
      </c>
      <c r="F1327" s="76">
        <v>7.1512713881338198E-15</v>
      </c>
      <c r="G1327" s="73">
        <v>8.9295517746533104</v>
      </c>
      <c r="H1327" s="76">
        <v>1.9176891446073202E-14</v>
      </c>
      <c r="I1327" s="73">
        <v>17</v>
      </c>
      <c r="J1327" s="73">
        <v>44060775</v>
      </c>
      <c r="K1327" s="73" t="s">
        <v>762</v>
      </c>
      <c r="L1327" s="73">
        <v>1</v>
      </c>
      <c r="M1327" s="73" t="s">
        <v>185</v>
      </c>
      <c r="N1327" s="73">
        <v>12</v>
      </c>
      <c r="O1327" s="73" t="s">
        <v>187</v>
      </c>
    </row>
    <row r="1328" spans="1:15" x14ac:dyDescent="0.15">
      <c r="A1328" s="73" t="s">
        <v>826</v>
      </c>
      <c r="B1328" s="73" t="s">
        <v>759</v>
      </c>
      <c r="C1328" s="73" t="s">
        <v>773</v>
      </c>
      <c r="D1328" s="73" t="s">
        <v>787</v>
      </c>
      <c r="E1328" s="73" t="s">
        <v>147</v>
      </c>
      <c r="F1328" s="73">
        <v>9.3076999754724296E-4</v>
      </c>
      <c r="G1328" s="73">
        <v>-3.3896618772719398</v>
      </c>
      <c r="H1328" s="73">
        <v>7.1845865261372403E-3</v>
      </c>
      <c r="I1328" s="73">
        <v>17</v>
      </c>
      <c r="J1328" s="73">
        <v>44060775</v>
      </c>
      <c r="K1328" s="73" t="s">
        <v>187</v>
      </c>
      <c r="L1328" s="73">
        <v>1</v>
      </c>
      <c r="M1328" s="73" t="s">
        <v>185</v>
      </c>
      <c r="N1328" s="73">
        <v>12</v>
      </c>
      <c r="O1328" s="73" t="s">
        <v>187</v>
      </c>
    </row>
    <row r="1329" spans="1:15" x14ac:dyDescent="0.15">
      <c r="A1329" s="73" t="s">
        <v>826</v>
      </c>
      <c r="B1329" s="73" t="s">
        <v>794</v>
      </c>
      <c r="C1329" s="73" t="s">
        <v>810</v>
      </c>
      <c r="D1329" s="73" t="s">
        <v>761</v>
      </c>
      <c r="E1329" s="73" t="s">
        <v>26</v>
      </c>
      <c r="F1329" s="76">
        <v>9.01135E-26</v>
      </c>
      <c r="G1329" s="73">
        <v>1.10433</v>
      </c>
      <c r="H1329" s="76">
        <v>7.1246200000000001E-22</v>
      </c>
      <c r="I1329" s="73">
        <v>17</v>
      </c>
      <c r="J1329" s="73">
        <v>44060775</v>
      </c>
      <c r="K1329" s="73" t="s">
        <v>762</v>
      </c>
      <c r="L1329" s="73">
        <v>1</v>
      </c>
      <c r="M1329" s="73" t="s">
        <v>185</v>
      </c>
      <c r="N1329" s="73">
        <v>12</v>
      </c>
      <c r="O1329" s="73" t="s">
        <v>187</v>
      </c>
    </row>
    <row r="1330" spans="1:15" x14ac:dyDescent="0.15">
      <c r="A1330" s="73" t="s">
        <v>826</v>
      </c>
      <c r="B1330" s="73" t="s">
        <v>794</v>
      </c>
      <c r="C1330" s="73" t="s">
        <v>795</v>
      </c>
      <c r="D1330" s="73" t="s">
        <v>771</v>
      </c>
      <c r="E1330" s="73" t="s">
        <v>26</v>
      </c>
      <c r="F1330" s="76">
        <v>1.76181E-36</v>
      </c>
      <c r="G1330" s="73">
        <v>1.1195299999999999</v>
      </c>
      <c r="H1330" s="76">
        <v>7.4181199999999999E-31</v>
      </c>
      <c r="I1330" s="73">
        <v>17</v>
      </c>
      <c r="J1330" s="73">
        <v>44060775</v>
      </c>
      <c r="K1330" s="73" t="s">
        <v>772</v>
      </c>
      <c r="L1330" s="73">
        <v>1</v>
      </c>
      <c r="M1330" s="73" t="s">
        <v>185</v>
      </c>
      <c r="N1330" s="73">
        <v>12</v>
      </c>
      <c r="O1330" s="73" t="s">
        <v>187</v>
      </c>
    </row>
    <row r="1331" spans="1:15" x14ac:dyDescent="0.15">
      <c r="A1331" s="73" t="s">
        <v>826</v>
      </c>
      <c r="B1331" s="73" t="s">
        <v>759</v>
      </c>
      <c r="C1331" s="73" t="s">
        <v>776</v>
      </c>
      <c r="D1331" s="73" t="s">
        <v>765</v>
      </c>
      <c r="E1331" s="73" t="s">
        <v>147</v>
      </c>
      <c r="F1331" s="76">
        <v>1.8874129442745499E-11</v>
      </c>
      <c r="G1331" s="73">
        <v>7.5795445962371701</v>
      </c>
      <c r="H1331" s="76">
        <v>5.1829150414293802E-11</v>
      </c>
      <c r="I1331" s="73">
        <v>17</v>
      </c>
      <c r="J1331" s="73">
        <v>44060775</v>
      </c>
      <c r="K1331" s="73" t="s">
        <v>766</v>
      </c>
      <c r="L1331" s="73">
        <v>1</v>
      </c>
      <c r="M1331" s="73" t="s">
        <v>185</v>
      </c>
      <c r="N1331" s="73">
        <v>12</v>
      </c>
      <c r="O1331" s="73" t="s">
        <v>187</v>
      </c>
    </row>
    <row r="1332" spans="1:15" x14ac:dyDescent="0.15">
      <c r="A1332" s="73" t="s">
        <v>826</v>
      </c>
      <c r="B1332" s="73" t="s">
        <v>759</v>
      </c>
      <c r="C1332" s="73" t="s">
        <v>768</v>
      </c>
      <c r="D1332" s="73" t="s">
        <v>785</v>
      </c>
      <c r="E1332" s="73" t="s">
        <v>147</v>
      </c>
      <c r="F1332" s="76">
        <v>1.1361934966350099E-6</v>
      </c>
      <c r="G1332" s="73">
        <v>-5.12829179148624</v>
      </c>
      <c r="H1332" s="76">
        <v>8.3863728205965204E-6</v>
      </c>
      <c r="I1332" s="73">
        <v>17</v>
      </c>
      <c r="J1332" s="73">
        <v>44060775</v>
      </c>
      <c r="K1332" s="73" t="s">
        <v>203</v>
      </c>
      <c r="L1332" s="73">
        <v>1</v>
      </c>
      <c r="M1332" s="73" t="s">
        <v>185</v>
      </c>
      <c r="N1332" s="73">
        <v>12</v>
      </c>
      <c r="O1332" s="73" t="s">
        <v>187</v>
      </c>
    </row>
    <row r="1333" spans="1:15" x14ac:dyDescent="0.15">
      <c r="A1333" s="73" t="s">
        <v>826</v>
      </c>
      <c r="B1333" s="73" t="s">
        <v>759</v>
      </c>
      <c r="C1333" s="73" t="s">
        <v>774</v>
      </c>
      <c r="D1333" s="73" t="s">
        <v>761</v>
      </c>
      <c r="E1333" s="73" t="s">
        <v>147</v>
      </c>
      <c r="F1333" s="73">
        <v>1.59256555143612E-2</v>
      </c>
      <c r="G1333" s="73">
        <v>-2.4438824108099402</v>
      </c>
      <c r="H1333" s="73">
        <v>3.3425931283971699E-2</v>
      </c>
      <c r="I1333" s="73">
        <v>17</v>
      </c>
      <c r="J1333" s="73">
        <v>44060775</v>
      </c>
      <c r="K1333" s="73" t="s">
        <v>762</v>
      </c>
      <c r="L1333" s="73">
        <v>1</v>
      </c>
      <c r="M1333" s="73" t="s">
        <v>185</v>
      </c>
      <c r="N1333" s="73">
        <v>12</v>
      </c>
      <c r="O1333" s="73" t="s">
        <v>187</v>
      </c>
    </row>
    <row r="1334" spans="1:15" x14ac:dyDescent="0.15">
      <c r="A1334" s="73" t="s">
        <v>826</v>
      </c>
      <c r="B1334" s="73" t="s">
        <v>759</v>
      </c>
      <c r="C1334" s="73" t="s">
        <v>768</v>
      </c>
      <c r="D1334" s="73" t="s">
        <v>761</v>
      </c>
      <c r="E1334" s="73" t="s">
        <v>147</v>
      </c>
      <c r="F1334" s="76">
        <v>1.18300306632928E-12</v>
      </c>
      <c r="G1334" s="73">
        <v>7.94478552443627</v>
      </c>
      <c r="H1334" s="76">
        <v>3.3572794512955899E-12</v>
      </c>
      <c r="I1334" s="73">
        <v>17</v>
      </c>
      <c r="J1334" s="73">
        <v>44060775</v>
      </c>
      <c r="K1334" s="73" t="s">
        <v>762</v>
      </c>
      <c r="L1334" s="73">
        <v>1</v>
      </c>
      <c r="M1334" s="73" t="s">
        <v>185</v>
      </c>
      <c r="N1334" s="73">
        <v>12</v>
      </c>
      <c r="O1334" s="73" t="s">
        <v>187</v>
      </c>
    </row>
    <row r="1335" spans="1:15" x14ac:dyDescent="0.15">
      <c r="A1335" s="73" t="s">
        <v>826</v>
      </c>
      <c r="B1335" s="73" t="s">
        <v>794</v>
      </c>
      <c r="C1335" s="73" t="s">
        <v>805</v>
      </c>
      <c r="D1335" s="73" t="s">
        <v>778</v>
      </c>
      <c r="E1335" s="73" t="s">
        <v>26</v>
      </c>
      <c r="F1335" s="76">
        <v>1.0901800000000001E-13</v>
      </c>
      <c r="G1335" s="73">
        <v>0.78207400000000005</v>
      </c>
      <c r="H1335" s="76">
        <v>4.8668999999999999E-42</v>
      </c>
      <c r="I1335" s="73">
        <v>17</v>
      </c>
      <c r="J1335" s="73">
        <v>44060775</v>
      </c>
      <c r="K1335" s="73" t="s">
        <v>779</v>
      </c>
      <c r="L1335" s="73">
        <v>1</v>
      </c>
      <c r="M1335" s="73" t="s">
        <v>185</v>
      </c>
      <c r="N1335" s="73">
        <v>12</v>
      </c>
      <c r="O1335" s="73" t="s">
        <v>187</v>
      </c>
    </row>
    <row r="1336" spans="1:15" x14ac:dyDescent="0.15">
      <c r="A1336" s="73" t="s">
        <v>826</v>
      </c>
      <c r="B1336" s="73" t="s">
        <v>759</v>
      </c>
      <c r="C1336" s="73" t="s">
        <v>781</v>
      </c>
      <c r="D1336" s="73" t="s">
        <v>761</v>
      </c>
      <c r="E1336" s="73" t="s">
        <v>147</v>
      </c>
      <c r="F1336" s="76">
        <v>9.28444135284638E-8</v>
      </c>
      <c r="G1336" s="73">
        <v>5.66670070267869</v>
      </c>
      <c r="H1336" s="76">
        <v>2.50842060975799E-7</v>
      </c>
      <c r="I1336" s="73">
        <v>17</v>
      </c>
      <c r="J1336" s="73">
        <v>44060775</v>
      </c>
      <c r="K1336" s="73" t="s">
        <v>762</v>
      </c>
      <c r="L1336" s="73">
        <v>1</v>
      </c>
      <c r="M1336" s="73" t="s">
        <v>185</v>
      </c>
      <c r="N1336" s="73">
        <v>12</v>
      </c>
      <c r="O1336" s="73" t="s">
        <v>187</v>
      </c>
    </row>
    <row r="1337" spans="1:15" x14ac:dyDescent="0.15">
      <c r="A1337" s="73" t="s">
        <v>826</v>
      </c>
      <c r="B1337" s="73" t="s">
        <v>759</v>
      </c>
      <c r="C1337" s="73" t="s">
        <v>774</v>
      </c>
      <c r="D1337" s="73" t="s">
        <v>761</v>
      </c>
      <c r="E1337" s="73" t="s">
        <v>147</v>
      </c>
      <c r="F1337" s="76">
        <v>4.1874330629857899E-12</v>
      </c>
      <c r="G1337" s="73">
        <v>7.6709144613436502</v>
      </c>
      <c r="H1337" s="76">
        <v>1.17569830145622E-11</v>
      </c>
      <c r="I1337" s="73">
        <v>17</v>
      </c>
      <c r="J1337" s="73">
        <v>44060775</v>
      </c>
      <c r="K1337" s="73" t="s">
        <v>762</v>
      </c>
      <c r="L1337" s="73">
        <v>1</v>
      </c>
      <c r="M1337" s="73" t="s">
        <v>185</v>
      </c>
      <c r="N1337" s="73">
        <v>12</v>
      </c>
      <c r="O1337" s="73" t="s">
        <v>187</v>
      </c>
    </row>
    <row r="1338" spans="1:15" x14ac:dyDescent="0.15">
      <c r="A1338" s="73" t="s">
        <v>826</v>
      </c>
      <c r="B1338" s="73" t="s">
        <v>794</v>
      </c>
      <c r="C1338" s="73" t="s">
        <v>806</v>
      </c>
      <c r="D1338" s="73" t="s">
        <v>797</v>
      </c>
      <c r="E1338" s="73" t="s">
        <v>26</v>
      </c>
      <c r="F1338" s="76">
        <v>4.6571400000000002E-8</v>
      </c>
      <c r="G1338" s="73">
        <v>0.31310500000000002</v>
      </c>
      <c r="H1338" s="76">
        <v>3.8311899999999998E-7</v>
      </c>
      <c r="I1338" s="73">
        <v>17</v>
      </c>
      <c r="J1338" s="73">
        <v>44060775</v>
      </c>
      <c r="K1338" s="73" t="s">
        <v>798</v>
      </c>
      <c r="L1338" s="73">
        <v>1</v>
      </c>
      <c r="M1338" s="73" t="s">
        <v>185</v>
      </c>
      <c r="N1338" s="73">
        <v>12</v>
      </c>
      <c r="O1338" s="73" t="s">
        <v>187</v>
      </c>
    </row>
    <row r="1339" spans="1:15" x14ac:dyDescent="0.15">
      <c r="A1339" s="73" t="s">
        <v>826</v>
      </c>
      <c r="B1339" s="73" t="s">
        <v>794</v>
      </c>
      <c r="C1339" s="73" t="s">
        <v>801</v>
      </c>
      <c r="D1339" s="73" t="s">
        <v>778</v>
      </c>
      <c r="E1339" s="73" t="s">
        <v>26</v>
      </c>
      <c r="F1339" s="76">
        <v>3.17055E-9</v>
      </c>
      <c r="G1339" s="73">
        <v>0.71588300000000005</v>
      </c>
      <c r="H1339" s="76">
        <v>5.4265500000000005E-23</v>
      </c>
      <c r="I1339" s="73">
        <v>17</v>
      </c>
      <c r="J1339" s="73">
        <v>44060775</v>
      </c>
      <c r="K1339" s="73" t="s">
        <v>779</v>
      </c>
      <c r="L1339" s="73">
        <v>1</v>
      </c>
      <c r="M1339" s="73" t="s">
        <v>185</v>
      </c>
      <c r="N1339" s="73">
        <v>12</v>
      </c>
      <c r="O1339" s="73" t="s">
        <v>187</v>
      </c>
    </row>
    <row r="1340" spans="1:15" x14ac:dyDescent="0.15">
      <c r="A1340" s="73" t="s">
        <v>826</v>
      </c>
      <c r="B1340" s="73" t="s">
        <v>759</v>
      </c>
      <c r="C1340" s="73" t="s">
        <v>774</v>
      </c>
      <c r="D1340" s="73" t="s">
        <v>765</v>
      </c>
      <c r="E1340" s="73" t="s">
        <v>147</v>
      </c>
      <c r="F1340" s="76">
        <v>4.1874330629857899E-12</v>
      </c>
      <c r="G1340" s="73">
        <v>7.6709144613436502</v>
      </c>
      <c r="H1340" s="76">
        <v>1.17569830145622E-11</v>
      </c>
      <c r="I1340" s="73">
        <v>17</v>
      </c>
      <c r="J1340" s="73">
        <v>44060775</v>
      </c>
      <c r="K1340" s="73" t="s">
        <v>766</v>
      </c>
      <c r="L1340" s="73">
        <v>1</v>
      </c>
      <c r="M1340" s="73" t="s">
        <v>185</v>
      </c>
      <c r="N1340" s="73">
        <v>12</v>
      </c>
      <c r="O1340" s="73" t="s">
        <v>187</v>
      </c>
    </row>
    <row r="1341" spans="1:15" x14ac:dyDescent="0.15">
      <c r="A1341" s="73" t="s">
        <v>826</v>
      </c>
      <c r="B1341" s="73" t="s">
        <v>763</v>
      </c>
      <c r="C1341" s="73" t="s">
        <v>786</v>
      </c>
      <c r="D1341" s="73" t="s">
        <v>787</v>
      </c>
      <c r="E1341" s="73" t="s">
        <v>27</v>
      </c>
      <c r="F1341" s="73" t="s">
        <v>147</v>
      </c>
      <c r="G1341" s="73">
        <v>1</v>
      </c>
      <c r="H1341" s="73">
        <v>8.9999999999999993E-3</v>
      </c>
      <c r="I1341" s="73">
        <v>17</v>
      </c>
      <c r="J1341" s="73">
        <v>44060775</v>
      </c>
      <c r="K1341" s="73" t="s">
        <v>187</v>
      </c>
      <c r="L1341" s="73">
        <v>1</v>
      </c>
      <c r="M1341" s="73" t="s">
        <v>185</v>
      </c>
      <c r="N1341" s="73">
        <v>12</v>
      </c>
      <c r="O1341" s="73" t="s">
        <v>187</v>
      </c>
    </row>
    <row r="1342" spans="1:15" x14ac:dyDescent="0.15">
      <c r="A1342" s="73" t="s">
        <v>826</v>
      </c>
      <c r="B1342" s="73" t="s">
        <v>794</v>
      </c>
      <c r="C1342" s="73" t="s">
        <v>801</v>
      </c>
      <c r="D1342" s="73" t="s">
        <v>771</v>
      </c>
      <c r="E1342" s="73" t="s">
        <v>26</v>
      </c>
      <c r="F1342" s="76">
        <v>3.7547100000000001E-10</v>
      </c>
      <c r="G1342" s="73">
        <v>0.68339899999999998</v>
      </c>
      <c r="H1342" s="76">
        <v>5.4461999999999996E-7</v>
      </c>
      <c r="I1342" s="73">
        <v>17</v>
      </c>
      <c r="J1342" s="73">
        <v>44060775</v>
      </c>
      <c r="K1342" s="73" t="s">
        <v>772</v>
      </c>
      <c r="L1342" s="73">
        <v>1</v>
      </c>
      <c r="M1342" s="73" t="s">
        <v>185</v>
      </c>
      <c r="N1342" s="73">
        <v>12</v>
      </c>
      <c r="O1342" s="73" t="s">
        <v>187</v>
      </c>
    </row>
    <row r="1343" spans="1:15" x14ac:dyDescent="0.15">
      <c r="A1343" s="73" t="s">
        <v>826</v>
      </c>
      <c r="B1343" s="73" t="s">
        <v>759</v>
      </c>
      <c r="C1343" s="73" t="s">
        <v>782</v>
      </c>
      <c r="D1343" s="73" t="s">
        <v>785</v>
      </c>
      <c r="E1343" s="73" t="s">
        <v>147</v>
      </c>
      <c r="F1343" s="73">
        <v>2.6246579333227302E-3</v>
      </c>
      <c r="G1343" s="73">
        <v>-3.0717472007281099</v>
      </c>
      <c r="H1343" s="73">
        <v>1.50664304087704E-2</v>
      </c>
      <c r="I1343" s="73">
        <v>17</v>
      </c>
      <c r="J1343" s="73">
        <v>44060775</v>
      </c>
      <c r="K1343" s="73" t="s">
        <v>203</v>
      </c>
      <c r="L1343" s="73">
        <v>1</v>
      </c>
      <c r="M1343" s="73" t="s">
        <v>185</v>
      </c>
      <c r="N1343" s="73">
        <v>12</v>
      </c>
      <c r="O1343" s="73" t="s">
        <v>187</v>
      </c>
    </row>
    <row r="1344" spans="1:15" x14ac:dyDescent="0.15">
      <c r="A1344" s="73" t="s">
        <v>826</v>
      </c>
      <c r="B1344" s="73" t="s">
        <v>794</v>
      </c>
      <c r="C1344" s="73" t="s">
        <v>801</v>
      </c>
      <c r="D1344" s="73" t="s">
        <v>761</v>
      </c>
      <c r="E1344" s="73" t="s">
        <v>26</v>
      </c>
      <c r="F1344" s="76">
        <v>9.3483799999999992E-34</v>
      </c>
      <c r="G1344" s="73">
        <v>1.19171</v>
      </c>
      <c r="H1344" s="76">
        <v>1.29741E-27</v>
      </c>
      <c r="I1344" s="73">
        <v>17</v>
      </c>
      <c r="J1344" s="73">
        <v>44060775</v>
      </c>
      <c r="K1344" s="73" t="s">
        <v>762</v>
      </c>
      <c r="L1344" s="73">
        <v>1</v>
      </c>
      <c r="M1344" s="73" t="s">
        <v>185</v>
      </c>
      <c r="N1344" s="73">
        <v>12</v>
      </c>
      <c r="O1344" s="73" t="s">
        <v>187</v>
      </c>
    </row>
    <row r="1345" spans="1:15" x14ac:dyDescent="0.15">
      <c r="A1345" s="73" t="s">
        <v>826</v>
      </c>
      <c r="B1345" s="73" t="s">
        <v>759</v>
      </c>
      <c r="C1345" s="73" t="s">
        <v>773</v>
      </c>
      <c r="D1345" s="73" t="s">
        <v>797</v>
      </c>
      <c r="E1345" s="73" t="s">
        <v>147</v>
      </c>
      <c r="F1345" s="73">
        <v>1.12517750863798E-3</v>
      </c>
      <c r="G1345" s="73">
        <v>3.3326010423033199</v>
      </c>
      <c r="H1345" s="73">
        <v>9.8553071518898798E-3</v>
      </c>
      <c r="I1345" s="73">
        <v>17</v>
      </c>
      <c r="J1345" s="73">
        <v>44060775</v>
      </c>
      <c r="K1345" s="73" t="s">
        <v>798</v>
      </c>
      <c r="L1345" s="73">
        <v>1</v>
      </c>
      <c r="M1345" s="73" t="s">
        <v>185</v>
      </c>
      <c r="N1345" s="73">
        <v>12</v>
      </c>
      <c r="O1345" s="73" t="s">
        <v>187</v>
      </c>
    </row>
    <row r="1346" spans="1:15" x14ac:dyDescent="0.15">
      <c r="A1346" s="73" t="s">
        <v>826</v>
      </c>
      <c r="B1346" s="73" t="s">
        <v>763</v>
      </c>
      <c r="C1346" s="73" t="s">
        <v>786</v>
      </c>
      <c r="D1346" s="73" t="s">
        <v>780</v>
      </c>
      <c r="E1346" s="73" t="s">
        <v>26</v>
      </c>
      <c r="F1346" s="73" t="s">
        <v>147</v>
      </c>
      <c r="G1346" s="73">
        <v>1</v>
      </c>
      <c r="H1346" s="73">
        <v>8.9999999999999993E-3</v>
      </c>
      <c r="I1346" s="73">
        <v>17</v>
      </c>
      <c r="J1346" s="73">
        <v>44060775</v>
      </c>
      <c r="K1346" s="73" t="s">
        <v>165</v>
      </c>
      <c r="L1346" s="73">
        <v>1</v>
      </c>
      <c r="M1346" s="73" t="s">
        <v>185</v>
      </c>
      <c r="N1346" s="73">
        <v>12</v>
      </c>
      <c r="O1346" s="73" t="s">
        <v>187</v>
      </c>
    </row>
    <row r="1347" spans="1:15" x14ac:dyDescent="0.15">
      <c r="A1347" s="73" t="s">
        <v>826</v>
      </c>
      <c r="B1347" s="73" t="s">
        <v>794</v>
      </c>
      <c r="C1347" s="73" t="s">
        <v>796</v>
      </c>
      <c r="D1347" s="73" t="s">
        <v>778</v>
      </c>
      <c r="E1347" s="73" t="s">
        <v>26</v>
      </c>
      <c r="F1347" s="76">
        <v>1.2157900000000001E-7</v>
      </c>
      <c r="G1347" s="73">
        <v>0.67051000000000005</v>
      </c>
      <c r="H1347" s="76">
        <v>3.11336E-25</v>
      </c>
      <c r="I1347" s="73">
        <v>17</v>
      </c>
      <c r="J1347" s="73">
        <v>44060775</v>
      </c>
      <c r="K1347" s="73" t="s">
        <v>779</v>
      </c>
      <c r="L1347" s="73">
        <v>1</v>
      </c>
      <c r="M1347" s="73" t="s">
        <v>185</v>
      </c>
      <c r="N1347" s="73">
        <v>12</v>
      </c>
      <c r="O1347" s="73" t="s">
        <v>187</v>
      </c>
    </row>
    <row r="1348" spans="1:15" x14ac:dyDescent="0.15">
      <c r="A1348" s="73" t="s">
        <v>826</v>
      </c>
      <c r="B1348" s="73" t="s">
        <v>794</v>
      </c>
      <c r="C1348" s="73" t="s">
        <v>803</v>
      </c>
      <c r="D1348" s="73" t="s">
        <v>761</v>
      </c>
      <c r="E1348" s="73" t="s">
        <v>26</v>
      </c>
      <c r="F1348" s="76">
        <v>4.3104699999999997E-35</v>
      </c>
      <c r="G1348" s="73">
        <v>1.23549</v>
      </c>
      <c r="H1348" s="76">
        <v>1.9458100000000001E-30</v>
      </c>
      <c r="I1348" s="73">
        <v>17</v>
      </c>
      <c r="J1348" s="73">
        <v>44060775</v>
      </c>
      <c r="K1348" s="73" t="s">
        <v>762</v>
      </c>
      <c r="L1348" s="73">
        <v>1</v>
      </c>
      <c r="M1348" s="73" t="s">
        <v>185</v>
      </c>
      <c r="N1348" s="73">
        <v>12</v>
      </c>
      <c r="O1348" s="73" t="s">
        <v>187</v>
      </c>
    </row>
    <row r="1349" spans="1:15" x14ac:dyDescent="0.15">
      <c r="A1349" s="73" t="s">
        <v>826</v>
      </c>
      <c r="B1349" s="73" t="s">
        <v>763</v>
      </c>
      <c r="C1349" s="73" t="s">
        <v>777</v>
      </c>
      <c r="D1349" s="73" t="s">
        <v>778</v>
      </c>
      <c r="E1349" s="73" t="s">
        <v>26</v>
      </c>
      <c r="F1349" s="73" t="s">
        <v>147</v>
      </c>
      <c r="G1349" s="73">
        <v>1</v>
      </c>
      <c r="H1349" s="73">
        <v>8.9999999999999993E-3</v>
      </c>
      <c r="I1349" s="73">
        <v>17</v>
      </c>
      <c r="J1349" s="73">
        <v>44060775</v>
      </c>
      <c r="K1349" s="73" t="s">
        <v>779</v>
      </c>
      <c r="L1349" s="73">
        <v>1</v>
      </c>
      <c r="M1349" s="73" t="s">
        <v>185</v>
      </c>
      <c r="N1349" s="73">
        <v>12</v>
      </c>
      <c r="O1349" s="73" t="s">
        <v>187</v>
      </c>
    </row>
    <row r="1350" spans="1:15" x14ac:dyDescent="0.15">
      <c r="A1350" s="73" t="s">
        <v>826</v>
      </c>
      <c r="B1350" s="73" t="s">
        <v>794</v>
      </c>
      <c r="C1350" s="73" t="s">
        <v>799</v>
      </c>
      <c r="D1350" s="73" t="s">
        <v>771</v>
      </c>
      <c r="E1350" s="73" t="s">
        <v>26</v>
      </c>
      <c r="F1350" s="76">
        <v>8.2477700000000006E-33</v>
      </c>
      <c r="G1350" s="73">
        <v>1.1078600000000001</v>
      </c>
      <c r="H1350" s="76">
        <v>8.4096700000000006E-27</v>
      </c>
      <c r="I1350" s="73">
        <v>17</v>
      </c>
      <c r="J1350" s="73">
        <v>44060775</v>
      </c>
      <c r="K1350" s="73" t="s">
        <v>772</v>
      </c>
      <c r="L1350" s="73">
        <v>1</v>
      </c>
      <c r="M1350" s="73" t="s">
        <v>185</v>
      </c>
      <c r="N1350" s="73">
        <v>12</v>
      </c>
      <c r="O1350" s="73" t="s">
        <v>187</v>
      </c>
    </row>
    <row r="1351" spans="1:15" x14ac:dyDescent="0.15">
      <c r="A1351" s="73" t="s">
        <v>826</v>
      </c>
      <c r="B1351" s="73" t="s">
        <v>763</v>
      </c>
      <c r="C1351" s="73" t="s">
        <v>770</v>
      </c>
      <c r="D1351" s="73" t="s">
        <v>765</v>
      </c>
      <c r="E1351" s="73" t="s">
        <v>26</v>
      </c>
      <c r="F1351" s="73" t="s">
        <v>147</v>
      </c>
      <c r="G1351" s="73">
        <v>1</v>
      </c>
      <c r="H1351" s="73">
        <v>8.9999999999999993E-3</v>
      </c>
      <c r="I1351" s="73">
        <v>17</v>
      </c>
      <c r="J1351" s="73">
        <v>44060775</v>
      </c>
      <c r="K1351" s="73" t="s">
        <v>766</v>
      </c>
      <c r="L1351" s="73">
        <v>1</v>
      </c>
      <c r="M1351" s="73" t="s">
        <v>185</v>
      </c>
      <c r="N1351" s="73">
        <v>12</v>
      </c>
      <c r="O1351" s="73" t="s">
        <v>187</v>
      </c>
    </row>
    <row r="1352" spans="1:15" x14ac:dyDescent="0.15">
      <c r="A1352" s="73" t="s">
        <v>826</v>
      </c>
      <c r="B1352" s="73" t="s">
        <v>794</v>
      </c>
      <c r="C1352" s="73" t="s">
        <v>795</v>
      </c>
      <c r="D1352" s="73" t="s">
        <v>787</v>
      </c>
      <c r="E1352" s="73" t="s">
        <v>26</v>
      </c>
      <c r="F1352" s="76">
        <v>7.9353600000000005E-7</v>
      </c>
      <c r="G1352" s="73">
        <v>-0.28580499999999998</v>
      </c>
      <c r="H1352" s="76">
        <v>7.4208200000000006E-5</v>
      </c>
      <c r="I1352" s="73">
        <v>17</v>
      </c>
      <c r="J1352" s="73">
        <v>44060775</v>
      </c>
      <c r="K1352" s="73" t="s">
        <v>187</v>
      </c>
      <c r="L1352" s="73">
        <v>1</v>
      </c>
      <c r="M1352" s="73" t="s">
        <v>185</v>
      </c>
      <c r="N1352" s="73">
        <v>12</v>
      </c>
      <c r="O1352" s="73" t="s">
        <v>187</v>
      </c>
    </row>
    <row r="1353" spans="1:15" x14ac:dyDescent="0.15">
      <c r="A1353" s="73" t="s">
        <v>826</v>
      </c>
      <c r="B1353" s="73" t="s">
        <v>763</v>
      </c>
      <c r="C1353" s="73" t="s">
        <v>786</v>
      </c>
      <c r="D1353" s="73" t="s">
        <v>778</v>
      </c>
      <c r="E1353" s="73" t="s">
        <v>26</v>
      </c>
      <c r="F1353" s="73" t="s">
        <v>147</v>
      </c>
      <c r="G1353" s="73">
        <v>1</v>
      </c>
      <c r="H1353" s="73">
        <v>8.9999999999999993E-3</v>
      </c>
      <c r="I1353" s="73">
        <v>17</v>
      </c>
      <c r="J1353" s="73">
        <v>44060775</v>
      </c>
      <c r="K1353" s="73" t="s">
        <v>779</v>
      </c>
      <c r="L1353" s="73">
        <v>1</v>
      </c>
      <c r="M1353" s="73" t="s">
        <v>185</v>
      </c>
      <c r="N1353" s="73">
        <v>12</v>
      </c>
      <c r="O1353" s="73" t="s">
        <v>187</v>
      </c>
    </row>
    <row r="1354" spans="1:15" x14ac:dyDescent="0.15">
      <c r="A1354" s="73" t="s">
        <v>826</v>
      </c>
      <c r="B1354" s="73" t="s">
        <v>794</v>
      </c>
      <c r="C1354" s="73" t="s">
        <v>805</v>
      </c>
      <c r="D1354" s="73" t="s">
        <v>761</v>
      </c>
      <c r="E1354" s="73" t="s">
        <v>26</v>
      </c>
      <c r="F1354" s="76">
        <v>6.7551499999999999E-42</v>
      </c>
      <c r="G1354" s="73">
        <v>1.20536</v>
      </c>
      <c r="H1354" s="76">
        <v>4.81353E-35</v>
      </c>
      <c r="I1354" s="73">
        <v>17</v>
      </c>
      <c r="J1354" s="73">
        <v>44060775</v>
      </c>
      <c r="K1354" s="73" t="s">
        <v>762</v>
      </c>
      <c r="L1354" s="73">
        <v>1</v>
      </c>
      <c r="M1354" s="73" t="s">
        <v>185</v>
      </c>
      <c r="N1354" s="73">
        <v>12</v>
      </c>
      <c r="O1354" s="73" t="s">
        <v>187</v>
      </c>
    </row>
    <row r="1355" spans="1:15" x14ac:dyDescent="0.15">
      <c r="A1355" s="73" t="s">
        <v>826</v>
      </c>
      <c r="B1355" s="73" t="s">
        <v>759</v>
      </c>
      <c r="C1355" s="73" t="s">
        <v>784</v>
      </c>
      <c r="D1355" s="73" t="s">
        <v>761</v>
      </c>
      <c r="E1355" s="73" t="s">
        <v>147</v>
      </c>
      <c r="F1355" s="76">
        <v>4.1874330629857899E-12</v>
      </c>
      <c r="G1355" s="73">
        <v>7.6709144613436502</v>
      </c>
      <c r="H1355" s="76">
        <v>1.17569830145622E-11</v>
      </c>
      <c r="I1355" s="73">
        <v>17</v>
      </c>
      <c r="J1355" s="73">
        <v>44060775</v>
      </c>
      <c r="K1355" s="73" t="s">
        <v>762</v>
      </c>
      <c r="L1355" s="73">
        <v>1</v>
      </c>
      <c r="M1355" s="73" t="s">
        <v>185</v>
      </c>
      <c r="N1355" s="73">
        <v>12</v>
      </c>
      <c r="O1355" s="73" t="s">
        <v>187</v>
      </c>
    </row>
    <row r="1356" spans="1:15" x14ac:dyDescent="0.15">
      <c r="A1356" s="73" t="s">
        <v>826</v>
      </c>
      <c r="B1356" s="73" t="s">
        <v>759</v>
      </c>
      <c r="C1356" s="73" t="s">
        <v>784</v>
      </c>
      <c r="D1356" s="73" t="s">
        <v>790</v>
      </c>
      <c r="E1356" s="73" t="s">
        <v>147</v>
      </c>
      <c r="F1356" s="73">
        <v>2.8262938014814699E-2</v>
      </c>
      <c r="G1356" s="73">
        <v>-2.21940442080898</v>
      </c>
      <c r="H1356" s="73">
        <v>4.8151299262692897E-2</v>
      </c>
      <c r="I1356" s="73">
        <v>17</v>
      </c>
      <c r="J1356" s="73">
        <v>44060775</v>
      </c>
      <c r="K1356" s="73" t="s">
        <v>199</v>
      </c>
      <c r="L1356" s="73">
        <v>1</v>
      </c>
      <c r="M1356" s="73" t="s">
        <v>185</v>
      </c>
      <c r="N1356" s="73">
        <v>12</v>
      </c>
      <c r="O1356" s="73" t="s">
        <v>187</v>
      </c>
    </row>
    <row r="1357" spans="1:15" x14ac:dyDescent="0.15">
      <c r="A1357" s="73" t="s">
        <v>826</v>
      </c>
      <c r="B1357" s="73" t="s">
        <v>794</v>
      </c>
      <c r="C1357" s="73" t="s">
        <v>795</v>
      </c>
      <c r="D1357" s="73" t="s">
        <v>761</v>
      </c>
      <c r="E1357" s="73" t="s">
        <v>26</v>
      </c>
      <c r="F1357" s="76">
        <v>1.4053099999999999E-51</v>
      </c>
      <c r="G1357" s="73">
        <v>1.18601</v>
      </c>
      <c r="H1357" s="76">
        <v>7.9119000000000003E-44</v>
      </c>
      <c r="I1357" s="73">
        <v>17</v>
      </c>
      <c r="J1357" s="73">
        <v>44060775</v>
      </c>
      <c r="K1357" s="73" t="s">
        <v>762</v>
      </c>
      <c r="L1357" s="73">
        <v>1</v>
      </c>
      <c r="M1357" s="73" t="s">
        <v>185</v>
      </c>
      <c r="N1357" s="73">
        <v>12</v>
      </c>
      <c r="O1357" s="73" t="s">
        <v>187</v>
      </c>
    </row>
    <row r="1358" spans="1:15" x14ac:dyDescent="0.15">
      <c r="A1358" s="73" t="s">
        <v>826</v>
      </c>
      <c r="B1358" s="73" t="s">
        <v>794</v>
      </c>
      <c r="C1358" s="73" t="s">
        <v>806</v>
      </c>
      <c r="D1358" s="73" t="s">
        <v>761</v>
      </c>
      <c r="E1358" s="73" t="s">
        <v>26</v>
      </c>
      <c r="F1358" s="76">
        <v>7.4746200000000003E-41</v>
      </c>
      <c r="G1358" s="73">
        <v>1.2219899999999999</v>
      </c>
      <c r="H1358" s="76">
        <v>7.0678199999999995E-35</v>
      </c>
      <c r="I1358" s="73">
        <v>17</v>
      </c>
      <c r="J1358" s="73">
        <v>44060775</v>
      </c>
      <c r="K1358" s="73" t="s">
        <v>762</v>
      </c>
      <c r="L1358" s="73">
        <v>1</v>
      </c>
      <c r="M1358" s="73" t="s">
        <v>185</v>
      </c>
      <c r="N1358" s="73">
        <v>12</v>
      </c>
      <c r="O1358" s="73" t="s">
        <v>187</v>
      </c>
    </row>
    <row r="1359" spans="1:15" x14ac:dyDescent="0.15">
      <c r="A1359" s="73" t="s">
        <v>826</v>
      </c>
      <c r="B1359" s="73" t="s">
        <v>794</v>
      </c>
      <c r="C1359" s="73" t="s">
        <v>804</v>
      </c>
      <c r="D1359" s="73" t="s">
        <v>761</v>
      </c>
      <c r="E1359" s="73" t="s">
        <v>26</v>
      </c>
      <c r="F1359" s="76">
        <v>2.5239900000000001E-20</v>
      </c>
      <c r="G1359" s="73">
        <v>1.24082</v>
      </c>
      <c r="H1359" s="76">
        <v>3.09413E-15</v>
      </c>
      <c r="I1359" s="73">
        <v>17</v>
      </c>
      <c r="J1359" s="73">
        <v>44060775</v>
      </c>
      <c r="K1359" s="73" t="s">
        <v>762</v>
      </c>
      <c r="L1359" s="73">
        <v>1</v>
      </c>
      <c r="M1359" s="73" t="s">
        <v>185</v>
      </c>
      <c r="N1359" s="73">
        <v>12</v>
      </c>
      <c r="O1359" s="73" t="s">
        <v>187</v>
      </c>
    </row>
    <row r="1360" spans="1:15" x14ac:dyDescent="0.15">
      <c r="A1360" s="73" t="s">
        <v>826</v>
      </c>
      <c r="B1360" s="73" t="s">
        <v>759</v>
      </c>
      <c r="C1360" s="73" t="s">
        <v>773</v>
      </c>
      <c r="D1360" s="73" t="s">
        <v>780</v>
      </c>
      <c r="E1360" s="73" t="s">
        <v>147</v>
      </c>
      <c r="F1360" s="73">
        <v>1.08062301749216E-3</v>
      </c>
      <c r="G1360" s="73">
        <v>-3.3448131028547099</v>
      </c>
      <c r="H1360" s="73">
        <v>7.2607655025525896E-3</v>
      </c>
      <c r="I1360" s="73">
        <v>17</v>
      </c>
      <c r="J1360" s="73">
        <v>44060775</v>
      </c>
      <c r="K1360" s="73" t="s">
        <v>165</v>
      </c>
      <c r="L1360" s="73">
        <v>1</v>
      </c>
      <c r="M1360" s="73" t="s">
        <v>185</v>
      </c>
      <c r="N1360" s="73">
        <v>12</v>
      </c>
      <c r="O1360" s="73" t="s">
        <v>187</v>
      </c>
    </row>
    <row r="1361" spans="1:15" x14ac:dyDescent="0.15">
      <c r="A1361" s="73" t="s">
        <v>826</v>
      </c>
      <c r="B1361" s="73" t="s">
        <v>763</v>
      </c>
      <c r="C1361" s="73" t="s">
        <v>777</v>
      </c>
      <c r="D1361" s="73" t="s">
        <v>783</v>
      </c>
      <c r="E1361" s="73" t="s">
        <v>26</v>
      </c>
      <c r="F1361" s="73" t="s">
        <v>147</v>
      </c>
      <c r="G1361" s="73">
        <v>1</v>
      </c>
      <c r="H1361" s="73">
        <v>8.9999999999999993E-3</v>
      </c>
      <c r="I1361" s="73">
        <v>17</v>
      </c>
      <c r="J1361" s="73">
        <v>44060775</v>
      </c>
      <c r="K1361" s="73" t="s">
        <v>249</v>
      </c>
      <c r="L1361" s="73">
        <v>1</v>
      </c>
      <c r="M1361" s="73" t="s">
        <v>185</v>
      </c>
      <c r="N1361" s="73">
        <v>12</v>
      </c>
      <c r="O1361" s="73" t="s">
        <v>187</v>
      </c>
    </row>
    <row r="1362" spans="1:15" x14ac:dyDescent="0.15">
      <c r="A1362" s="73" t="s">
        <v>826</v>
      </c>
      <c r="B1362" s="73" t="s">
        <v>763</v>
      </c>
      <c r="C1362" s="73" t="s">
        <v>777</v>
      </c>
      <c r="D1362" s="73" t="s">
        <v>765</v>
      </c>
      <c r="E1362" s="73" t="s">
        <v>26</v>
      </c>
      <c r="F1362" s="73" t="s">
        <v>147</v>
      </c>
      <c r="G1362" s="73">
        <v>1</v>
      </c>
      <c r="H1362" s="73">
        <v>8.9999999999999993E-3</v>
      </c>
      <c r="I1362" s="73">
        <v>17</v>
      </c>
      <c r="J1362" s="73">
        <v>44060775</v>
      </c>
      <c r="K1362" s="73" t="s">
        <v>766</v>
      </c>
      <c r="L1362" s="73">
        <v>1</v>
      </c>
      <c r="M1362" s="73" t="s">
        <v>185</v>
      </c>
      <c r="N1362" s="73">
        <v>12</v>
      </c>
      <c r="O1362" s="73" t="s">
        <v>187</v>
      </c>
    </row>
    <row r="1363" spans="1:15" x14ac:dyDescent="0.15">
      <c r="A1363" s="73" t="s">
        <v>826</v>
      </c>
      <c r="B1363" s="73" t="s">
        <v>759</v>
      </c>
      <c r="C1363" s="73" t="s">
        <v>782</v>
      </c>
      <c r="D1363" s="73" t="s">
        <v>765</v>
      </c>
      <c r="E1363" s="73" t="s">
        <v>147</v>
      </c>
      <c r="F1363" s="76">
        <v>8.4430389699737505E-13</v>
      </c>
      <c r="G1363" s="73">
        <v>7.99319246803719</v>
      </c>
      <c r="H1363" s="76">
        <v>2.2033051450057701E-12</v>
      </c>
      <c r="I1363" s="73">
        <v>17</v>
      </c>
      <c r="J1363" s="73">
        <v>44060775</v>
      </c>
      <c r="K1363" s="73" t="s">
        <v>766</v>
      </c>
      <c r="L1363" s="73">
        <v>1</v>
      </c>
      <c r="M1363" s="73" t="s">
        <v>185</v>
      </c>
      <c r="N1363" s="73">
        <v>12</v>
      </c>
      <c r="O1363" s="73" t="s">
        <v>187</v>
      </c>
    </row>
    <row r="1364" spans="1:15" x14ac:dyDescent="0.15">
      <c r="A1364" s="73" t="s">
        <v>826</v>
      </c>
      <c r="B1364" s="73" t="s">
        <v>794</v>
      </c>
      <c r="C1364" s="73" t="s">
        <v>817</v>
      </c>
      <c r="D1364" s="73" t="s">
        <v>778</v>
      </c>
      <c r="E1364" s="73" t="s">
        <v>26</v>
      </c>
      <c r="F1364" s="76">
        <v>7.3480299999999997E-13</v>
      </c>
      <c r="G1364" s="73">
        <v>0.89317800000000003</v>
      </c>
      <c r="H1364" s="76">
        <v>3.0090500000000002E-29</v>
      </c>
      <c r="I1364" s="73">
        <v>17</v>
      </c>
      <c r="J1364" s="73">
        <v>44060775</v>
      </c>
      <c r="K1364" s="73" t="s">
        <v>779</v>
      </c>
      <c r="L1364" s="73">
        <v>1</v>
      </c>
      <c r="M1364" s="73" t="s">
        <v>185</v>
      </c>
      <c r="N1364" s="73">
        <v>12</v>
      </c>
      <c r="O1364" s="73" t="s">
        <v>187</v>
      </c>
    </row>
    <row r="1365" spans="1:15" x14ac:dyDescent="0.15">
      <c r="A1365" s="73" t="s">
        <v>826</v>
      </c>
      <c r="B1365" s="73" t="s">
        <v>794</v>
      </c>
      <c r="C1365" s="73" t="s">
        <v>802</v>
      </c>
      <c r="D1365" s="73" t="s">
        <v>797</v>
      </c>
      <c r="E1365" s="73" t="s">
        <v>26</v>
      </c>
      <c r="F1365" s="76">
        <v>1.54788E-13</v>
      </c>
      <c r="G1365" s="73">
        <v>0.40905599999999998</v>
      </c>
      <c r="H1365" s="76">
        <v>3.42523E-13</v>
      </c>
      <c r="I1365" s="73">
        <v>17</v>
      </c>
      <c r="J1365" s="73">
        <v>44060775</v>
      </c>
      <c r="K1365" s="73" t="s">
        <v>798</v>
      </c>
      <c r="L1365" s="73">
        <v>1</v>
      </c>
      <c r="M1365" s="73" t="s">
        <v>185</v>
      </c>
      <c r="N1365" s="73">
        <v>12</v>
      </c>
      <c r="O1365" s="73" t="s">
        <v>187</v>
      </c>
    </row>
    <row r="1366" spans="1:15" x14ac:dyDescent="0.15">
      <c r="A1366" s="73" t="s">
        <v>826</v>
      </c>
      <c r="B1366" s="73" t="s">
        <v>794</v>
      </c>
      <c r="C1366" s="73" t="s">
        <v>801</v>
      </c>
      <c r="D1366" s="73" t="s">
        <v>780</v>
      </c>
      <c r="E1366" s="73" t="s">
        <v>26</v>
      </c>
      <c r="F1366" s="76">
        <v>7.4457500000000003E-5</v>
      </c>
      <c r="G1366" s="73">
        <v>-0.22973099999999999</v>
      </c>
      <c r="H1366" s="73">
        <v>1.37363E-2</v>
      </c>
      <c r="I1366" s="73">
        <v>17</v>
      </c>
      <c r="J1366" s="73">
        <v>44060775</v>
      </c>
      <c r="K1366" s="73" t="s">
        <v>165</v>
      </c>
      <c r="L1366" s="73">
        <v>1</v>
      </c>
      <c r="M1366" s="73" t="s">
        <v>185</v>
      </c>
      <c r="N1366" s="73">
        <v>12</v>
      </c>
      <c r="O1366" s="73" t="s">
        <v>187</v>
      </c>
    </row>
    <row r="1367" spans="1:15" x14ac:dyDescent="0.15">
      <c r="A1367" s="73" t="s">
        <v>826</v>
      </c>
      <c r="B1367" s="73" t="s">
        <v>763</v>
      </c>
      <c r="C1367" s="73" t="s">
        <v>777</v>
      </c>
      <c r="D1367" s="73" t="s">
        <v>785</v>
      </c>
      <c r="E1367" s="73" t="s">
        <v>26</v>
      </c>
      <c r="F1367" s="73" t="s">
        <v>147</v>
      </c>
      <c r="G1367" s="73">
        <v>1</v>
      </c>
      <c r="H1367" s="73">
        <v>8.9999999999999993E-3</v>
      </c>
      <c r="I1367" s="73">
        <v>17</v>
      </c>
      <c r="J1367" s="73">
        <v>44060775</v>
      </c>
      <c r="K1367" s="73" t="s">
        <v>203</v>
      </c>
      <c r="L1367" s="73">
        <v>1</v>
      </c>
      <c r="M1367" s="73" t="s">
        <v>185</v>
      </c>
      <c r="N1367" s="73">
        <v>12</v>
      </c>
      <c r="O1367" s="73" t="s">
        <v>187</v>
      </c>
    </row>
    <row r="1368" spans="1:15" x14ac:dyDescent="0.15">
      <c r="A1368" s="73" t="s">
        <v>826</v>
      </c>
      <c r="B1368" s="73" t="s">
        <v>759</v>
      </c>
      <c r="C1368" s="73" t="s">
        <v>775</v>
      </c>
      <c r="D1368" s="73" t="s">
        <v>765</v>
      </c>
      <c r="E1368" s="73" t="s">
        <v>147</v>
      </c>
      <c r="F1368" s="76">
        <v>7.1512713881338198E-15</v>
      </c>
      <c r="G1368" s="73">
        <v>8.9295517746533104</v>
      </c>
      <c r="H1368" s="76">
        <v>1.9176891446073202E-14</v>
      </c>
      <c r="I1368" s="73">
        <v>17</v>
      </c>
      <c r="J1368" s="73">
        <v>44060775</v>
      </c>
      <c r="K1368" s="73" t="s">
        <v>766</v>
      </c>
      <c r="L1368" s="73">
        <v>1</v>
      </c>
      <c r="M1368" s="73" t="s">
        <v>185</v>
      </c>
      <c r="N1368" s="73">
        <v>12</v>
      </c>
      <c r="O1368" s="73" t="s">
        <v>187</v>
      </c>
    </row>
    <row r="1369" spans="1:15" x14ac:dyDescent="0.15">
      <c r="A1369" s="73" t="s">
        <v>826</v>
      </c>
      <c r="B1369" s="73" t="s">
        <v>763</v>
      </c>
      <c r="C1369" s="73" t="s">
        <v>777</v>
      </c>
      <c r="D1369" s="73" t="s">
        <v>771</v>
      </c>
      <c r="E1369" s="73" t="s">
        <v>26</v>
      </c>
      <c r="F1369" s="73" t="s">
        <v>147</v>
      </c>
      <c r="G1369" s="73">
        <v>1</v>
      </c>
      <c r="H1369" s="73">
        <v>8.9999999999999993E-3</v>
      </c>
      <c r="I1369" s="73">
        <v>17</v>
      </c>
      <c r="J1369" s="73">
        <v>44060775</v>
      </c>
      <c r="K1369" s="73" t="s">
        <v>772</v>
      </c>
      <c r="L1369" s="73">
        <v>1</v>
      </c>
      <c r="M1369" s="73" t="s">
        <v>185</v>
      </c>
      <c r="N1369" s="73">
        <v>12</v>
      </c>
      <c r="O1369" s="73" t="s">
        <v>187</v>
      </c>
    </row>
    <row r="1370" spans="1:15" x14ac:dyDescent="0.15">
      <c r="A1370" s="73" t="s">
        <v>826</v>
      </c>
      <c r="B1370" s="73" t="s">
        <v>759</v>
      </c>
      <c r="C1370" s="73" t="s">
        <v>768</v>
      </c>
      <c r="D1370" s="73" t="s">
        <v>765</v>
      </c>
      <c r="E1370" s="73" t="s">
        <v>147</v>
      </c>
      <c r="F1370" s="76">
        <v>1.18300306632928E-12</v>
      </c>
      <c r="G1370" s="73">
        <v>7.94478552443627</v>
      </c>
      <c r="H1370" s="76">
        <v>3.3572794512955899E-12</v>
      </c>
      <c r="I1370" s="73">
        <v>17</v>
      </c>
      <c r="J1370" s="73">
        <v>44060775</v>
      </c>
      <c r="K1370" s="73" t="s">
        <v>766</v>
      </c>
      <c r="L1370" s="73">
        <v>1</v>
      </c>
      <c r="M1370" s="73" t="s">
        <v>185</v>
      </c>
      <c r="N1370" s="73">
        <v>12</v>
      </c>
      <c r="O1370" s="73" t="s">
        <v>187</v>
      </c>
    </row>
    <row r="1371" spans="1:15" x14ac:dyDescent="0.15">
      <c r="A1371" s="73" t="s">
        <v>826</v>
      </c>
      <c r="B1371" s="73" t="s">
        <v>763</v>
      </c>
      <c r="C1371" s="73" t="s">
        <v>764</v>
      </c>
      <c r="D1371" s="73" t="s">
        <v>765</v>
      </c>
      <c r="E1371" s="73" t="s">
        <v>26</v>
      </c>
      <c r="F1371" s="73" t="s">
        <v>147</v>
      </c>
      <c r="G1371" s="73">
        <v>1</v>
      </c>
      <c r="H1371" s="73">
        <v>8.9999999999999993E-3</v>
      </c>
      <c r="I1371" s="73">
        <v>17</v>
      </c>
      <c r="J1371" s="73">
        <v>44060775</v>
      </c>
      <c r="K1371" s="73" t="s">
        <v>766</v>
      </c>
      <c r="L1371" s="73">
        <v>1</v>
      </c>
      <c r="M1371" s="73" t="s">
        <v>185</v>
      </c>
      <c r="N1371" s="73">
        <v>12</v>
      </c>
      <c r="O1371" s="73" t="s">
        <v>187</v>
      </c>
    </row>
    <row r="1372" spans="1:15" x14ac:dyDescent="0.15">
      <c r="A1372" s="73" t="s">
        <v>826</v>
      </c>
      <c r="B1372" s="73" t="s">
        <v>794</v>
      </c>
      <c r="C1372" s="73" t="s">
        <v>810</v>
      </c>
      <c r="D1372" s="73" t="s">
        <v>778</v>
      </c>
      <c r="E1372" s="73" t="s">
        <v>26</v>
      </c>
      <c r="F1372" s="76">
        <v>6.3257999999999996E-7</v>
      </c>
      <c r="G1372" s="73">
        <v>0.67956700000000003</v>
      </c>
      <c r="H1372" s="76">
        <v>2.4924000000000001E-20</v>
      </c>
      <c r="I1372" s="73">
        <v>17</v>
      </c>
      <c r="J1372" s="73">
        <v>44060775</v>
      </c>
      <c r="K1372" s="73" t="s">
        <v>779</v>
      </c>
      <c r="L1372" s="73">
        <v>1</v>
      </c>
      <c r="M1372" s="73" t="s">
        <v>185</v>
      </c>
      <c r="N1372" s="73">
        <v>12</v>
      </c>
      <c r="O1372" s="73" t="s">
        <v>187</v>
      </c>
    </row>
    <row r="1373" spans="1:15" x14ac:dyDescent="0.15">
      <c r="A1373" s="73" t="s">
        <v>826</v>
      </c>
      <c r="B1373" s="73" t="s">
        <v>794</v>
      </c>
      <c r="C1373" s="73" t="s">
        <v>817</v>
      </c>
      <c r="D1373" s="73" t="s">
        <v>771</v>
      </c>
      <c r="E1373" s="73" t="s">
        <v>26</v>
      </c>
      <c r="F1373" s="76">
        <v>7.9387799999999997E-21</v>
      </c>
      <c r="G1373" s="73">
        <v>1.0354000000000001</v>
      </c>
      <c r="H1373" s="76">
        <v>2.1721199999999999E-16</v>
      </c>
      <c r="I1373" s="73">
        <v>17</v>
      </c>
      <c r="J1373" s="73">
        <v>44060775</v>
      </c>
      <c r="K1373" s="73" t="s">
        <v>772</v>
      </c>
      <c r="L1373" s="73">
        <v>1</v>
      </c>
      <c r="M1373" s="73" t="s">
        <v>185</v>
      </c>
      <c r="N1373" s="73">
        <v>12</v>
      </c>
      <c r="O1373" s="73" t="s">
        <v>187</v>
      </c>
    </row>
    <row r="1374" spans="1:15" x14ac:dyDescent="0.15">
      <c r="A1374" s="73" t="s">
        <v>826</v>
      </c>
      <c r="B1374" s="73" t="s">
        <v>759</v>
      </c>
      <c r="C1374" s="73" t="s">
        <v>775</v>
      </c>
      <c r="D1374" s="73" t="s">
        <v>788</v>
      </c>
      <c r="E1374" s="73" t="s">
        <v>147</v>
      </c>
      <c r="F1374" s="73">
        <v>2.6365396738083399E-2</v>
      </c>
      <c r="G1374" s="73">
        <v>-2.2492825540487602</v>
      </c>
      <c r="H1374" s="73">
        <v>4.6809863962936703E-2</v>
      </c>
      <c r="I1374" s="73">
        <v>17</v>
      </c>
      <c r="J1374" s="73">
        <v>44060775</v>
      </c>
      <c r="K1374" s="73" t="s">
        <v>789</v>
      </c>
      <c r="L1374" s="73">
        <v>1</v>
      </c>
      <c r="M1374" s="73" t="s">
        <v>185</v>
      </c>
      <c r="N1374" s="73">
        <v>12</v>
      </c>
      <c r="O1374" s="73" t="s">
        <v>187</v>
      </c>
    </row>
    <row r="1375" spans="1:15" x14ac:dyDescent="0.15">
      <c r="A1375" s="73" t="s">
        <v>826</v>
      </c>
      <c r="B1375" s="73" t="s">
        <v>794</v>
      </c>
      <c r="C1375" s="73" t="s">
        <v>800</v>
      </c>
      <c r="D1375" s="73" t="s">
        <v>778</v>
      </c>
      <c r="E1375" s="73" t="s">
        <v>26</v>
      </c>
      <c r="F1375" s="76">
        <v>8.5807299999999998E-8</v>
      </c>
      <c r="G1375" s="73">
        <v>0.681975</v>
      </c>
      <c r="H1375" s="76">
        <v>1.6220199999999999E-31</v>
      </c>
      <c r="I1375" s="73">
        <v>17</v>
      </c>
      <c r="J1375" s="73">
        <v>44060775</v>
      </c>
      <c r="K1375" s="73" t="s">
        <v>779</v>
      </c>
      <c r="L1375" s="73">
        <v>1</v>
      </c>
      <c r="M1375" s="73" t="s">
        <v>185</v>
      </c>
      <c r="N1375" s="73">
        <v>12</v>
      </c>
      <c r="O1375" s="73" t="s">
        <v>187</v>
      </c>
    </row>
    <row r="1376" spans="1:15" x14ac:dyDescent="0.15">
      <c r="A1376" s="73" t="s">
        <v>826</v>
      </c>
      <c r="B1376" s="73" t="s">
        <v>759</v>
      </c>
      <c r="C1376" s="73" t="s">
        <v>768</v>
      </c>
      <c r="D1376" s="73" t="s">
        <v>765</v>
      </c>
      <c r="E1376" s="73" t="s">
        <v>147</v>
      </c>
      <c r="F1376" s="73">
        <v>6.2272942238005098E-3</v>
      </c>
      <c r="G1376" s="73">
        <v>-2.7847211948445101</v>
      </c>
      <c r="H1376" s="73">
        <v>1.3170371430266401E-2</v>
      </c>
      <c r="I1376" s="73">
        <v>17</v>
      </c>
      <c r="J1376" s="73">
        <v>44060775</v>
      </c>
      <c r="K1376" s="73" t="s">
        <v>766</v>
      </c>
      <c r="L1376" s="73">
        <v>1</v>
      </c>
      <c r="M1376" s="73" t="s">
        <v>185</v>
      </c>
      <c r="N1376" s="73">
        <v>12</v>
      </c>
      <c r="O1376" s="73" t="s">
        <v>187</v>
      </c>
    </row>
    <row r="1377" spans="1:15" x14ac:dyDescent="0.15">
      <c r="A1377" s="73" t="s">
        <v>826</v>
      </c>
      <c r="B1377" s="73" t="s">
        <v>794</v>
      </c>
      <c r="C1377" s="73" t="s">
        <v>803</v>
      </c>
      <c r="D1377" s="73" t="s">
        <v>797</v>
      </c>
      <c r="E1377" s="73" t="s">
        <v>26</v>
      </c>
      <c r="F1377" s="76">
        <v>8.0105099999999996E-7</v>
      </c>
      <c r="G1377" s="73">
        <v>0.32429799999999998</v>
      </c>
      <c r="H1377" s="76">
        <v>3.2641000000000001E-5</v>
      </c>
      <c r="I1377" s="73">
        <v>17</v>
      </c>
      <c r="J1377" s="73">
        <v>44060775</v>
      </c>
      <c r="K1377" s="73" t="s">
        <v>798</v>
      </c>
      <c r="L1377" s="73">
        <v>1</v>
      </c>
      <c r="M1377" s="73" t="s">
        <v>185</v>
      </c>
      <c r="N1377" s="73">
        <v>12</v>
      </c>
      <c r="O1377" s="73" t="s">
        <v>187</v>
      </c>
    </row>
    <row r="1378" spans="1:15" x14ac:dyDescent="0.15">
      <c r="A1378" s="73" t="s">
        <v>826</v>
      </c>
      <c r="B1378" s="73" t="s">
        <v>763</v>
      </c>
      <c r="C1378" s="73" t="s">
        <v>777</v>
      </c>
      <c r="D1378" s="73" t="s">
        <v>771</v>
      </c>
      <c r="E1378" s="73" t="s">
        <v>26</v>
      </c>
      <c r="F1378" s="73" t="s">
        <v>147</v>
      </c>
      <c r="G1378" s="73">
        <v>1</v>
      </c>
      <c r="H1378" s="73">
        <v>8.9999999999999993E-3</v>
      </c>
      <c r="I1378" s="73">
        <v>17</v>
      </c>
      <c r="J1378" s="73">
        <v>44060775</v>
      </c>
      <c r="K1378" s="73" t="s">
        <v>772</v>
      </c>
      <c r="L1378" s="73">
        <v>1</v>
      </c>
      <c r="M1378" s="73" t="s">
        <v>185</v>
      </c>
      <c r="N1378" s="73">
        <v>12</v>
      </c>
      <c r="O1378" s="73" t="s">
        <v>187</v>
      </c>
    </row>
    <row r="1379" spans="1:15" x14ac:dyDescent="0.15">
      <c r="A1379" s="73" t="s">
        <v>826</v>
      </c>
      <c r="B1379" s="73" t="s">
        <v>759</v>
      </c>
      <c r="C1379" s="73" t="s">
        <v>767</v>
      </c>
      <c r="D1379" s="73" t="s">
        <v>761</v>
      </c>
      <c r="E1379" s="73" t="s">
        <v>147</v>
      </c>
      <c r="F1379" s="76">
        <v>1.21086795404778E-6</v>
      </c>
      <c r="G1379" s="73">
        <v>5.09476695089689</v>
      </c>
      <c r="H1379" s="76">
        <v>3.1396405995619199E-6</v>
      </c>
      <c r="I1379" s="73">
        <v>17</v>
      </c>
      <c r="J1379" s="73">
        <v>44060775</v>
      </c>
      <c r="K1379" s="73" t="s">
        <v>762</v>
      </c>
      <c r="L1379" s="73">
        <v>1</v>
      </c>
      <c r="M1379" s="73" t="s">
        <v>185</v>
      </c>
      <c r="N1379" s="73">
        <v>12</v>
      </c>
      <c r="O1379" s="73" t="s">
        <v>187</v>
      </c>
    </row>
    <row r="1380" spans="1:15" x14ac:dyDescent="0.15">
      <c r="A1380" s="73" t="s">
        <v>826</v>
      </c>
      <c r="B1380" s="73" t="s">
        <v>759</v>
      </c>
      <c r="C1380" s="73" t="s">
        <v>769</v>
      </c>
      <c r="D1380" s="73" t="s">
        <v>765</v>
      </c>
      <c r="E1380" s="73" t="s">
        <v>147</v>
      </c>
      <c r="F1380" s="76">
        <v>4.6514790949888302E-13</v>
      </c>
      <c r="G1380" s="73">
        <v>8.0675101405493503</v>
      </c>
      <c r="H1380" s="76">
        <v>1.2519737590318499E-12</v>
      </c>
      <c r="I1380" s="73">
        <v>17</v>
      </c>
      <c r="J1380" s="73">
        <v>44060775</v>
      </c>
      <c r="K1380" s="73" t="s">
        <v>766</v>
      </c>
      <c r="L1380" s="73">
        <v>1</v>
      </c>
      <c r="M1380" s="73" t="s">
        <v>185</v>
      </c>
      <c r="N1380" s="73">
        <v>12</v>
      </c>
      <c r="O1380" s="73" t="s">
        <v>187</v>
      </c>
    </row>
    <row r="1381" spans="1:15" x14ac:dyDescent="0.15">
      <c r="A1381" s="73" t="s">
        <v>826</v>
      </c>
      <c r="B1381" s="73" t="s">
        <v>759</v>
      </c>
      <c r="C1381" s="73" t="s">
        <v>782</v>
      </c>
      <c r="D1381" s="73" t="s">
        <v>761</v>
      </c>
      <c r="E1381" s="73" t="s">
        <v>147</v>
      </c>
      <c r="F1381" s="73">
        <v>1.5166035696165999E-2</v>
      </c>
      <c r="G1381" s="73">
        <v>-2.4631767735925698</v>
      </c>
      <c r="H1381" s="73">
        <v>3.3424948498396799E-2</v>
      </c>
      <c r="I1381" s="73">
        <v>17</v>
      </c>
      <c r="J1381" s="73">
        <v>44060775</v>
      </c>
      <c r="K1381" s="73" t="s">
        <v>762</v>
      </c>
      <c r="L1381" s="73">
        <v>1</v>
      </c>
      <c r="M1381" s="73" t="s">
        <v>185</v>
      </c>
      <c r="N1381" s="73">
        <v>12</v>
      </c>
      <c r="O1381" s="73" t="s">
        <v>187</v>
      </c>
    </row>
    <row r="1382" spans="1:15" x14ac:dyDescent="0.15">
      <c r="A1382" s="73" t="s">
        <v>826</v>
      </c>
      <c r="B1382" s="73" t="s">
        <v>794</v>
      </c>
      <c r="C1382" s="73" t="s">
        <v>803</v>
      </c>
      <c r="D1382" s="73" t="s">
        <v>791</v>
      </c>
      <c r="E1382" s="73" t="s">
        <v>26</v>
      </c>
      <c r="F1382" s="76">
        <v>9.0455899999999996E-6</v>
      </c>
      <c r="G1382" s="73">
        <v>0.37080000000000002</v>
      </c>
      <c r="H1382" s="73">
        <v>2.24603E-3</v>
      </c>
      <c r="I1382" s="73">
        <v>17</v>
      </c>
      <c r="J1382" s="73">
        <v>44060775</v>
      </c>
      <c r="K1382" s="73" t="s">
        <v>172</v>
      </c>
      <c r="L1382" s="73">
        <v>1</v>
      </c>
      <c r="M1382" s="73" t="s">
        <v>185</v>
      </c>
      <c r="N1382" s="73">
        <v>12</v>
      </c>
      <c r="O1382" s="73" t="s">
        <v>187</v>
      </c>
    </row>
    <row r="1383" spans="1:15" x14ac:dyDescent="0.15">
      <c r="A1383" s="73" t="s">
        <v>826</v>
      </c>
      <c r="B1383" s="73" t="s">
        <v>759</v>
      </c>
      <c r="C1383" s="73" t="s">
        <v>769</v>
      </c>
      <c r="D1383" s="73" t="s">
        <v>761</v>
      </c>
      <c r="E1383" s="73" t="s">
        <v>147</v>
      </c>
      <c r="F1383" s="76">
        <v>4.6514790949888302E-13</v>
      </c>
      <c r="G1383" s="73">
        <v>8.0675101405493503</v>
      </c>
      <c r="H1383" s="76">
        <v>1.2519737590318499E-12</v>
      </c>
      <c r="I1383" s="73">
        <v>17</v>
      </c>
      <c r="J1383" s="73">
        <v>44060775</v>
      </c>
      <c r="K1383" s="73" t="s">
        <v>762</v>
      </c>
      <c r="L1383" s="73">
        <v>1</v>
      </c>
      <c r="M1383" s="73" t="s">
        <v>185</v>
      </c>
      <c r="N1383" s="73">
        <v>12</v>
      </c>
      <c r="O1383" s="73" t="s">
        <v>187</v>
      </c>
    </row>
    <row r="1384" spans="1:15" x14ac:dyDescent="0.15">
      <c r="A1384" s="73" t="s">
        <v>826</v>
      </c>
      <c r="B1384" s="73" t="s">
        <v>794</v>
      </c>
      <c r="C1384" s="73" t="s">
        <v>796</v>
      </c>
      <c r="D1384" s="73" t="s">
        <v>797</v>
      </c>
      <c r="E1384" s="73" t="s">
        <v>26</v>
      </c>
      <c r="F1384" s="76">
        <v>6.1726299999999996E-8</v>
      </c>
      <c r="G1384" s="73">
        <v>0.38664199999999999</v>
      </c>
      <c r="H1384" s="76">
        <v>9.3476300000000005E-5</v>
      </c>
      <c r="I1384" s="73">
        <v>17</v>
      </c>
      <c r="J1384" s="73">
        <v>44060775</v>
      </c>
      <c r="K1384" s="73" t="s">
        <v>798</v>
      </c>
      <c r="L1384" s="73">
        <v>1</v>
      </c>
      <c r="M1384" s="73" t="s">
        <v>185</v>
      </c>
      <c r="N1384" s="73">
        <v>12</v>
      </c>
      <c r="O1384" s="73" t="s">
        <v>187</v>
      </c>
    </row>
    <row r="1385" spans="1:15" x14ac:dyDescent="0.15">
      <c r="A1385" s="73" t="s">
        <v>826</v>
      </c>
      <c r="B1385" s="73" t="s">
        <v>794</v>
      </c>
      <c r="C1385" s="73" t="s">
        <v>799</v>
      </c>
      <c r="D1385" s="73" t="s">
        <v>761</v>
      </c>
      <c r="E1385" s="73" t="s">
        <v>26</v>
      </c>
      <c r="F1385" s="76">
        <v>2.0819800000000001E-42</v>
      </c>
      <c r="G1385" s="73">
        <v>1.30629</v>
      </c>
      <c r="H1385" s="76">
        <v>1.0493999999999999E-34</v>
      </c>
      <c r="I1385" s="73">
        <v>17</v>
      </c>
      <c r="J1385" s="73">
        <v>44060775</v>
      </c>
      <c r="K1385" s="73" t="s">
        <v>762</v>
      </c>
      <c r="L1385" s="73">
        <v>1</v>
      </c>
      <c r="M1385" s="73" t="s">
        <v>185</v>
      </c>
      <c r="N1385" s="73">
        <v>12</v>
      </c>
      <c r="O1385" s="73" t="s">
        <v>187</v>
      </c>
    </row>
    <row r="1386" spans="1:15" x14ac:dyDescent="0.15">
      <c r="A1386" s="73" t="s">
        <v>826</v>
      </c>
      <c r="B1386" s="73" t="s">
        <v>759</v>
      </c>
      <c r="C1386" s="73" t="s">
        <v>767</v>
      </c>
      <c r="D1386" s="73" t="s">
        <v>785</v>
      </c>
      <c r="E1386" s="73" t="s">
        <v>147</v>
      </c>
      <c r="F1386" s="73">
        <v>3.7088969969213703E-4</v>
      </c>
      <c r="G1386" s="73">
        <v>-3.6565997570168398</v>
      </c>
      <c r="H1386" s="73">
        <v>2.2022146997838902E-3</v>
      </c>
      <c r="I1386" s="73">
        <v>17</v>
      </c>
      <c r="J1386" s="73">
        <v>44060775</v>
      </c>
      <c r="K1386" s="73" t="s">
        <v>203</v>
      </c>
      <c r="L1386" s="73">
        <v>1</v>
      </c>
      <c r="M1386" s="73" t="s">
        <v>185</v>
      </c>
      <c r="N1386" s="73">
        <v>12</v>
      </c>
      <c r="O1386" s="73" t="s">
        <v>187</v>
      </c>
    </row>
    <row r="1387" spans="1:15" x14ac:dyDescent="0.15">
      <c r="A1387" s="73" t="s">
        <v>826</v>
      </c>
      <c r="B1387" s="73" t="s">
        <v>794</v>
      </c>
      <c r="C1387" s="73" t="s">
        <v>799</v>
      </c>
      <c r="D1387" s="73" t="s">
        <v>791</v>
      </c>
      <c r="E1387" s="73" t="s">
        <v>26</v>
      </c>
      <c r="F1387" s="76">
        <v>8.27023E-20</v>
      </c>
      <c r="G1387" s="73">
        <v>0.67928999999999995</v>
      </c>
      <c r="H1387" s="76">
        <v>1.3882799999999999E-15</v>
      </c>
      <c r="I1387" s="73">
        <v>17</v>
      </c>
      <c r="J1387" s="73">
        <v>44060775</v>
      </c>
      <c r="K1387" s="73" t="s">
        <v>172</v>
      </c>
      <c r="L1387" s="73">
        <v>1</v>
      </c>
      <c r="M1387" s="73" t="s">
        <v>185</v>
      </c>
      <c r="N1387" s="73">
        <v>12</v>
      </c>
      <c r="O1387" s="73" t="s">
        <v>187</v>
      </c>
    </row>
    <row r="1388" spans="1:15" x14ac:dyDescent="0.15">
      <c r="A1388" s="73" t="s">
        <v>826</v>
      </c>
      <c r="B1388" s="73" t="s">
        <v>763</v>
      </c>
      <c r="C1388" s="73" t="s">
        <v>777</v>
      </c>
      <c r="D1388" s="73" t="s">
        <v>783</v>
      </c>
      <c r="E1388" s="73" t="s">
        <v>26</v>
      </c>
      <c r="F1388" s="73" t="s">
        <v>147</v>
      </c>
      <c r="G1388" s="73">
        <v>1</v>
      </c>
      <c r="H1388" s="73">
        <v>8.9999999999999993E-3</v>
      </c>
      <c r="I1388" s="73">
        <v>17</v>
      </c>
      <c r="J1388" s="73">
        <v>44060775</v>
      </c>
      <c r="K1388" s="73" t="s">
        <v>249</v>
      </c>
      <c r="L1388" s="73">
        <v>1</v>
      </c>
      <c r="M1388" s="73" t="s">
        <v>185</v>
      </c>
      <c r="N1388" s="73">
        <v>12</v>
      </c>
      <c r="O1388" s="73" t="s">
        <v>187</v>
      </c>
    </row>
    <row r="1389" spans="1:15" x14ac:dyDescent="0.15">
      <c r="A1389" s="73" t="s">
        <v>826</v>
      </c>
      <c r="B1389" s="73" t="s">
        <v>794</v>
      </c>
      <c r="C1389" s="73" t="s">
        <v>803</v>
      </c>
      <c r="D1389" s="73" t="s">
        <v>778</v>
      </c>
      <c r="E1389" s="73" t="s">
        <v>26</v>
      </c>
      <c r="F1389" s="76">
        <v>5.0633500000000001E-11</v>
      </c>
      <c r="G1389" s="73">
        <v>0.76688500000000004</v>
      </c>
      <c r="H1389" s="76">
        <v>3.8200499999999999E-31</v>
      </c>
      <c r="I1389" s="73">
        <v>17</v>
      </c>
      <c r="J1389" s="73">
        <v>44060775</v>
      </c>
      <c r="K1389" s="73" t="s">
        <v>779</v>
      </c>
      <c r="L1389" s="73">
        <v>1</v>
      </c>
      <c r="M1389" s="73" t="s">
        <v>185</v>
      </c>
      <c r="N1389" s="73">
        <v>12</v>
      </c>
      <c r="O1389" s="73" t="s">
        <v>187</v>
      </c>
    </row>
    <row r="1390" spans="1:15" x14ac:dyDescent="0.15">
      <c r="A1390" s="73" t="s">
        <v>826</v>
      </c>
      <c r="B1390" s="73" t="s">
        <v>794</v>
      </c>
      <c r="C1390" s="73" t="s">
        <v>804</v>
      </c>
      <c r="D1390" s="73" t="s">
        <v>778</v>
      </c>
      <c r="E1390" s="73" t="s">
        <v>26</v>
      </c>
      <c r="F1390" s="76">
        <v>2.0004999999999999E-8</v>
      </c>
      <c r="G1390" s="73">
        <v>0.91418600000000005</v>
      </c>
      <c r="H1390" s="76">
        <v>1.2136999999999999E-10</v>
      </c>
      <c r="I1390" s="73">
        <v>17</v>
      </c>
      <c r="J1390" s="73">
        <v>44060775</v>
      </c>
      <c r="K1390" s="73" t="s">
        <v>779</v>
      </c>
      <c r="L1390" s="73">
        <v>1</v>
      </c>
      <c r="M1390" s="73" t="s">
        <v>185</v>
      </c>
      <c r="N1390" s="73">
        <v>12</v>
      </c>
      <c r="O1390" s="73" t="s">
        <v>187</v>
      </c>
    </row>
    <row r="1391" spans="1:15" x14ac:dyDescent="0.15">
      <c r="A1391" s="73" t="s">
        <v>826</v>
      </c>
      <c r="B1391" s="73" t="s">
        <v>794</v>
      </c>
      <c r="C1391" s="73" t="s">
        <v>810</v>
      </c>
      <c r="D1391" s="73" t="s">
        <v>771</v>
      </c>
      <c r="E1391" s="73" t="s">
        <v>26</v>
      </c>
      <c r="F1391" s="76">
        <v>6.1872000000000001E-10</v>
      </c>
      <c r="G1391" s="73">
        <v>0.81661099999999998</v>
      </c>
      <c r="H1391" s="76">
        <v>1.19361E-6</v>
      </c>
      <c r="I1391" s="73">
        <v>17</v>
      </c>
      <c r="J1391" s="73">
        <v>44060775</v>
      </c>
      <c r="K1391" s="73" t="s">
        <v>772</v>
      </c>
      <c r="L1391" s="73">
        <v>1</v>
      </c>
      <c r="M1391" s="73" t="s">
        <v>185</v>
      </c>
      <c r="N1391" s="73">
        <v>12</v>
      </c>
      <c r="O1391" s="73" t="s">
        <v>187</v>
      </c>
    </row>
    <row r="1392" spans="1:15" x14ac:dyDescent="0.15">
      <c r="A1392" s="73" t="s">
        <v>826</v>
      </c>
      <c r="B1392" s="73" t="s">
        <v>794</v>
      </c>
      <c r="C1392" s="73" t="s">
        <v>807</v>
      </c>
      <c r="D1392" s="73" t="s">
        <v>778</v>
      </c>
      <c r="E1392" s="73" t="s">
        <v>26</v>
      </c>
      <c r="F1392" s="76">
        <v>7.1935400000000004E-10</v>
      </c>
      <c r="G1392" s="73">
        <v>0.90800499999999995</v>
      </c>
      <c r="H1392" s="76">
        <v>1.09702E-10</v>
      </c>
      <c r="I1392" s="73">
        <v>17</v>
      </c>
      <c r="J1392" s="73">
        <v>44060775</v>
      </c>
      <c r="K1392" s="73" t="s">
        <v>779</v>
      </c>
      <c r="L1392" s="73">
        <v>1</v>
      </c>
      <c r="M1392" s="73" t="s">
        <v>185</v>
      </c>
      <c r="N1392" s="73">
        <v>12</v>
      </c>
      <c r="O1392" s="73" t="s">
        <v>187</v>
      </c>
    </row>
    <row r="1393" spans="1:15" x14ac:dyDescent="0.15">
      <c r="A1393" s="73" t="s">
        <v>826</v>
      </c>
      <c r="B1393" s="73" t="s">
        <v>794</v>
      </c>
      <c r="C1393" s="73" t="s">
        <v>806</v>
      </c>
      <c r="D1393" s="73" t="s">
        <v>792</v>
      </c>
      <c r="E1393" s="73" t="s">
        <v>26</v>
      </c>
      <c r="F1393" s="76">
        <v>4.77368E-9</v>
      </c>
      <c r="G1393" s="73">
        <v>0.24071500000000001</v>
      </c>
      <c r="H1393" s="76">
        <v>4.5556099999999999E-6</v>
      </c>
      <c r="I1393" s="73">
        <v>17</v>
      </c>
      <c r="J1393" s="73">
        <v>44060775</v>
      </c>
      <c r="K1393" s="73" t="s">
        <v>161</v>
      </c>
      <c r="L1393" s="73">
        <v>1</v>
      </c>
      <c r="M1393" s="73" t="s">
        <v>185</v>
      </c>
      <c r="N1393" s="73">
        <v>12</v>
      </c>
      <c r="O1393" s="73" t="s">
        <v>187</v>
      </c>
    </row>
    <row r="1394" spans="1:15" x14ac:dyDescent="0.15">
      <c r="A1394" s="73" t="s">
        <v>826</v>
      </c>
      <c r="B1394" s="73" t="s">
        <v>794</v>
      </c>
      <c r="C1394" s="73" t="s">
        <v>802</v>
      </c>
      <c r="D1394" s="73" t="s">
        <v>761</v>
      </c>
      <c r="E1394" s="73" t="s">
        <v>26</v>
      </c>
      <c r="F1394" s="76">
        <v>1.9877700000000001E-44</v>
      </c>
      <c r="G1394" s="73">
        <v>1.2052799999999999</v>
      </c>
      <c r="H1394" s="76">
        <v>4.1493599999999999E-37</v>
      </c>
      <c r="I1394" s="73">
        <v>17</v>
      </c>
      <c r="J1394" s="73">
        <v>44060775</v>
      </c>
      <c r="K1394" s="73" t="s">
        <v>762</v>
      </c>
      <c r="L1394" s="73">
        <v>1</v>
      </c>
      <c r="M1394" s="73" t="s">
        <v>185</v>
      </c>
      <c r="N1394" s="73">
        <v>12</v>
      </c>
      <c r="O1394" s="73" t="s">
        <v>187</v>
      </c>
    </row>
    <row r="1395" spans="1:15" x14ac:dyDescent="0.15">
      <c r="A1395" s="73" t="s">
        <v>826</v>
      </c>
      <c r="B1395" s="73" t="s">
        <v>759</v>
      </c>
      <c r="C1395" s="73" t="s">
        <v>767</v>
      </c>
      <c r="D1395" s="73" t="s">
        <v>780</v>
      </c>
      <c r="E1395" s="73" t="s">
        <v>147</v>
      </c>
      <c r="F1395" s="73">
        <v>1.05127159482707E-4</v>
      </c>
      <c r="G1395" s="73">
        <v>-4.0024316083072797</v>
      </c>
      <c r="H1395" s="73">
        <v>6.7628578781558295E-4</v>
      </c>
      <c r="I1395" s="73">
        <v>17</v>
      </c>
      <c r="J1395" s="73">
        <v>44060775</v>
      </c>
      <c r="K1395" s="73" t="s">
        <v>165</v>
      </c>
      <c r="L1395" s="73">
        <v>1</v>
      </c>
      <c r="M1395" s="73" t="s">
        <v>185</v>
      </c>
      <c r="N1395" s="73">
        <v>12</v>
      </c>
      <c r="O1395" s="73" t="s">
        <v>187</v>
      </c>
    </row>
    <row r="1396" spans="1:15" x14ac:dyDescent="0.15">
      <c r="A1396" s="73" t="s">
        <v>826</v>
      </c>
      <c r="B1396" s="73" t="s">
        <v>759</v>
      </c>
      <c r="C1396" s="73" t="s">
        <v>782</v>
      </c>
      <c r="D1396" s="73" t="s">
        <v>761</v>
      </c>
      <c r="E1396" s="73" t="s">
        <v>147</v>
      </c>
      <c r="F1396" s="76">
        <v>8.4430389699737505E-13</v>
      </c>
      <c r="G1396" s="73">
        <v>7.99319246803719</v>
      </c>
      <c r="H1396" s="76">
        <v>2.2033051450057701E-12</v>
      </c>
      <c r="I1396" s="73">
        <v>17</v>
      </c>
      <c r="J1396" s="73">
        <v>44060775</v>
      </c>
      <c r="K1396" s="73" t="s">
        <v>762</v>
      </c>
      <c r="L1396" s="73">
        <v>1</v>
      </c>
      <c r="M1396" s="73" t="s">
        <v>185</v>
      </c>
      <c r="N1396" s="73">
        <v>12</v>
      </c>
      <c r="O1396" s="73" t="s">
        <v>187</v>
      </c>
    </row>
    <row r="1397" spans="1:15" x14ac:dyDescent="0.15">
      <c r="A1397" s="73" t="s">
        <v>826</v>
      </c>
      <c r="B1397" s="73" t="s">
        <v>759</v>
      </c>
      <c r="C1397" s="73" t="s">
        <v>760</v>
      </c>
      <c r="D1397" s="73" t="s">
        <v>765</v>
      </c>
      <c r="E1397" s="73" t="s">
        <v>147</v>
      </c>
      <c r="F1397" s="76">
        <v>1.43451463703268E-8</v>
      </c>
      <c r="G1397" s="73">
        <v>6.09632009249394</v>
      </c>
      <c r="H1397" s="76">
        <v>3.6222432904010197E-8</v>
      </c>
      <c r="I1397" s="73">
        <v>17</v>
      </c>
      <c r="J1397" s="73">
        <v>44060775</v>
      </c>
      <c r="K1397" s="73" t="s">
        <v>766</v>
      </c>
      <c r="L1397" s="73">
        <v>1</v>
      </c>
      <c r="M1397" s="73" t="s">
        <v>185</v>
      </c>
      <c r="N1397" s="73">
        <v>12</v>
      </c>
      <c r="O1397" s="73" t="s">
        <v>187</v>
      </c>
    </row>
    <row r="1398" spans="1:15" x14ac:dyDescent="0.15">
      <c r="A1398" s="73" t="s">
        <v>826</v>
      </c>
      <c r="B1398" s="73" t="s">
        <v>763</v>
      </c>
      <c r="C1398" s="73" t="s">
        <v>777</v>
      </c>
      <c r="D1398" s="73" t="s">
        <v>761</v>
      </c>
      <c r="E1398" s="73" t="s">
        <v>26</v>
      </c>
      <c r="F1398" s="73" t="s">
        <v>147</v>
      </c>
      <c r="G1398" s="73">
        <v>1</v>
      </c>
      <c r="H1398" s="73">
        <v>8.9999999999999993E-3</v>
      </c>
      <c r="I1398" s="73">
        <v>17</v>
      </c>
      <c r="J1398" s="73">
        <v>44060775</v>
      </c>
      <c r="K1398" s="73" t="s">
        <v>762</v>
      </c>
      <c r="L1398" s="73">
        <v>1</v>
      </c>
      <c r="M1398" s="73" t="s">
        <v>185</v>
      </c>
      <c r="N1398" s="73">
        <v>12</v>
      </c>
      <c r="O1398" s="73" t="s">
        <v>187</v>
      </c>
    </row>
    <row r="1399" spans="1:15" x14ac:dyDescent="0.15">
      <c r="A1399" s="73" t="s">
        <v>826</v>
      </c>
      <c r="B1399" s="73" t="s">
        <v>763</v>
      </c>
      <c r="C1399" s="73" t="s">
        <v>786</v>
      </c>
      <c r="D1399" s="73" t="s">
        <v>815</v>
      </c>
      <c r="E1399" s="73" t="s">
        <v>26</v>
      </c>
      <c r="F1399" s="73" t="s">
        <v>147</v>
      </c>
      <c r="G1399" s="73">
        <v>1</v>
      </c>
      <c r="H1399" s="73">
        <v>8.9999999999999993E-3</v>
      </c>
      <c r="I1399" s="73">
        <v>17</v>
      </c>
      <c r="J1399" s="73">
        <v>44060775</v>
      </c>
      <c r="K1399" s="73" t="s">
        <v>816</v>
      </c>
      <c r="L1399" s="73">
        <v>1</v>
      </c>
      <c r="M1399" s="73" t="s">
        <v>185</v>
      </c>
      <c r="N1399" s="73">
        <v>12</v>
      </c>
      <c r="O1399" s="73" t="s">
        <v>187</v>
      </c>
    </row>
    <row r="1400" spans="1:15" x14ac:dyDescent="0.15">
      <c r="A1400" s="73" t="s">
        <v>826</v>
      </c>
      <c r="B1400" s="73" t="s">
        <v>759</v>
      </c>
      <c r="C1400" s="73" t="s">
        <v>769</v>
      </c>
      <c r="D1400" s="73" t="s">
        <v>788</v>
      </c>
      <c r="E1400" s="73" t="s">
        <v>147</v>
      </c>
      <c r="F1400" s="73">
        <v>1.57421945514057E-2</v>
      </c>
      <c r="G1400" s="73">
        <v>-2.4477318928385099</v>
      </c>
      <c r="H1400" s="73">
        <v>2.9785128681156899E-2</v>
      </c>
      <c r="I1400" s="73">
        <v>17</v>
      </c>
      <c r="J1400" s="73">
        <v>44060775</v>
      </c>
      <c r="K1400" s="73" t="s">
        <v>789</v>
      </c>
      <c r="L1400" s="73">
        <v>1</v>
      </c>
      <c r="M1400" s="73" t="s">
        <v>185</v>
      </c>
      <c r="N1400" s="73">
        <v>12</v>
      </c>
      <c r="O1400" s="73" t="s">
        <v>187</v>
      </c>
    </row>
    <row r="1401" spans="1:15" x14ac:dyDescent="0.15">
      <c r="A1401" s="73" t="s">
        <v>826</v>
      </c>
      <c r="B1401" s="73" t="s">
        <v>763</v>
      </c>
      <c r="C1401" s="73" t="s">
        <v>786</v>
      </c>
      <c r="D1401" s="73" t="s">
        <v>792</v>
      </c>
      <c r="E1401" s="73" t="s">
        <v>26</v>
      </c>
      <c r="F1401" s="73" t="s">
        <v>147</v>
      </c>
      <c r="G1401" s="73">
        <v>1</v>
      </c>
      <c r="H1401" s="73">
        <v>8.9999999999999993E-3</v>
      </c>
      <c r="I1401" s="73">
        <v>17</v>
      </c>
      <c r="J1401" s="73">
        <v>44060775</v>
      </c>
      <c r="K1401" s="73" t="s">
        <v>161</v>
      </c>
      <c r="L1401" s="73">
        <v>1</v>
      </c>
      <c r="M1401" s="73" t="s">
        <v>185</v>
      </c>
      <c r="N1401" s="73">
        <v>12</v>
      </c>
      <c r="O1401" s="73" t="s">
        <v>187</v>
      </c>
    </row>
    <row r="1402" spans="1:15" x14ac:dyDescent="0.15">
      <c r="A1402" s="73" t="s">
        <v>826</v>
      </c>
      <c r="B1402" s="73" t="s">
        <v>759</v>
      </c>
      <c r="C1402" s="73" t="s">
        <v>768</v>
      </c>
      <c r="D1402" s="73" t="s">
        <v>780</v>
      </c>
      <c r="E1402" s="73" t="s">
        <v>147</v>
      </c>
      <c r="F1402" s="76">
        <v>5.3310314912878099E-5</v>
      </c>
      <c r="G1402" s="73">
        <v>-4.1912553964982298</v>
      </c>
      <c r="H1402" s="73">
        <v>3.8917050174491102E-4</v>
      </c>
      <c r="I1402" s="73">
        <v>17</v>
      </c>
      <c r="J1402" s="73">
        <v>44060775</v>
      </c>
      <c r="K1402" s="73" t="s">
        <v>165</v>
      </c>
      <c r="L1402" s="73">
        <v>1</v>
      </c>
      <c r="M1402" s="73" t="s">
        <v>185</v>
      </c>
      <c r="N1402" s="73">
        <v>12</v>
      </c>
      <c r="O1402" s="73" t="s">
        <v>187</v>
      </c>
    </row>
    <row r="1403" spans="1:15" x14ac:dyDescent="0.15">
      <c r="A1403" s="73" t="s">
        <v>826</v>
      </c>
      <c r="B1403" s="73" t="s">
        <v>759</v>
      </c>
      <c r="C1403" s="73" t="s">
        <v>775</v>
      </c>
      <c r="D1403" s="73" t="s">
        <v>785</v>
      </c>
      <c r="E1403" s="73" t="s">
        <v>147</v>
      </c>
      <c r="F1403" s="76">
        <v>2.1480522568863901E-5</v>
      </c>
      <c r="G1403" s="73">
        <v>-4.4282837069194301</v>
      </c>
      <c r="H1403" s="73">
        <v>1.2905835401782101E-4</v>
      </c>
      <c r="I1403" s="73">
        <v>17</v>
      </c>
      <c r="J1403" s="73">
        <v>44060775</v>
      </c>
      <c r="K1403" s="73" t="s">
        <v>203</v>
      </c>
      <c r="L1403" s="73">
        <v>1</v>
      </c>
      <c r="M1403" s="73" t="s">
        <v>185</v>
      </c>
      <c r="N1403" s="73">
        <v>12</v>
      </c>
      <c r="O1403" s="73" t="s">
        <v>187</v>
      </c>
    </row>
    <row r="1404" spans="1:15" x14ac:dyDescent="0.15">
      <c r="A1404" s="73" t="s">
        <v>826</v>
      </c>
      <c r="B1404" s="73" t="s">
        <v>794</v>
      </c>
      <c r="C1404" s="73" t="s">
        <v>799</v>
      </c>
      <c r="D1404" s="73" t="s">
        <v>811</v>
      </c>
      <c r="E1404" s="73" t="s">
        <v>26</v>
      </c>
      <c r="F1404" s="76">
        <v>7.9223799999999999E-5</v>
      </c>
      <c r="G1404" s="73">
        <v>-0.22773699999999999</v>
      </c>
      <c r="H1404" s="73">
        <v>2.5869600000000001E-3</v>
      </c>
      <c r="I1404" s="73">
        <v>17</v>
      </c>
      <c r="J1404" s="73">
        <v>44060775</v>
      </c>
      <c r="K1404" s="73" t="s">
        <v>812</v>
      </c>
      <c r="L1404" s="73">
        <v>1</v>
      </c>
      <c r="M1404" s="73" t="s">
        <v>185</v>
      </c>
      <c r="N1404" s="73">
        <v>12</v>
      </c>
      <c r="O1404" s="73" t="s">
        <v>187</v>
      </c>
    </row>
    <row r="1405" spans="1:15" x14ac:dyDescent="0.15">
      <c r="A1405" s="73" t="s">
        <v>826</v>
      </c>
      <c r="B1405" s="73" t="s">
        <v>794</v>
      </c>
      <c r="C1405" s="73" t="s">
        <v>806</v>
      </c>
      <c r="D1405" s="73" t="s">
        <v>771</v>
      </c>
      <c r="E1405" s="73" t="s">
        <v>26</v>
      </c>
      <c r="F1405" s="76">
        <v>2.1958E-17</v>
      </c>
      <c r="G1405" s="73">
        <v>0.85600799999999999</v>
      </c>
      <c r="H1405" s="76">
        <v>8.6824099999999997E-14</v>
      </c>
      <c r="I1405" s="73">
        <v>17</v>
      </c>
      <c r="J1405" s="73">
        <v>44060775</v>
      </c>
      <c r="K1405" s="73" t="s">
        <v>772</v>
      </c>
      <c r="L1405" s="73">
        <v>1</v>
      </c>
      <c r="M1405" s="73" t="s">
        <v>185</v>
      </c>
      <c r="N1405" s="73">
        <v>12</v>
      </c>
      <c r="O1405" s="73" t="s">
        <v>187</v>
      </c>
    </row>
    <row r="1406" spans="1:15" x14ac:dyDescent="0.15">
      <c r="A1406" s="73" t="s">
        <v>826</v>
      </c>
      <c r="B1406" s="73" t="s">
        <v>794</v>
      </c>
      <c r="C1406" s="73" t="s">
        <v>817</v>
      </c>
      <c r="D1406" s="73" t="s">
        <v>761</v>
      </c>
      <c r="E1406" s="73" t="s">
        <v>26</v>
      </c>
      <c r="F1406" s="76">
        <v>6.6439600000000002E-41</v>
      </c>
      <c r="G1406" s="73">
        <v>1.3035300000000001</v>
      </c>
      <c r="H1406" s="76">
        <v>2.4881100000000001E-35</v>
      </c>
      <c r="I1406" s="73">
        <v>17</v>
      </c>
      <c r="J1406" s="73">
        <v>44060775</v>
      </c>
      <c r="K1406" s="73" t="s">
        <v>762</v>
      </c>
      <c r="L1406" s="73">
        <v>1</v>
      </c>
      <c r="M1406" s="73" t="s">
        <v>185</v>
      </c>
      <c r="N1406" s="73">
        <v>12</v>
      </c>
      <c r="O1406" s="73" t="s">
        <v>187</v>
      </c>
    </row>
    <row r="1407" spans="1:15" x14ac:dyDescent="0.15">
      <c r="A1407" s="73" t="s">
        <v>826</v>
      </c>
      <c r="B1407" s="73" t="s">
        <v>794</v>
      </c>
      <c r="C1407" s="73" t="s">
        <v>795</v>
      </c>
      <c r="D1407" s="73" t="s">
        <v>813</v>
      </c>
      <c r="E1407" s="73" t="s">
        <v>26</v>
      </c>
      <c r="F1407" s="73">
        <v>1.7186600000000001E-4</v>
      </c>
      <c r="G1407" s="73">
        <v>-0.14865</v>
      </c>
      <c r="H1407" s="76">
        <v>2.1445899999999999E-10</v>
      </c>
      <c r="I1407" s="73">
        <v>17</v>
      </c>
      <c r="J1407" s="73">
        <v>44060775</v>
      </c>
      <c r="K1407" s="73" t="s">
        <v>814</v>
      </c>
      <c r="L1407" s="73">
        <v>1</v>
      </c>
      <c r="M1407" s="73" t="s">
        <v>185</v>
      </c>
      <c r="N1407" s="73">
        <v>12</v>
      </c>
      <c r="O1407" s="73" t="s">
        <v>187</v>
      </c>
    </row>
    <row r="1408" spans="1:15" x14ac:dyDescent="0.15">
      <c r="A1408" s="73" t="s">
        <v>826</v>
      </c>
      <c r="B1408" s="73" t="s">
        <v>794</v>
      </c>
      <c r="C1408" s="73" t="s">
        <v>795</v>
      </c>
      <c r="D1408" s="73" t="s">
        <v>791</v>
      </c>
      <c r="E1408" s="73" t="s">
        <v>26</v>
      </c>
      <c r="F1408" s="76">
        <v>5.4745099999999998E-24</v>
      </c>
      <c r="G1408" s="73">
        <v>0.76089200000000001</v>
      </c>
      <c r="H1408" s="76">
        <v>5.4418099999999999E-19</v>
      </c>
      <c r="I1408" s="73">
        <v>17</v>
      </c>
      <c r="J1408" s="73">
        <v>44060775</v>
      </c>
      <c r="K1408" s="73" t="s">
        <v>172</v>
      </c>
      <c r="L1408" s="73">
        <v>1</v>
      </c>
      <c r="M1408" s="73" t="s">
        <v>185</v>
      </c>
      <c r="N1408" s="73">
        <v>12</v>
      </c>
      <c r="O1408" s="73" t="s">
        <v>187</v>
      </c>
    </row>
    <row r="1409" spans="1:15" x14ac:dyDescent="0.15">
      <c r="A1409" s="73" t="s">
        <v>826</v>
      </c>
      <c r="B1409" s="73" t="s">
        <v>759</v>
      </c>
      <c r="C1409" s="73" t="s">
        <v>773</v>
      </c>
      <c r="D1409" s="73" t="s">
        <v>761</v>
      </c>
      <c r="E1409" s="73" t="s">
        <v>147</v>
      </c>
      <c r="F1409" s="76">
        <v>6.3736017024163904E-25</v>
      </c>
      <c r="G1409" s="73">
        <v>12.9052775429383</v>
      </c>
      <c r="H1409" s="76">
        <v>1.68413664289679E-24</v>
      </c>
      <c r="I1409" s="73">
        <v>17</v>
      </c>
      <c r="J1409" s="73">
        <v>44060775</v>
      </c>
      <c r="K1409" s="73" t="s">
        <v>762</v>
      </c>
      <c r="L1409" s="73">
        <v>1</v>
      </c>
      <c r="M1409" s="73" t="s">
        <v>185</v>
      </c>
      <c r="N1409" s="73">
        <v>12</v>
      </c>
      <c r="O1409" s="73" t="s">
        <v>187</v>
      </c>
    </row>
    <row r="1410" spans="1:15" x14ac:dyDescent="0.15">
      <c r="A1410" s="73" t="s">
        <v>826</v>
      </c>
      <c r="B1410" s="73" t="s">
        <v>794</v>
      </c>
      <c r="C1410" s="73" t="s">
        <v>799</v>
      </c>
      <c r="D1410" s="73" t="s">
        <v>785</v>
      </c>
      <c r="E1410" s="73" t="s">
        <v>26</v>
      </c>
      <c r="F1410" s="76">
        <v>1.27275E-5</v>
      </c>
      <c r="G1410" s="73">
        <v>0.353543</v>
      </c>
      <c r="H1410" s="76">
        <v>1.08545E-9</v>
      </c>
      <c r="I1410" s="73">
        <v>17</v>
      </c>
      <c r="J1410" s="73">
        <v>44060775</v>
      </c>
      <c r="K1410" s="73" t="s">
        <v>203</v>
      </c>
      <c r="L1410" s="73">
        <v>1</v>
      </c>
      <c r="M1410" s="73" t="s">
        <v>185</v>
      </c>
      <c r="N1410" s="73">
        <v>12</v>
      </c>
      <c r="O1410" s="73" t="s">
        <v>187</v>
      </c>
    </row>
    <row r="1411" spans="1:15" x14ac:dyDescent="0.15">
      <c r="A1411" s="73" t="s">
        <v>826</v>
      </c>
      <c r="B1411" s="73" t="s">
        <v>759</v>
      </c>
      <c r="C1411" s="73" t="s">
        <v>768</v>
      </c>
      <c r="D1411" s="73" t="s">
        <v>761</v>
      </c>
      <c r="E1411" s="73" t="s">
        <v>147</v>
      </c>
      <c r="F1411" s="73">
        <v>6.2272942238005098E-3</v>
      </c>
      <c r="G1411" s="73">
        <v>-2.7847211948445101</v>
      </c>
      <c r="H1411" s="73">
        <v>1.3170371430266401E-2</v>
      </c>
      <c r="I1411" s="73">
        <v>17</v>
      </c>
      <c r="J1411" s="73">
        <v>44060775</v>
      </c>
      <c r="K1411" s="73" t="s">
        <v>762</v>
      </c>
      <c r="L1411" s="73">
        <v>1</v>
      </c>
      <c r="M1411" s="73" t="s">
        <v>185</v>
      </c>
      <c r="N1411" s="73">
        <v>12</v>
      </c>
      <c r="O1411" s="73" t="s">
        <v>187</v>
      </c>
    </row>
    <row r="1412" spans="1:15" x14ac:dyDescent="0.15">
      <c r="A1412" s="73" t="s">
        <v>826</v>
      </c>
      <c r="B1412" s="73" t="s">
        <v>759</v>
      </c>
      <c r="C1412" s="73" t="s">
        <v>760</v>
      </c>
      <c r="D1412" s="73" t="s">
        <v>761</v>
      </c>
      <c r="E1412" s="73" t="s">
        <v>147</v>
      </c>
      <c r="F1412" s="76">
        <v>1.43451463703268E-8</v>
      </c>
      <c r="G1412" s="73">
        <v>6.09632009249394</v>
      </c>
      <c r="H1412" s="76">
        <v>3.6222432904010197E-8</v>
      </c>
      <c r="I1412" s="73">
        <v>17</v>
      </c>
      <c r="J1412" s="73">
        <v>44060775</v>
      </c>
      <c r="K1412" s="73" t="s">
        <v>762</v>
      </c>
      <c r="L1412" s="73">
        <v>1</v>
      </c>
      <c r="M1412" s="73" t="s">
        <v>185</v>
      </c>
      <c r="N1412" s="73">
        <v>12</v>
      </c>
      <c r="O1412" s="73" t="s">
        <v>187</v>
      </c>
    </row>
    <row r="1413" spans="1:15" x14ac:dyDescent="0.15">
      <c r="A1413" s="73" t="s">
        <v>826</v>
      </c>
      <c r="B1413" s="73" t="s">
        <v>794</v>
      </c>
      <c r="C1413" s="73" t="s">
        <v>806</v>
      </c>
      <c r="D1413" s="73" t="s">
        <v>780</v>
      </c>
      <c r="E1413" s="73" t="s">
        <v>26</v>
      </c>
      <c r="F1413" s="76">
        <v>6.5744899999999995E-5</v>
      </c>
      <c r="G1413" s="73">
        <v>-0.263963</v>
      </c>
      <c r="H1413" s="73">
        <v>4.1038000000000003E-3</v>
      </c>
      <c r="I1413" s="73">
        <v>17</v>
      </c>
      <c r="J1413" s="73">
        <v>44060775</v>
      </c>
      <c r="K1413" s="73" t="s">
        <v>165</v>
      </c>
      <c r="L1413" s="73">
        <v>1</v>
      </c>
      <c r="M1413" s="73" t="s">
        <v>185</v>
      </c>
      <c r="N1413" s="73">
        <v>12</v>
      </c>
      <c r="O1413" s="73" t="s">
        <v>187</v>
      </c>
    </row>
    <row r="1414" spans="1:15" x14ac:dyDescent="0.15">
      <c r="A1414" s="73" t="s">
        <v>826</v>
      </c>
      <c r="B1414" s="73" t="s">
        <v>794</v>
      </c>
      <c r="C1414" s="73" t="s">
        <v>802</v>
      </c>
      <c r="D1414" s="73" t="s">
        <v>780</v>
      </c>
      <c r="E1414" s="73" t="s">
        <v>26</v>
      </c>
      <c r="F1414" s="76">
        <v>9.4788400000000002E-5</v>
      </c>
      <c r="G1414" s="73">
        <v>-0.256662</v>
      </c>
      <c r="H1414" s="73">
        <v>1.1754700000000001E-3</v>
      </c>
      <c r="I1414" s="73">
        <v>17</v>
      </c>
      <c r="J1414" s="73">
        <v>44060775</v>
      </c>
      <c r="K1414" s="73" t="s">
        <v>165</v>
      </c>
      <c r="L1414" s="73">
        <v>1</v>
      </c>
      <c r="M1414" s="73" t="s">
        <v>185</v>
      </c>
      <c r="N1414" s="73">
        <v>12</v>
      </c>
      <c r="O1414" s="73" t="s">
        <v>187</v>
      </c>
    </row>
    <row r="1415" spans="1:15" x14ac:dyDescent="0.15">
      <c r="A1415" s="73" t="s">
        <v>826</v>
      </c>
      <c r="B1415" s="73" t="s">
        <v>794</v>
      </c>
      <c r="C1415" s="73" t="s">
        <v>800</v>
      </c>
      <c r="D1415" s="73" t="s">
        <v>797</v>
      </c>
      <c r="E1415" s="73" t="s">
        <v>26</v>
      </c>
      <c r="F1415" s="76">
        <v>2.3013399999999999E-7</v>
      </c>
      <c r="G1415" s="73">
        <v>0.33884799999999998</v>
      </c>
      <c r="H1415" s="76">
        <v>7.9181899999999998E-7</v>
      </c>
      <c r="I1415" s="73">
        <v>17</v>
      </c>
      <c r="J1415" s="73">
        <v>44060775</v>
      </c>
      <c r="K1415" s="73" t="s">
        <v>798</v>
      </c>
      <c r="L1415" s="73">
        <v>1</v>
      </c>
      <c r="M1415" s="73" t="s">
        <v>185</v>
      </c>
      <c r="N1415" s="73">
        <v>12</v>
      </c>
      <c r="O1415" s="73" t="s">
        <v>187</v>
      </c>
    </row>
    <row r="1416" spans="1:15" x14ac:dyDescent="0.15">
      <c r="A1416" s="73" t="s">
        <v>826</v>
      </c>
      <c r="B1416" s="73" t="s">
        <v>759</v>
      </c>
      <c r="C1416" s="73" t="s">
        <v>775</v>
      </c>
      <c r="D1416" s="73" t="s">
        <v>761</v>
      </c>
      <c r="E1416" s="73" t="s">
        <v>147</v>
      </c>
      <c r="F1416" s="76">
        <v>1.34466422785179E-5</v>
      </c>
      <c r="G1416" s="73">
        <v>-4.5453766635951602</v>
      </c>
      <c r="H1416" s="76">
        <v>3.1139948138788803E-5</v>
      </c>
      <c r="I1416" s="73">
        <v>17</v>
      </c>
      <c r="J1416" s="73">
        <v>44060775</v>
      </c>
      <c r="K1416" s="73" t="s">
        <v>762</v>
      </c>
      <c r="L1416" s="73">
        <v>1</v>
      </c>
      <c r="M1416" s="73" t="s">
        <v>185</v>
      </c>
      <c r="N1416" s="73">
        <v>12</v>
      </c>
      <c r="O1416" s="73" t="s">
        <v>187</v>
      </c>
    </row>
    <row r="1417" spans="1:15" x14ac:dyDescent="0.15">
      <c r="A1417" s="73" t="s">
        <v>826</v>
      </c>
      <c r="B1417" s="73" t="s">
        <v>759</v>
      </c>
      <c r="C1417" s="73" t="s">
        <v>773</v>
      </c>
      <c r="D1417" s="73" t="s">
        <v>788</v>
      </c>
      <c r="E1417" s="73" t="s">
        <v>147</v>
      </c>
      <c r="F1417" s="76">
        <v>2.4874105607182199E-5</v>
      </c>
      <c r="G1417" s="73">
        <v>-4.3756576443714401</v>
      </c>
      <c r="H1417" s="76">
        <v>5.1223479948505601E-5</v>
      </c>
      <c r="I1417" s="73">
        <v>17</v>
      </c>
      <c r="J1417" s="73">
        <v>44060775</v>
      </c>
      <c r="K1417" s="73" t="s">
        <v>789</v>
      </c>
      <c r="L1417" s="73">
        <v>1</v>
      </c>
      <c r="M1417" s="73" t="s">
        <v>185</v>
      </c>
      <c r="N1417" s="73">
        <v>12</v>
      </c>
      <c r="O1417" s="73" t="s">
        <v>187</v>
      </c>
    </row>
    <row r="1418" spans="1:15" x14ac:dyDescent="0.15">
      <c r="A1418" s="73" t="s">
        <v>826</v>
      </c>
      <c r="B1418" s="73" t="s">
        <v>794</v>
      </c>
      <c r="C1418" s="73" t="s">
        <v>796</v>
      </c>
      <c r="D1418" s="73" t="s">
        <v>771</v>
      </c>
      <c r="E1418" s="73" t="s">
        <v>26</v>
      </c>
      <c r="F1418" s="76">
        <v>4.5979900000000005E-13</v>
      </c>
      <c r="G1418" s="73">
        <v>0.89239100000000005</v>
      </c>
      <c r="H1418" s="76">
        <v>1.03581E-9</v>
      </c>
      <c r="I1418" s="73">
        <v>17</v>
      </c>
      <c r="J1418" s="73">
        <v>44060775</v>
      </c>
      <c r="K1418" s="73" t="s">
        <v>772</v>
      </c>
      <c r="L1418" s="73">
        <v>1</v>
      </c>
      <c r="M1418" s="73" t="s">
        <v>185</v>
      </c>
      <c r="N1418" s="73">
        <v>12</v>
      </c>
      <c r="O1418" s="73" t="s">
        <v>187</v>
      </c>
    </row>
    <row r="1419" spans="1:15" x14ac:dyDescent="0.15">
      <c r="A1419" s="73" t="s">
        <v>826</v>
      </c>
      <c r="B1419" s="73" t="s">
        <v>759</v>
      </c>
      <c r="C1419" s="73" t="s">
        <v>760</v>
      </c>
      <c r="D1419" s="73" t="s">
        <v>788</v>
      </c>
      <c r="E1419" s="73" t="s">
        <v>147</v>
      </c>
      <c r="F1419" s="73">
        <v>2.4549227090629E-3</v>
      </c>
      <c r="G1419" s="73">
        <v>-3.09602248499248</v>
      </c>
      <c r="H1419" s="73">
        <v>4.6690850999490802E-3</v>
      </c>
      <c r="I1419" s="73">
        <v>17</v>
      </c>
      <c r="J1419" s="73">
        <v>44060775</v>
      </c>
      <c r="K1419" s="73" t="s">
        <v>789</v>
      </c>
      <c r="L1419" s="73">
        <v>1</v>
      </c>
      <c r="M1419" s="73" t="s">
        <v>185</v>
      </c>
      <c r="N1419" s="73">
        <v>12</v>
      </c>
      <c r="O1419" s="73" t="s">
        <v>187</v>
      </c>
    </row>
    <row r="1420" spans="1:15" x14ac:dyDescent="0.15">
      <c r="A1420" s="73" t="s">
        <v>826</v>
      </c>
      <c r="B1420" s="73" t="s">
        <v>759</v>
      </c>
      <c r="C1420" s="73" t="s">
        <v>760</v>
      </c>
      <c r="D1420" s="73" t="s">
        <v>780</v>
      </c>
      <c r="E1420" s="73" t="s">
        <v>147</v>
      </c>
      <c r="F1420" s="76">
        <v>1.43777353847513E-6</v>
      </c>
      <c r="G1420" s="73">
        <v>-5.0808796240111196</v>
      </c>
      <c r="H1420" s="76">
        <v>1.3526027090552301E-5</v>
      </c>
      <c r="I1420" s="73">
        <v>17</v>
      </c>
      <c r="J1420" s="73">
        <v>44060775</v>
      </c>
      <c r="K1420" s="73" t="s">
        <v>165</v>
      </c>
      <c r="L1420" s="73">
        <v>1</v>
      </c>
      <c r="M1420" s="73" t="s">
        <v>185</v>
      </c>
      <c r="N1420" s="73">
        <v>12</v>
      </c>
      <c r="O1420" s="73" t="s">
        <v>187</v>
      </c>
    </row>
    <row r="1421" spans="1:15" x14ac:dyDescent="0.15">
      <c r="A1421" s="73" t="s">
        <v>826</v>
      </c>
      <c r="B1421" s="73" t="s">
        <v>794</v>
      </c>
      <c r="C1421" s="73" t="s">
        <v>806</v>
      </c>
      <c r="D1421" s="73" t="s">
        <v>778</v>
      </c>
      <c r="E1421" s="73" t="s">
        <v>26</v>
      </c>
      <c r="F1421" s="76">
        <v>4.7706899999999998E-10</v>
      </c>
      <c r="G1421" s="73">
        <v>0.71521199999999996</v>
      </c>
      <c r="H1421" s="76">
        <v>3.0766199999999999E-32</v>
      </c>
      <c r="I1421" s="73">
        <v>17</v>
      </c>
      <c r="J1421" s="73">
        <v>44060775</v>
      </c>
      <c r="K1421" s="73" t="s">
        <v>779</v>
      </c>
      <c r="L1421" s="73">
        <v>1</v>
      </c>
      <c r="M1421" s="73" t="s">
        <v>185</v>
      </c>
      <c r="N1421" s="73">
        <v>12</v>
      </c>
      <c r="O1421" s="73" t="s">
        <v>187</v>
      </c>
    </row>
    <row r="1422" spans="1:15" x14ac:dyDescent="0.15">
      <c r="A1422" s="73" t="s">
        <v>826</v>
      </c>
      <c r="B1422" s="73" t="s">
        <v>794</v>
      </c>
      <c r="C1422" s="73" t="s">
        <v>802</v>
      </c>
      <c r="D1422" s="73" t="s">
        <v>792</v>
      </c>
      <c r="E1422" s="73" t="s">
        <v>26</v>
      </c>
      <c r="F1422" s="76">
        <v>4.0584200000000002E-18</v>
      </c>
      <c r="G1422" s="73">
        <v>0.42750199999999999</v>
      </c>
      <c r="H1422" s="76">
        <v>7.2331299999999999E-14</v>
      </c>
      <c r="I1422" s="73">
        <v>17</v>
      </c>
      <c r="J1422" s="73">
        <v>44060775</v>
      </c>
      <c r="K1422" s="73" t="s">
        <v>161</v>
      </c>
      <c r="L1422" s="73">
        <v>1</v>
      </c>
      <c r="M1422" s="73" t="s">
        <v>185</v>
      </c>
      <c r="N1422" s="73">
        <v>12</v>
      </c>
      <c r="O1422" s="73" t="s">
        <v>187</v>
      </c>
    </row>
    <row r="1423" spans="1:15" x14ac:dyDescent="0.15">
      <c r="A1423" s="73" t="s">
        <v>826</v>
      </c>
      <c r="B1423" s="73" t="s">
        <v>759</v>
      </c>
      <c r="C1423" s="73" t="s">
        <v>767</v>
      </c>
      <c r="D1423" s="73" t="s">
        <v>761</v>
      </c>
      <c r="E1423" s="73" t="s">
        <v>147</v>
      </c>
      <c r="F1423" s="73">
        <v>4.1793660088032701E-3</v>
      </c>
      <c r="G1423" s="73">
        <v>-2.9162435066476302</v>
      </c>
      <c r="H1423" s="73">
        <v>9.5537088305657804E-3</v>
      </c>
      <c r="I1423" s="73">
        <v>17</v>
      </c>
      <c r="J1423" s="73">
        <v>44060775</v>
      </c>
      <c r="K1423" s="73" t="s">
        <v>762</v>
      </c>
      <c r="L1423" s="73">
        <v>1</v>
      </c>
      <c r="M1423" s="73" t="s">
        <v>185</v>
      </c>
      <c r="N1423" s="73">
        <v>12</v>
      </c>
      <c r="O1423" s="73" t="s">
        <v>187</v>
      </c>
    </row>
    <row r="1424" spans="1:15" x14ac:dyDescent="0.15">
      <c r="A1424" s="73" t="s">
        <v>826</v>
      </c>
      <c r="B1424" s="73" t="s">
        <v>759</v>
      </c>
      <c r="C1424" s="73" t="s">
        <v>760</v>
      </c>
      <c r="D1424" s="73" t="s">
        <v>787</v>
      </c>
      <c r="E1424" s="73" t="s">
        <v>147</v>
      </c>
      <c r="F1424" s="73">
        <v>1.2116313969008799E-3</v>
      </c>
      <c r="G1424" s="73">
        <v>3.3172587148992601</v>
      </c>
      <c r="H1424" s="73">
        <v>1.069927124257E-2</v>
      </c>
      <c r="I1424" s="73">
        <v>17</v>
      </c>
      <c r="J1424" s="73">
        <v>44060775</v>
      </c>
      <c r="K1424" s="73" t="s">
        <v>187</v>
      </c>
      <c r="L1424" s="73">
        <v>1</v>
      </c>
      <c r="M1424" s="73" t="s">
        <v>185</v>
      </c>
      <c r="N1424" s="73">
        <v>12</v>
      </c>
      <c r="O1424" s="73" t="s">
        <v>187</v>
      </c>
    </row>
    <row r="1425" spans="1:15" x14ac:dyDescent="0.15">
      <c r="A1425" s="73" t="s">
        <v>826</v>
      </c>
      <c r="B1425" s="73" t="s">
        <v>794</v>
      </c>
      <c r="C1425" s="73" t="s">
        <v>800</v>
      </c>
      <c r="D1425" s="73" t="s">
        <v>771</v>
      </c>
      <c r="E1425" s="73" t="s">
        <v>26</v>
      </c>
      <c r="F1425" s="76">
        <v>2.1585499999999999E-12</v>
      </c>
      <c r="G1425" s="73">
        <v>0.77659400000000001</v>
      </c>
      <c r="H1425" s="76">
        <v>8.9867900000000006E-9</v>
      </c>
      <c r="I1425" s="73">
        <v>17</v>
      </c>
      <c r="J1425" s="73">
        <v>44060775</v>
      </c>
      <c r="K1425" s="73" t="s">
        <v>772</v>
      </c>
      <c r="L1425" s="73">
        <v>1</v>
      </c>
      <c r="M1425" s="73" t="s">
        <v>185</v>
      </c>
      <c r="N1425" s="73">
        <v>12</v>
      </c>
      <c r="O1425" s="73" t="s">
        <v>187</v>
      </c>
    </row>
    <row r="1426" spans="1:15" x14ac:dyDescent="0.15">
      <c r="A1426" s="73" t="s">
        <v>826</v>
      </c>
      <c r="B1426" s="73" t="s">
        <v>794</v>
      </c>
      <c r="C1426" s="73" t="s">
        <v>800</v>
      </c>
      <c r="D1426" s="73" t="s">
        <v>761</v>
      </c>
      <c r="E1426" s="73" t="s">
        <v>26</v>
      </c>
      <c r="F1426" s="76">
        <v>1.5385E-35</v>
      </c>
      <c r="G1426" s="73">
        <v>1.2033400000000001</v>
      </c>
      <c r="H1426" s="76">
        <v>1.78933E-29</v>
      </c>
      <c r="I1426" s="73">
        <v>17</v>
      </c>
      <c r="J1426" s="73">
        <v>44060775</v>
      </c>
      <c r="K1426" s="73" t="s">
        <v>762</v>
      </c>
      <c r="L1426" s="73">
        <v>1</v>
      </c>
      <c r="M1426" s="73" t="s">
        <v>185</v>
      </c>
      <c r="N1426" s="73">
        <v>12</v>
      </c>
      <c r="O1426" s="73" t="s">
        <v>187</v>
      </c>
    </row>
    <row r="1427" spans="1:15" x14ac:dyDescent="0.15">
      <c r="A1427" s="73" t="s">
        <v>826</v>
      </c>
      <c r="B1427" s="73" t="s">
        <v>759</v>
      </c>
      <c r="C1427" s="73" t="s">
        <v>768</v>
      </c>
      <c r="D1427" s="73" t="s">
        <v>761</v>
      </c>
      <c r="E1427" s="73" t="s">
        <v>147</v>
      </c>
      <c r="F1427" s="73">
        <v>8.1659441432479496E-3</v>
      </c>
      <c r="G1427" s="73">
        <v>-2.68989438809129</v>
      </c>
      <c r="H1427" s="73">
        <v>1.9025512288638899E-2</v>
      </c>
      <c r="I1427" s="73">
        <v>17</v>
      </c>
      <c r="J1427" s="73">
        <v>44060775</v>
      </c>
      <c r="K1427" s="73" t="s">
        <v>762</v>
      </c>
      <c r="L1427" s="73">
        <v>1</v>
      </c>
      <c r="M1427" s="73" t="s">
        <v>185</v>
      </c>
      <c r="N1427" s="73">
        <v>12</v>
      </c>
      <c r="O1427" s="73" t="s">
        <v>187</v>
      </c>
    </row>
    <row r="1428" spans="1:15" x14ac:dyDescent="0.15">
      <c r="A1428" s="73" t="s">
        <v>826</v>
      </c>
      <c r="B1428" s="73" t="s">
        <v>794</v>
      </c>
      <c r="C1428" s="73" t="s">
        <v>803</v>
      </c>
      <c r="D1428" s="73" t="s">
        <v>771</v>
      </c>
      <c r="E1428" s="73" t="s">
        <v>26</v>
      </c>
      <c r="F1428" s="76">
        <v>3.1774599999999998E-26</v>
      </c>
      <c r="G1428" s="73">
        <v>1.1295200000000001</v>
      </c>
      <c r="H1428" s="76">
        <v>2.1304900000000001E-20</v>
      </c>
      <c r="I1428" s="73">
        <v>17</v>
      </c>
      <c r="J1428" s="73">
        <v>44060775</v>
      </c>
      <c r="K1428" s="73" t="s">
        <v>772</v>
      </c>
      <c r="L1428" s="73">
        <v>1</v>
      </c>
      <c r="M1428" s="73" t="s">
        <v>185</v>
      </c>
      <c r="N1428" s="73">
        <v>12</v>
      </c>
      <c r="O1428" s="73" t="s">
        <v>187</v>
      </c>
    </row>
    <row r="1429" spans="1:15" x14ac:dyDescent="0.15">
      <c r="A1429" s="73" t="s">
        <v>826</v>
      </c>
      <c r="B1429" s="73" t="s">
        <v>759</v>
      </c>
      <c r="C1429" s="73" t="s">
        <v>760</v>
      </c>
      <c r="D1429" s="73" t="s">
        <v>785</v>
      </c>
      <c r="E1429" s="73" t="s">
        <v>147</v>
      </c>
      <c r="F1429" s="73">
        <v>3.7975454209667299E-4</v>
      </c>
      <c r="G1429" s="73">
        <v>-3.6600273025571299</v>
      </c>
      <c r="H1429" s="73">
        <v>2.69014798515535E-3</v>
      </c>
      <c r="I1429" s="73">
        <v>17</v>
      </c>
      <c r="J1429" s="73">
        <v>44060775</v>
      </c>
      <c r="K1429" s="73" t="s">
        <v>203</v>
      </c>
      <c r="L1429" s="73">
        <v>1</v>
      </c>
      <c r="M1429" s="73" t="s">
        <v>185</v>
      </c>
      <c r="N1429" s="73">
        <v>12</v>
      </c>
      <c r="O1429" s="73" t="s">
        <v>187</v>
      </c>
    </row>
    <row r="1430" spans="1:15" x14ac:dyDescent="0.15">
      <c r="A1430" s="73" t="s">
        <v>826</v>
      </c>
      <c r="B1430" s="73" t="s">
        <v>759</v>
      </c>
      <c r="C1430" s="73" t="s">
        <v>760</v>
      </c>
      <c r="D1430" s="73" t="s">
        <v>761</v>
      </c>
      <c r="E1430" s="73" t="s">
        <v>147</v>
      </c>
      <c r="F1430" s="73">
        <v>1.3721105097637899E-3</v>
      </c>
      <c r="G1430" s="73">
        <v>-3.2790522943847198</v>
      </c>
      <c r="H1430" s="73">
        <v>3.27020888786481E-3</v>
      </c>
      <c r="I1430" s="73">
        <v>17</v>
      </c>
      <c r="J1430" s="73">
        <v>44060775</v>
      </c>
      <c r="K1430" s="73" t="s">
        <v>762</v>
      </c>
      <c r="L1430" s="73">
        <v>1</v>
      </c>
      <c r="M1430" s="73" t="s">
        <v>185</v>
      </c>
      <c r="N1430" s="73">
        <v>12</v>
      </c>
      <c r="O1430" s="73" t="s">
        <v>187</v>
      </c>
    </row>
    <row r="1431" spans="1:15" x14ac:dyDescent="0.15">
      <c r="A1431" s="73" t="s">
        <v>826</v>
      </c>
      <c r="B1431" s="73" t="s">
        <v>759</v>
      </c>
      <c r="C1431" s="73" t="s">
        <v>774</v>
      </c>
      <c r="D1431" s="73" t="s">
        <v>790</v>
      </c>
      <c r="E1431" s="73" t="s">
        <v>147</v>
      </c>
      <c r="F1431" s="73">
        <v>2.8262938014814699E-2</v>
      </c>
      <c r="G1431" s="73">
        <v>-2.21940442080898</v>
      </c>
      <c r="H1431" s="73">
        <v>4.8151299262692897E-2</v>
      </c>
      <c r="I1431" s="73">
        <v>17</v>
      </c>
      <c r="J1431" s="73">
        <v>44060775</v>
      </c>
      <c r="K1431" s="73" t="s">
        <v>199</v>
      </c>
      <c r="L1431" s="73">
        <v>1</v>
      </c>
      <c r="M1431" s="73" t="s">
        <v>185</v>
      </c>
      <c r="N1431" s="73">
        <v>12</v>
      </c>
      <c r="O1431" s="73" t="s">
        <v>187</v>
      </c>
    </row>
    <row r="1432" spans="1:15" x14ac:dyDescent="0.15">
      <c r="A1432" s="73" t="s">
        <v>826</v>
      </c>
      <c r="B1432" s="73" t="s">
        <v>794</v>
      </c>
      <c r="C1432" s="73" t="s">
        <v>807</v>
      </c>
      <c r="D1432" s="73" t="s">
        <v>761</v>
      </c>
      <c r="E1432" s="73" t="s">
        <v>26</v>
      </c>
      <c r="F1432" s="76">
        <v>1.07442E-21</v>
      </c>
      <c r="G1432" s="73">
        <v>1.11361</v>
      </c>
      <c r="H1432" s="76">
        <v>2.4814299999999998E-16</v>
      </c>
      <c r="I1432" s="73">
        <v>17</v>
      </c>
      <c r="J1432" s="73">
        <v>44060775</v>
      </c>
      <c r="K1432" s="73" t="s">
        <v>762</v>
      </c>
      <c r="L1432" s="73">
        <v>1</v>
      </c>
      <c r="M1432" s="73" t="s">
        <v>185</v>
      </c>
      <c r="N1432" s="73">
        <v>12</v>
      </c>
      <c r="O1432" s="73" t="s">
        <v>187</v>
      </c>
    </row>
    <row r="1433" spans="1:15" x14ac:dyDescent="0.15">
      <c r="A1433" s="73" t="s">
        <v>826</v>
      </c>
      <c r="B1433" s="73" t="s">
        <v>794</v>
      </c>
      <c r="C1433" s="73" t="s">
        <v>802</v>
      </c>
      <c r="D1433" s="73" t="s">
        <v>778</v>
      </c>
      <c r="E1433" s="73" t="s">
        <v>26</v>
      </c>
      <c r="F1433" s="76">
        <v>7.5975200000000005E-9</v>
      </c>
      <c r="G1433" s="73">
        <v>0.65105199999999996</v>
      </c>
      <c r="H1433" s="76">
        <v>2.0765400000000002E-40</v>
      </c>
      <c r="I1433" s="73">
        <v>17</v>
      </c>
      <c r="J1433" s="73">
        <v>44060775</v>
      </c>
      <c r="K1433" s="73" t="s">
        <v>779</v>
      </c>
      <c r="L1433" s="73">
        <v>1</v>
      </c>
      <c r="M1433" s="73" t="s">
        <v>185</v>
      </c>
      <c r="N1433" s="73">
        <v>12</v>
      </c>
      <c r="O1433" s="73" t="s">
        <v>187</v>
      </c>
    </row>
    <row r="1434" spans="1:15" x14ac:dyDescent="0.15">
      <c r="A1434" s="73" t="s">
        <v>826</v>
      </c>
      <c r="B1434" s="73" t="s">
        <v>794</v>
      </c>
      <c r="C1434" s="73" t="s">
        <v>810</v>
      </c>
      <c r="D1434" s="73" t="s">
        <v>797</v>
      </c>
      <c r="E1434" s="73" t="s">
        <v>26</v>
      </c>
      <c r="F1434" s="76">
        <v>1.7410300000000002E-5</v>
      </c>
      <c r="G1434" s="73">
        <v>0.33738299999999999</v>
      </c>
      <c r="H1434" s="73">
        <v>2.2551799999999999E-3</v>
      </c>
      <c r="I1434" s="73">
        <v>17</v>
      </c>
      <c r="J1434" s="73">
        <v>44060775</v>
      </c>
      <c r="K1434" s="73" t="s">
        <v>798</v>
      </c>
      <c r="L1434" s="73">
        <v>1</v>
      </c>
      <c r="M1434" s="73" t="s">
        <v>185</v>
      </c>
      <c r="N1434" s="73">
        <v>12</v>
      </c>
      <c r="O1434" s="73" t="s">
        <v>187</v>
      </c>
    </row>
    <row r="1435" spans="1:15" x14ac:dyDescent="0.15">
      <c r="A1435" s="73" t="s">
        <v>826</v>
      </c>
      <c r="B1435" s="73" t="s">
        <v>794</v>
      </c>
      <c r="C1435" s="73" t="s">
        <v>795</v>
      </c>
      <c r="D1435" s="73" t="s">
        <v>778</v>
      </c>
      <c r="E1435" s="73" t="s">
        <v>26</v>
      </c>
      <c r="F1435" s="76">
        <v>6.2696999999999996E-27</v>
      </c>
      <c r="G1435" s="73">
        <v>1.0417799999999999</v>
      </c>
      <c r="H1435" s="76">
        <v>1.32888E-33</v>
      </c>
      <c r="I1435" s="73">
        <v>17</v>
      </c>
      <c r="J1435" s="73">
        <v>44060775</v>
      </c>
      <c r="K1435" s="73" t="s">
        <v>779</v>
      </c>
      <c r="L1435" s="73">
        <v>1</v>
      </c>
      <c r="M1435" s="73" t="s">
        <v>185</v>
      </c>
      <c r="N1435" s="73">
        <v>12</v>
      </c>
      <c r="O1435" s="73" t="s">
        <v>187</v>
      </c>
    </row>
    <row r="1436" spans="1:15" x14ac:dyDescent="0.15">
      <c r="A1436" s="73" t="s">
        <v>826</v>
      </c>
      <c r="B1436" s="73" t="s">
        <v>794</v>
      </c>
      <c r="C1436" s="73" t="s">
        <v>805</v>
      </c>
      <c r="D1436" s="73" t="s">
        <v>797</v>
      </c>
      <c r="E1436" s="73" t="s">
        <v>26</v>
      </c>
      <c r="F1436" s="76">
        <v>9.20647E-14</v>
      </c>
      <c r="G1436" s="73">
        <v>0.44066699999999998</v>
      </c>
      <c r="H1436" s="76">
        <v>5.2486399999999997E-12</v>
      </c>
      <c r="I1436" s="73">
        <v>17</v>
      </c>
      <c r="J1436" s="73">
        <v>44060775</v>
      </c>
      <c r="K1436" s="73" t="s">
        <v>798</v>
      </c>
      <c r="L1436" s="73">
        <v>1</v>
      </c>
      <c r="M1436" s="73" t="s">
        <v>185</v>
      </c>
      <c r="N1436" s="73">
        <v>12</v>
      </c>
      <c r="O1436" s="73" t="s">
        <v>187</v>
      </c>
    </row>
    <row r="1437" spans="1:15" x14ac:dyDescent="0.15">
      <c r="A1437" s="73" t="s">
        <v>826</v>
      </c>
      <c r="B1437" s="73" t="s">
        <v>759</v>
      </c>
      <c r="C1437" s="73" t="s">
        <v>784</v>
      </c>
      <c r="D1437" s="73" t="s">
        <v>765</v>
      </c>
      <c r="E1437" s="73" t="s">
        <v>147</v>
      </c>
      <c r="F1437" s="76">
        <v>4.1874330629857899E-12</v>
      </c>
      <c r="G1437" s="73">
        <v>7.6709144613436502</v>
      </c>
      <c r="H1437" s="76">
        <v>1.17569830145622E-11</v>
      </c>
      <c r="I1437" s="73">
        <v>17</v>
      </c>
      <c r="J1437" s="73">
        <v>44060775</v>
      </c>
      <c r="K1437" s="73" t="s">
        <v>766</v>
      </c>
      <c r="L1437" s="73">
        <v>1</v>
      </c>
      <c r="M1437" s="73" t="s">
        <v>185</v>
      </c>
      <c r="N1437" s="73">
        <v>12</v>
      </c>
      <c r="O1437" s="73" t="s">
        <v>187</v>
      </c>
    </row>
    <row r="1438" spans="1:15" x14ac:dyDescent="0.15">
      <c r="A1438" s="73" t="s">
        <v>826</v>
      </c>
      <c r="B1438" s="73" t="s">
        <v>794</v>
      </c>
      <c r="C1438" s="73" t="s">
        <v>799</v>
      </c>
      <c r="D1438" s="73" t="s">
        <v>797</v>
      </c>
      <c r="E1438" s="73" t="s">
        <v>26</v>
      </c>
      <c r="F1438" s="76">
        <v>1.3346599999999999E-27</v>
      </c>
      <c r="G1438" s="73">
        <v>-0.839202</v>
      </c>
      <c r="H1438" s="76">
        <v>4.68594E-23</v>
      </c>
      <c r="I1438" s="73">
        <v>17</v>
      </c>
      <c r="J1438" s="73">
        <v>44060775</v>
      </c>
      <c r="K1438" s="73" t="s">
        <v>798</v>
      </c>
      <c r="L1438" s="73">
        <v>1</v>
      </c>
      <c r="M1438" s="73" t="s">
        <v>185</v>
      </c>
      <c r="N1438" s="73">
        <v>12</v>
      </c>
      <c r="O1438" s="73" t="s">
        <v>187</v>
      </c>
    </row>
    <row r="1439" spans="1:15" x14ac:dyDescent="0.15">
      <c r="A1439" s="73" t="s">
        <v>826</v>
      </c>
      <c r="B1439" s="73" t="s">
        <v>763</v>
      </c>
      <c r="C1439" s="73" t="s">
        <v>786</v>
      </c>
      <c r="D1439" s="73" t="s">
        <v>771</v>
      </c>
      <c r="E1439" s="73" t="s">
        <v>26</v>
      </c>
      <c r="F1439" s="73" t="s">
        <v>147</v>
      </c>
      <c r="G1439" s="73">
        <v>1</v>
      </c>
      <c r="H1439" s="73">
        <v>8.9999999999999993E-3</v>
      </c>
      <c r="I1439" s="73">
        <v>17</v>
      </c>
      <c r="J1439" s="73">
        <v>44060775</v>
      </c>
      <c r="K1439" s="73" t="s">
        <v>772</v>
      </c>
      <c r="L1439" s="73">
        <v>1</v>
      </c>
      <c r="M1439" s="73" t="s">
        <v>185</v>
      </c>
      <c r="N1439" s="73">
        <v>12</v>
      </c>
      <c r="O1439" s="73" t="s">
        <v>187</v>
      </c>
    </row>
    <row r="1440" spans="1:15" x14ac:dyDescent="0.15">
      <c r="A1440" s="73" t="s">
        <v>826</v>
      </c>
      <c r="B1440" s="73" t="s">
        <v>759</v>
      </c>
      <c r="C1440" s="73" t="s">
        <v>781</v>
      </c>
      <c r="D1440" s="73" t="s">
        <v>765</v>
      </c>
      <c r="E1440" s="73" t="s">
        <v>147</v>
      </c>
      <c r="F1440" s="76">
        <v>9.28444135284638E-8</v>
      </c>
      <c r="G1440" s="73">
        <v>5.66670070267869</v>
      </c>
      <c r="H1440" s="76">
        <v>2.50842060975799E-7</v>
      </c>
      <c r="I1440" s="73">
        <v>17</v>
      </c>
      <c r="J1440" s="73">
        <v>44060775</v>
      </c>
      <c r="K1440" s="73" t="s">
        <v>766</v>
      </c>
      <c r="L1440" s="73">
        <v>1</v>
      </c>
      <c r="M1440" s="73" t="s">
        <v>185</v>
      </c>
      <c r="N1440" s="73">
        <v>12</v>
      </c>
      <c r="O1440" s="73" t="s">
        <v>187</v>
      </c>
    </row>
    <row r="1441" spans="1:15" x14ac:dyDescent="0.15">
      <c r="A1441" s="73" t="s">
        <v>826</v>
      </c>
      <c r="B1441" s="73" t="s">
        <v>759</v>
      </c>
      <c r="C1441" s="73" t="s">
        <v>775</v>
      </c>
      <c r="D1441" s="73" t="s">
        <v>787</v>
      </c>
      <c r="E1441" s="73" t="s">
        <v>147</v>
      </c>
      <c r="F1441" s="76">
        <v>8.2087546590654308E-6</v>
      </c>
      <c r="G1441" s="73">
        <v>-4.6667524961419602</v>
      </c>
      <c r="H1441" s="73">
        <v>1.5220520956071699E-4</v>
      </c>
      <c r="I1441" s="73">
        <v>17</v>
      </c>
      <c r="J1441" s="73">
        <v>44060775</v>
      </c>
      <c r="K1441" s="73" t="s">
        <v>187</v>
      </c>
      <c r="L1441" s="73">
        <v>1</v>
      </c>
      <c r="M1441" s="73" t="s">
        <v>185</v>
      </c>
      <c r="N1441" s="73">
        <v>12</v>
      </c>
      <c r="O1441" s="73" t="s">
        <v>187</v>
      </c>
    </row>
    <row r="1442" spans="1:15" x14ac:dyDescent="0.15">
      <c r="A1442" s="73" t="s">
        <v>826</v>
      </c>
      <c r="B1442" s="73" t="s">
        <v>759</v>
      </c>
      <c r="C1442" s="73" t="s">
        <v>768</v>
      </c>
      <c r="D1442" s="73" t="s">
        <v>778</v>
      </c>
      <c r="E1442" s="73" t="s">
        <v>147</v>
      </c>
      <c r="F1442" s="73">
        <v>6.2272942238005098E-3</v>
      </c>
      <c r="G1442" s="73">
        <v>-2.7847211948445101</v>
      </c>
      <c r="H1442" s="73">
        <v>1.3170371430266401E-2</v>
      </c>
      <c r="I1442" s="73">
        <v>17</v>
      </c>
      <c r="J1442" s="73">
        <v>44060775</v>
      </c>
      <c r="K1442" s="73" t="s">
        <v>779</v>
      </c>
      <c r="L1442" s="73">
        <v>1</v>
      </c>
      <c r="M1442" s="73" t="s">
        <v>185</v>
      </c>
      <c r="N1442" s="73">
        <v>12</v>
      </c>
      <c r="O1442" s="73" t="s">
        <v>187</v>
      </c>
    </row>
    <row r="1443" spans="1:15" x14ac:dyDescent="0.15">
      <c r="A1443" s="73" t="s">
        <v>826</v>
      </c>
      <c r="B1443" s="73" t="s">
        <v>759</v>
      </c>
      <c r="C1443" s="73" t="s">
        <v>773</v>
      </c>
      <c r="D1443" s="73" t="s">
        <v>765</v>
      </c>
      <c r="E1443" s="73" t="s">
        <v>147</v>
      </c>
      <c r="F1443" s="76">
        <v>6.3736017024163904E-25</v>
      </c>
      <c r="G1443" s="73">
        <v>12.9052775429383</v>
      </c>
      <c r="H1443" s="76">
        <v>1.68413664289679E-24</v>
      </c>
      <c r="I1443" s="73">
        <v>17</v>
      </c>
      <c r="J1443" s="73">
        <v>44060775</v>
      </c>
      <c r="K1443" s="73" t="s">
        <v>766</v>
      </c>
      <c r="L1443" s="73">
        <v>1</v>
      </c>
      <c r="M1443" s="73" t="s">
        <v>185</v>
      </c>
      <c r="N1443" s="73">
        <v>12</v>
      </c>
      <c r="O1443" s="73" t="s">
        <v>187</v>
      </c>
    </row>
    <row r="1444" spans="1:15" x14ac:dyDescent="0.15">
      <c r="A1444" s="73" t="s">
        <v>826</v>
      </c>
      <c r="B1444" s="73" t="s">
        <v>763</v>
      </c>
      <c r="C1444" s="73" t="s">
        <v>786</v>
      </c>
      <c r="D1444" s="73" t="s">
        <v>783</v>
      </c>
      <c r="E1444" s="73" t="s">
        <v>26</v>
      </c>
      <c r="F1444" s="73" t="s">
        <v>147</v>
      </c>
      <c r="G1444" s="73">
        <v>1</v>
      </c>
      <c r="H1444" s="73">
        <v>8.9999999999999993E-3</v>
      </c>
      <c r="I1444" s="73">
        <v>17</v>
      </c>
      <c r="J1444" s="73">
        <v>44060775</v>
      </c>
      <c r="K1444" s="73" t="s">
        <v>249</v>
      </c>
      <c r="L1444" s="73">
        <v>1</v>
      </c>
      <c r="M1444" s="73" t="s">
        <v>185</v>
      </c>
      <c r="N1444" s="73">
        <v>12</v>
      </c>
      <c r="O1444" s="73" t="s">
        <v>187</v>
      </c>
    </row>
    <row r="1445" spans="1:15" x14ac:dyDescent="0.15">
      <c r="A1445" s="73" t="s">
        <v>826</v>
      </c>
      <c r="B1445" s="73" t="s">
        <v>794</v>
      </c>
      <c r="C1445" s="73" t="s">
        <v>799</v>
      </c>
      <c r="D1445" s="73" t="s">
        <v>778</v>
      </c>
      <c r="E1445" s="73" t="s">
        <v>26</v>
      </c>
      <c r="F1445" s="76">
        <v>2.81441E-25</v>
      </c>
      <c r="G1445" s="73">
        <v>1.12453</v>
      </c>
      <c r="H1445" s="76">
        <v>1.15957E-23</v>
      </c>
      <c r="I1445" s="73">
        <v>17</v>
      </c>
      <c r="J1445" s="73">
        <v>44060775</v>
      </c>
      <c r="K1445" s="73" t="s">
        <v>779</v>
      </c>
      <c r="L1445" s="73">
        <v>1</v>
      </c>
      <c r="M1445" s="73" t="s">
        <v>185</v>
      </c>
      <c r="N1445" s="73">
        <v>12</v>
      </c>
      <c r="O1445" s="73" t="s">
        <v>187</v>
      </c>
    </row>
    <row r="1446" spans="1:15" x14ac:dyDescent="0.15">
      <c r="A1446" s="73" t="s">
        <v>826</v>
      </c>
      <c r="B1446" s="73" t="s">
        <v>763</v>
      </c>
      <c r="C1446" s="73" t="s">
        <v>777</v>
      </c>
      <c r="D1446" s="73" t="s">
        <v>761</v>
      </c>
      <c r="E1446" s="73" t="s">
        <v>26</v>
      </c>
      <c r="F1446" s="73" t="s">
        <v>147</v>
      </c>
      <c r="G1446" s="73">
        <v>1</v>
      </c>
      <c r="H1446" s="73">
        <v>8.9999999999999993E-3</v>
      </c>
      <c r="I1446" s="73">
        <v>17</v>
      </c>
      <c r="J1446" s="73">
        <v>44060775</v>
      </c>
      <c r="K1446" s="73" t="s">
        <v>762</v>
      </c>
      <c r="L1446" s="73">
        <v>1</v>
      </c>
      <c r="M1446" s="73" t="s">
        <v>185</v>
      </c>
      <c r="N1446" s="73">
        <v>12</v>
      </c>
      <c r="O1446" s="73" t="s">
        <v>187</v>
      </c>
    </row>
    <row r="1447" spans="1:15" x14ac:dyDescent="0.15">
      <c r="A1447" s="73" t="s">
        <v>826</v>
      </c>
      <c r="B1447" s="73" t="s">
        <v>794</v>
      </c>
      <c r="C1447" s="73" t="s">
        <v>796</v>
      </c>
      <c r="D1447" s="73" t="s">
        <v>761</v>
      </c>
      <c r="E1447" s="73" t="s">
        <v>26</v>
      </c>
      <c r="F1447" s="76">
        <v>1.15821E-29</v>
      </c>
      <c r="G1447" s="73">
        <v>1.2255199999999999</v>
      </c>
      <c r="H1447" s="76">
        <v>2.2059899999999999E-23</v>
      </c>
      <c r="I1447" s="73">
        <v>17</v>
      </c>
      <c r="J1447" s="73">
        <v>44060775</v>
      </c>
      <c r="K1447" s="73" t="s">
        <v>762</v>
      </c>
      <c r="L1447" s="73">
        <v>1</v>
      </c>
      <c r="M1447" s="73" t="s">
        <v>185</v>
      </c>
      <c r="N1447" s="73">
        <v>12</v>
      </c>
      <c r="O1447" s="73" t="s">
        <v>187</v>
      </c>
    </row>
    <row r="1448" spans="1:15" x14ac:dyDescent="0.15">
      <c r="A1448" s="73" t="s">
        <v>826</v>
      </c>
      <c r="B1448" s="73" t="s">
        <v>794</v>
      </c>
      <c r="C1448" s="73" t="s">
        <v>795</v>
      </c>
      <c r="D1448" s="73" t="s">
        <v>797</v>
      </c>
      <c r="E1448" s="73" t="s">
        <v>26</v>
      </c>
      <c r="F1448" s="76">
        <v>5.4888199999999996E-40</v>
      </c>
      <c r="G1448" s="73">
        <v>-1.0217000000000001</v>
      </c>
      <c r="H1448" s="76">
        <v>8.7956800000000003E-35</v>
      </c>
      <c r="I1448" s="73">
        <v>17</v>
      </c>
      <c r="J1448" s="73">
        <v>44060775</v>
      </c>
      <c r="K1448" s="73" t="s">
        <v>798</v>
      </c>
      <c r="L1448" s="73">
        <v>1</v>
      </c>
      <c r="M1448" s="73" t="s">
        <v>185</v>
      </c>
      <c r="N1448" s="73">
        <v>12</v>
      </c>
      <c r="O1448" s="73" t="s">
        <v>187</v>
      </c>
    </row>
    <row r="1449" spans="1:15" x14ac:dyDescent="0.15">
      <c r="A1449" s="73" t="s">
        <v>826</v>
      </c>
      <c r="B1449" s="73" t="s">
        <v>763</v>
      </c>
      <c r="C1449" s="73" t="s">
        <v>777</v>
      </c>
      <c r="D1449" s="73" t="s">
        <v>785</v>
      </c>
      <c r="E1449" s="73" t="s">
        <v>26</v>
      </c>
      <c r="F1449" s="73" t="s">
        <v>147</v>
      </c>
      <c r="G1449" s="73">
        <v>1</v>
      </c>
      <c r="H1449" s="73">
        <v>8.9999999999999993E-3</v>
      </c>
      <c r="I1449" s="73">
        <v>17</v>
      </c>
      <c r="J1449" s="73">
        <v>44060775</v>
      </c>
      <c r="K1449" s="73" t="s">
        <v>203</v>
      </c>
      <c r="L1449" s="73">
        <v>1</v>
      </c>
      <c r="M1449" s="73" t="s">
        <v>185</v>
      </c>
      <c r="N1449" s="73">
        <v>12</v>
      </c>
      <c r="O1449" s="73" t="s">
        <v>187</v>
      </c>
    </row>
    <row r="1450" spans="1:15" x14ac:dyDescent="0.15">
      <c r="A1450" s="73" t="s">
        <v>826</v>
      </c>
      <c r="B1450" s="73" t="s">
        <v>759</v>
      </c>
      <c r="C1450" s="73" t="s">
        <v>773</v>
      </c>
      <c r="D1450" s="73" t="s">
        <v>785</v>
      </c>
      <c r="E1450" s="73" t="s">
        <v>147</v>
      </c>
      <c r="F1450" s="76">
        <v>4.1206524649488003E-5</v>
      </c>
      <c r="G1450" s="73">
        <v>-4.2477867731480803</v>
      </c>
      <c r="H1450" s="73">
        <v>2.9327677465731299E-4</v>
      </c>
      <c r="I1450" s="73">
        <v>17</v>
      </c>
      <c r="J1450" s="73">
        <v>44060775</v>
      </c>
      <c r="K1450" s="73" t="s">
        <v>203</v>
      </c>
      <c r="L1450" s="73">
        <v>1</v>
      </c>
      <c r="M1450" s="73" t="s">
        <v>185</v>
      </c>
      <c r="N1450" s="73">
        <v>12</v>
      </c>
      <c r="O1450" s="73" t="s">
        <v>187</v>
      </c>
    </row>
    <row r="1451" spans="1:15" x14ac:dyDescent="0.15">
      <c r="A1451" s="73" t="s">
        <v>826</v>
      </c>
      <c r="B1451" s="73" t="s">
        <v>759</v>
      </c>
      <c r="C1451" s="73" t="s">
        <v>775</v>
      </c>
      <c r="D1451" s="73" t="s">
        <v>790</v>
      </c>
      <c r="E1451" s="73" t="s">
        <v>147</v>
      </c>
      <c r="F1451" s="73">
        <v>2.1759262221231102E-3</v>
      </c>
      <c r="G1451" s="73">
        <v>-3.13459490293104</v>
      </c>
      <c r="H1451" s="73">
        <v>4.67071255351258E-3</v>
      </c>
      <c r="I1451" s="73">
        <v>17</v>
      </c>
      <c r="J1451" s="73">
        <v>44060775</v>
      </c>
      <c r="K1451" s="73" t="s">
        <v>199</v>
      </c>
      <c r="L1451" s="73">
        <v>1</v>
      </c>
      <c r="M1451" s="73" t="s">
        <v>185</v>
      </c>
      <c r="N1451" s="73">
        <v>12</v>
      </c>
      <c r="O1451" s="73" t="s">
        <v>187</v>
      </c>
    </row>
    <row r="1452" spans="1:15" x14ac:dyDescent="0.15">
      <c r="A1452" s="73" t="s">
        <v>826</v>
      </c>
      <c r="B1452" s="73" t="s">
        <v>794</v>
      </c>
      <c r="C1452" s="73" t="s">
        <v>795</v>
      </c>
      <c r="D1452" s="73" t="s">
        <v>808</v>
      </c>
      <c r="E1452" s="73" t="s">
        <v>26</v>
      </c>
      <c r="F1452" s="76">
        <v>1.5549199999999999E-22</v>
      </c>
      <c r="G1452" s="73">
        <v>-0.70359499999999997</v>
      </c>
      <c r="H1452" s="76">
        <v>7.8925700000000001E-19</v>
      </c>
      <c r="I1452" s="73">
        <v>17</v>
      </c>
      <c r="J1452" s="73">
        <v>44060775</v>
      </c>
      <c r="K1452" s="73" t="s">
        <v>809</v>
      </c>
      <c r="L1452" s="73">
        <v>1</v>
      </c>
      <c r="M1452" s="73" t="s">
        <v>185</v>
      </c>
      <c r="N1452" s="73">
        <v>12</v>
      </c>
      <c r="O1452" s="73" t="s">
        <v>187</v>
      </c>
    </row>
    <row r="1453" spans="1:15" x14ac:dyDescent="0.15">
      <c r="A1453" s="73" t="s">
        <v>826</v>
      </c>
      <c r="B1453" s="73" t="s">
        <v>794</v>
      </c>
      <c r="C1453" s="73" t="s">
        <v>805</v>
      </c>
      <c r="D1453" s="73" t="s">
        <v>771</v>
      </c>
      <c r="E1453" s="73" t="s">
        <v>26</v>
      </c>
      <c r="F1453" s="76">
        <v>8.9430699999999991E-28</v>
      </c>
      <c r="G1453" s="73">
        <v>1.0605800000000001</v>
      </c>
      <c r="H1453" s="76">
        <v>8.50282E-24</v>
      </c>
      <c r="I1453" s="73">
        <v>17</v>
      </c>
      <c r="J1453" s="73">
        <v>44060775</v>
      </c>
      <c r="K1453" s="73" t="s">
        <v>772</v>
      </c>
      <c r="L1453" s="73">
        <v>1</v>
      </c>
      <c r="M1453" s="73" t="s">
        <v>185</v>
      </c>
      <c r="N1453" s="73">
        <v>12</v>
      </c>
      <c r="O1453" s="73" t="s">
        <v>187</v>
      </c>
    </row>
    <row r="1454" spans="1:15" x14ac:dyDescent="0.15">
      <c r="A1454" s="73" t="s">
        <v>826</v>
      </c>
      <c r="B1454" s="73" t="s">
        <v>759</v>
      </c>
      <c r="C1454" s="73" t="s">
        <v>784</v>
      </c>
      <c r="D1454" s="73" t="s">
        <v>761</v>
      </c>
      <c r="E1454" s="73" t="s">
        <v>147</v>
      </c>
      <c r="F1454" s="73">
        <v>1.59256555143612E-2</v>
      </c>
      <c r="G1454" s="73">
        <v>-2.4438824108099402</v>
      </c>
      <c r="H1454" s="73">
        <v>3.3425931283971699E-2</v>
      </c>
      <c r="I1454" s="73">
        <v>17</v>
      </c>
      <c r="J1454" s="73">
        <v>44060775</v>
      </c>
      <c r="K1454" s="73" t="s">
        <v>762</v>
      </c>
      <c r="L1454" s="73">
        <v>1</v>
      </c>
      <c r="M1454" s="73" t="s">
        <v>185</v>
      </c>
      <c r="N1454" s="73">
        <v>12</v>
      </c>
      <c r="O1454" s="73" t="s">
        <v>187</v>
      </c>
    </row>
    <row r="1455" spans="1:15" x14ac:dyDescent="0.15">
      <c r="A1455" s="73" t="s">
        <v>826</v>
      </c>
      <c r="B1455" s="73" t="s">
        <v>794</v>
      </c>
      <c r="C1455" s="73" t="s">
        <v>795</v>
      </c>
      <c r="D1455" s="73" t="s">
        <v>785</v>
      </c>
      <c r="E1455" s="73" t="s">
        <v>26</v>
      </c>
      <c r="F1455" s="76">
        <v>1.05344E-5</v>
      </c>
      <c r="G1455" s="73">
        <v>0.33101700000000001</v>
      </c>
      <c r="H1455" s="76">
        <v>1.35458E-8</v>
      </c>
      <c r="I1455" s="73">
        <v>17</v>
      </c>
      <c r="J1455" s="73">
        <v>44060775</v>
      </c>
      <c r="K1455" s="73" t="s">
        <v>203</v>
      </c>
      <c r="L1455" s="73">
        <v>1</v>
      </c>
      <c r="M1455" s="73" t="s">
        <v>185</v>
      </c>
      <c r="N1455" s="73">
        <v>12</v>
      </c>
      <c r="O1455" s="73" t="s">
        <v>187</v>
      </c>
    </row>
    <row r="1456" spans="1:15" x14ac:dyDescent="0.15">
      <c r="A1456" s="73" t="s">
        <v>826</v>
      </c>
      <c r="B1456" s="73" t="s">
        <v>763</v>
      </c>
      <c r="C1456" s="73" t="s">
        <v>777</v>
      </c>
      <c r="D1456" s="73" t="s">
        <v>778</v>
      </c>
      <c r="E1456" s="73" t="s">
        <v>26</v>
      </c>
      <c r="F1456" s="73" t="s">
        <v>147</v>
      </c>
      <c r="G1456" s="73">
        <v>1</v>
      </c>
      <c r="H1456" s="73">
        <v>8.9999999999999993E-3</v>
      </c>
      <c r="I1456" s="73">
        <v>17</v>
      </c>
      <c r="J1456" s="73">
        <v>44060775</v>
      </c>
      <c r="K1456" s="73" t="s">
        <v>779</v>
      </c>
      <c r="L1456" s="73">
        <v>1</v>
      </c>
      <c r="M1456" s="73" t="s">
        <v>185</v>
      </c>
      <c r="N1456" s="73">
        <v>12</v>
      </c>
      <c r="O1456" s="73" t="s">
        <v>187</v>
      </c>
    </row>
    <row r="1457" spans="1:15" x14ac:dyDescent="0.15">
      <c r="A1457" s="73" t="s">
        <v>826</v>
      </c>
      <c r="B1457" s="73" t="s">
        <v>794</v>
      </c>
      <c r="C1457" s="73" t="s">
        <v>799</v>
      </c>
      <c r="D1457" s="73" t="s">
        <v>808</v>
      </c>
      <c r="E1457" s="73" t="s">
        <v>26</v>
      </c>
      <c r="F1457" s="76">
        <v>5.1187500000000002E-19</v>
      </c>
      <c r="G1457" s="73">
        <v>-0.64096600000000004</v>
      </c>
      <c r="H1457" s="76">
        <v>1.7590500000000001E-15</v>
      </c>
      <c r="I1457" s="73">
        <v>17</v>
      </c>
      <c r="J1457" s="73">
        <v>44060775</v>
      </c>
      <c r="K1457" s="73" t="s">
        <v>809</v>
      </c>
      <c r="L1457" s="73">
        <v>1</v>
      </c>
      <c r="M1457" s="73" t="s">
        <v>185</v>
      </c>
      <c r="N1457" s="73">
        <v>12</v>
      </c>
      <c r="O1457" s="73" t="s">
        <v>187</v>
      </c>
    </row>
    <row r="1458" spans="1:15" x14ac:dyDescent="0.15">
      <c r="A1458" s="73" t="s">
        <v>826</v>
      </c>
      <c r="B1458" s="73" t="s">
        <v>794</v>
      </c>
      <c r="C1458" s="73" t="s">
        <v>805</v>
      </c>
      <c r="D1458" s="73" t="s">
        <v>792</v>
      </c>
      <c r="E1458" s="73" t="s">
        <v>26</v>
      </c>
      <c r="F1458" s="76">
        <v>2.8219999999999998E-6</v>
      </c>
      <c r="G1458" s="73">
        <v>0.31792900000000002</v>
      </c>
      <c r="H1458" s="73">
        <v>1.8635599999999999E-4</v>
      </c>
      <c r="I1458" s="73">
        <v>17</v>
      </c>
      <c r="J1458" s="73">
        <v>44060775</v>
      </c>
      <c r="K1458" s="73" t="s">
        <v>161</v>
      </c>
      <c r="L1458" s="73">
        <v>1</v>
      </c>
      <c r="M1458" s="73" t="s">
        <v>185</v>
      </c>
      <c r="N1458" s="73">
        <v>12</v>
      </c>
      <c r="O1458" s="73" t="s">
        <v>187</v>
      </c>
    </row>
    <row r="1459" spans="1:15" x14ac:dyDescent="0.15">
      <c r="A1459" s="73" t="s">
        <v>826</v>
      </c>
      <c r="B1459" s="73" t="s">
        <v>759</v>
      </c>
      <c r="C1459" s="73" t="s">
        <v>767</v>
      </c>
      <c r="D1459" s="73" t="s">
        <v>765</v>
      </c>
      <c r="E1459" s="73" t="s">
        <v>147</v>
      </c>
      <c r="F1459" s="76">
        <v>1.21086795404778E-6</v>
      </c>
      <c r="G1459" s="73">
        <v>5.09476695089689</v>
      </c>
      <c r="H1459" s="76">
        <v>3.1396405995619199E-6</v>
      </c>
      <c r="I1459" s="73">
        <v>17</v>
      </c>
      <c r="J1459" s="73">
        <v>44060775</v>
      </c>
      <c r="K1459" s="73" t="s">
        <v>766</v>
      </c>
      <c r="L1459" s="73">
        <v>1</v>
      </c>
      <c r="M1459" s="73" t="s">
        <v>185</v>
      </c>
      <c r="N1459" s="73">
        <v>12</v>
      </c>
      <c r="O1459" s="73" t="s">
        <v>187</v>
      </c>
    </row>
    <row r="1460" spans="1:15" x14ac:dyDescent="0.15">
      <c r="A1460" s="73" t="s">
        <v>826</v>
      </c>
      <c r="B1460" s="73" t="s">
        <v>759</v>
      </c>
      <c r="C1460" s="73" t="s">
        <v>773</v>
      </c>
      <c r="D1460" s="73" t="s">
        <v>791</v>
      </c>
      <c r="E1460" s="73" t="s">
        <v>147</v>
      </c>
      <c r="F1460" s="73">
        <v>8.9247960953092297E-4</v>
      </c>
      <c r="G1460" s="73">
        <v>-3.4022067014082</v>
      </c>
      <c r="H1460" s="73">
        <v>5.12742424713899E-3</v>
      </c>
      <c r="I1460" s="73">
        <v>17</v>
      </c>
      <c r="J1460" s="73">
        <v>44060775</v>
      </c>
      <c r="K1460" s="73" t="s">
        <v>172</v>
      </c>
      <c r="L1460" s="73">
        <v>1</v>
      </c>
      <c r="M1460" s="73" t="s">
        <v>185</v>
      </c>
      <c r="N1460" s="73">
        <v>12</v>
      </c>
      <c r="O1460" s="73" t="s">
        <v>187</v>
      </c>
    </row>
    <row r="1461" spans="1:15" x14ac:dyDescent="0.15">
      <c r="A1461" s="73" t="s">
        <v>826</v>
      </c>
      <c r="B1461" s="73" t="s">
        <v>759</v>
      </c>
      <c r="C1461" s="73" t="s">
        <v>775</v>
      </c>
      <c r="D1461" s="73" t="s">
        <v>780</v>
      </c>
      <c r="E1461" s="73" t="s">
        <v>147</v>
      </c>
      <c r="F1461" s="73">
        <v>7.2408919499841197E-4</v>
      </c>
      <c r="G1461" s="73">
        <v>-3.4722424448971601</v>
      </c>
      <c r="H1461" s="73">
        <v>3.2741610643964702E-3</v>
      </c>
      <c r="I1461" s="73">
        <v>17</v>
      </c>
      <c r="J1461" s="73">
        <v>44060775</v>
      </c>
      <c r="K1461" s="73" t="s">
        <v>165</v>
      </c>
      <c r="L1461" s="73">
        <v>1</v>
      </c>
      <c r="M1461" s="73" t="s">
        <v>185</v>
      </c>
      <c r="N1461" s="73">
        <v>12</v>
      </c>
      <c r="O1461" s="73" t="s">
        <v>187</v>
      </c>
    </row>
    <row r="1462" spans="1:15" x14ac:dyDescent="0.15">
      <c r="A1462" s="73" t="s">
        <v>826</v>
      </c>
      <c r="B1462" s="73" t="s">
        <v>794</v>
      </c>
      <c r="C1462" s="73" t="s">
        <v>802</v>
      </c>
      <c r="D1462" s="73" t="s">
        <v>771</v>
      </c>
      <c r="E1462" s="73" t="s">
        <v>26</v>
      </c>
      <c r="F1462" s="76">
        <v>2.5528099999999999E-23</v>
      </c>
      <c r="G1462" s="73">
        <v>0.989819</v>
      </c>
      <c r="H1462" s="76">
        <v>2.05259E-18</v>
      </c>
      <c r="I1462" s="73">
        <v>17</v>
      </c>
      <c r="J1462" s="73">
        <v>44060775</v>
      </c>
      <c r="K1462" s="73" t="s">
        <v>772</v>
      </c>
      <c r="L1462" s="73">
        <v>1</v>
      </c>
      <c r="M1462" s="73" t="s">
        <v>185</v>
      </c>
      <c r="N1462" s="73">
        <v>12</v>
      </c>
      <c r="O1462" s="73" t="s">
        <v>187</v>
      </c>
    </row>
    <row r="1463" spans="1:15" x14ac:dyDescent="0.15">
      <c r="A1463" s="73" t="s">
        <v>827</v>
      </c>
      <c r="B1463" s="73" t="s">
        <v>794</v>
      </c>
      <c r="C1463" s="73" t="s">
        <v>799</v>
      </c>
      <c r="D1463" s="73" t="s">
        <v>811</v>
      </c>
      <c r="E1463" s="73" t="s">
        <v>30</v>
      </c>
      <c r="F1463" s="76">
        <v>7.9223799999999999E-5</v>
      </c>
      <c r="G1463" s="73">
        <v>-0.22773699999999999</v>
      </c>
      <c r="H1463" s="73">
        <v>2.5869600000000001E-3</v>
      </c>
      <c r="I1463" s="73">
        <v>17</v>
      </c>
      <c r="J1463" s="73">
        <v>44061023</v>
      </c>
      <c r="K1463" s="73" t="s">
        <v>812</v>
      </c>
      <c r="L1463" s="73">
        <v>1</v>
      </c>
      <c r="M1463" s="73" t="s">
        <v>188</v>
      </c>
      <c r="N1463" s="73">
        <v>12</v>
      </c>
      <c r="O1463" s="73" t="s">
        <v>187</v>
      </c>
    </row>
    <row r="1464" spans="1:15" x14ac:dyDescent="0.15">
      <c r="A1464" s="73" t="s">
        <v>827</v>
      </c>
      <c r="B1464" s="73" t="s">
        <v>763</v>
      </c>
      <c r="C1464" s="73" t="s">
        <v>777</v>
      </c>
      <c r="D1464" s="73" t="s">
        <v>771</v>
      </c>
      <c r="E1464" s="73" t="s">
        <v>30</v>
      </c>
      <c r="F1464" s="73" t="s">
        <v>147</v>
      </c>
      <c r="G1464" s="73">
        <v>1</v>
      </c>
      <c r="H1464" s="73">
        <v>8.9999999999999993E-3</v>
      </c>
      <c r="I1464" s="73">
        <v>17</v>
      </c>
      <c r="J1464" s="73">
        <v>44061023</v>
      </c>
      <c r="K1464" s="73" t="s">
        <v>772</v>
      </c>
      <c r="L1464" s="73">
        <v>1</v>
      </c>
      <c r="M1464" s="73" t="s">
        <v>188</v>
      </c>
      <c r="N1464" s="73">
        <v>12</v>
      </c>
      <c r="O1464" s="73" t="s">
        <v>187</v>
      </c>
    </row>
    <row r="1465" spans="1:15" x14ac:dyDescent="0.15">
      <c r="A1465" s="73" t="s">
        <v>827</v>
      </c>
      <c r="B1465" s="73" t="s">
        <v>794</v>
      </c>
      <c r="C1465" s="73" t="s">
        <v>800</v>
      </c>
      <c r="D1465" s="73" t="s">
        <v>778</v>
      </c>
      <c r="E1465" s="73" t="s">
        <v>30</v>
      </c>
      <c r="F1465" s="76">
        <v>8.5807299999999998E-8</v>
      </c>
      <c r="G1465" s="73">
        <v>0.681975</v>
      </c>
      <c r="H1465" s="76">
        <v>1.6220199999999999E-31</v>
      </c>
      <c r="I1465" s="73">
        <v>17</v>
      </c>
      <c r="J1465" s="73">
        <v>44061023</v>
      </c>
      <c r="K1465" s="73" t="s">
        <v>779</v>
      </c>
      <c r="L1465" s="73">
        <v>1</v>
      </c>
      <c r="M1465" s="73" t="s">
        <v>188</v>
      </c>
      <c r="N1465" s="73">
        <v>12</v>
      </c>
      <c r="O1465" s="73" t="s">
        <v>187</v>
      </c>
    </row>
    <row r="1466" spans="1:15" x14ac:dyDescent="0.15">
      <c r="A1466" s="73" t="s">
        <v>827</v>
      </c>
      <c r="B1466" s="73" t="s">
        <v>794</v>
      </c>
      <c r="C1466" s="73" t="s">
        <v>795</v>
      </c>
      <c r="D1466" s="73" t="s">
        <v>778</v>
      </c>
      <c r="E1466" s="73" t="s">
        <v>30</v>
      </c>
      <c r="F1466" s="76">
        <v>6.2696999999999996E-27</v>
      </c>
      <c r="G1466" s="73">
        <v>1.0417799999999999</v>
      </c>
      <c r="H1466" s="76">
        <v>1.32888E-33</v>
      </c>
      <c r="I1466" s="73">
        <v>17</v>
      </c>
      <c r="J1466" s="73">
        <v>44061023</v>
      </c>
      <c r="K1466" s="73" t="s">
        <v>779</v>
      </c>
      <c r="L1466" s="73">
        <v>1</v>
      </c>
      <c r="M1466" s="73" t="s">
        <v>188</v>
      </c>
      <c r="N1466" s="73">
        <v>12</v>
      </c>
      <c r="O1466" s="73" t="s">
        <v>187</v>
      </c>
    </row>
    <row r="1467" spans="1:15" x14ac:dyDescent="0.15">
      <c r="A1467" s="73" t="s">
        <v>827</v>
      </c>
      <c r="B1467" s="73" t="s">
        <v>763</v>
      </c>
      <c r="C1467" s="73" t="s">
        <v>786</v>
      </c>
      <c r="D1467" s="73" t="s">
        <v>771</v>
      </c>
      <c r="E1467" s="73" t="s">
        <v>30</v>
      </c>
      <c r="F1467" s="73" t="s">
        <v>147</v>
      </c>
      <c r="G1467" s="73">
        <v>1</v>
      </c>
      <c r="H1467" s="73">
        <v>8.9999999999999993E-3</v>
      </c>
      <c r="I1467" s="73">
        <v>17</v>
      </c>
      <c r="J1467" s="73">
        <v>44061023</v>
      </c>
      <c r="K1467" s="73" t="s">
        <v>772</v>
      </c>
      <c r="L1467" s="73">
        <v>1</v>
      </c>
      <c r="M1467" s="73" t="s">
        <v>188</v>
      </c>
      <c r="N1467" s="73">
        <v>12</v>
      </c>
      <c r="O1467" s="73" t="s">
        <v>187</v>
      </c>
    </row>
    <row r="1468" spans="1:15" x14ac:dyDescent="0.15">
      <c r="A1468" s="73" t="s">
        <v>827</v>
      </c>
      <c r="B1468" s="73" t="s">
        <v>759</v>
      </c>
      <c r="C1468" s="73" t="s">
        <v>775</v>
      </c>
      <c r="D1468" s="73" t="s">
        <v>761</v>
      </c>
      <c r="E1468" s="73" t="s">
        <v>147</v>
      </c>
      <c r="F1468" s="76">
        <v>1.34466422785179E-5</v>
      </c>
      <c r="G1468" s="73">
        <v>-4.5453766635951602</v>
      </c>
      <c r="H1468" s="76">
        <v>3.1139948138788803E-5</v>
      </c>
      <c r="I1468" s="73">
        <v>17</v>
      </c>
      <c r="J1468" s="73">
        <v>44061023</v>
      </c>
      <c r="K1468" s="73" t="s">
        <v>762</v>
      </c>
      <c r="L1468" s="73">
        <v>1</v>
      </c>
      <c r="M1468" s="73" t="s">
        <v>188</v>
      </c>
      <c r="N1468" s="73">
        <v>12</v>
      </c>
      <c r="O1468" s="73" t="s">
        <v>187</v>
      </c>
    </row>
    <row r="1469" spans="1:15" x14ac:dyDescent="0.15">
      <c r="A1469" s="73" t="s">
        <v>827</v>
      </c>
      <c r="B1469" s="73" t="s">
        <v>794</v>
      </c>
      <c r="C1469" s="73" t="s">
        <v>804</v>
      </c>
      <c r="D1469" s="73" t="s">
        <v>778</v>
      </c>
      <c r="E1469" s="73" t="s">
        <v>30</v>
      </c>
      <c r="F1469" s="76">
        <v>2.0004999999999999E-8</v>
      </c>
      <c r="G1469" s="73">
        <v>0.91418600000000005</v>
      </c>
      <c r="H1469" s="76">
        <v>1.2136999999999999E-10</v>
      </c>
      <c r="I1469" s="73">
        <v>17</v>
      </c>
      <c r="J1469" s="73">
        <v>44061023</v>
      </c>
      <c r="K1469" s="73" t="s">
        <v>779</v>
      </c>
      <c r="L1469" s="73">
        <v>1</v>
      </c>
      <c r="M1469" s="73" t="s">
        <v>188</v>
      </c>
      <c r="N1469" s="73">
        <v>12</v>
      </c>
      <c r="O1469" s="73" t="s">
        <v>187</v>
      </c>
    </row>
    <row r="1470" spans="1:15" x14ac:dyDescent="0.15">
      <c r="A1470" s="73" t="s">
        <v>827</v>
      </c>
      <c r="B1470" s="73" t="s">
        <v>794</v>
      </c>
      <c r="C1470" s="73" t="s">
        <v>796</v>
      </c>
      <c r="D1470" s="73" t="s">
        <v>778</v>
      </c>
      <c r="E1470" s="73" t="s">
        <v>30</v>
      </c>
      <c r="F1470" s="76">
        <v>1.2157900000000001E-7</v>
      </c>
      <c r="G1470" s="73">
        <v>0.67051000000000005</v>
      </c>
      <c r="H1470" s="76">
        <v>3.11336E-25</v>
      </c>
      <c r="I1470" s="73">
        <v>17</v>
      </c>
      <c r="J1470" s="73">
        <v>44061023</v>
      </c>
      <c r="K1470" s="73" t="s">
        <v>779</v>
      </c>
      <c r="L1470" s="73">
        <v>1</v>
      </c>
      <c r="M1470" s="73" t="s">
        <v>188</v>
      </c>
      <c r="N1470" s="73">
        <v>12</v>
      </c>
      <c r="O1470" s="73" t="s">
        <v>187</v>
      </c>
    </row>
    <row r="1471" spans="1:15" x14ac:dyDescent="0.15">
      <c r="A1471" s="73" t="s">
        <v>827</v>
      </c>
      <c r="B1471" s="73" t="s">
        <v>759</v>
      </c>
      <c r="C1471" s="73" t="s">
        <v>760</v>
      </c>
      <c r="D1471" s="73" t="s">
        <v>780</v>
      </c>
      <c r="E1471" s="73" t="s">
        <v>147</v>
      </c>
      <c r="F1471" s="76">
        <v>1.43777353847513E-6</v>
      </c>
      <c r="G1471" s="73">
        <v>-5.0808796240111196</v>
      </c>
      <c r="H1471" s="76">
        <v>1.3526027090552301E-5</v>
      </c>
      <c r="I1471" s="73">
        <v>17</v>
      </c>
      <c r="J1471" s="73">
        <v>44061023</v>
      </c>
      <c r="K1471" s="73" t="s">
        <v>165</v>
      </c>
      <c r="L1471" s="73">
        <v>1</v>
      </c>
      <c r="M1471" s="73" t="s">
        <v>188</v>
      </c>
      <c r="N1471" s="73">
        <v>12</v>
      </c>
      <c r="O1471" s="73" t="s">
        <v>187</v>
      </c>
    </row>
    <row r="1472" spans="1:15" x14ac:dyDescent="0.15">
      <c r="A1472" s="73" t="s">
        <v>827</v>
      </c>
      <c r="B1472" s="73" t="s">
        <v>794</v>
      </c>
      <c r="C1472" s="73" t="s">
        <v>807</v>
      </c>
      <c r="D1472" s="73" t="s">
        <v>761</v>
      </c>
      <c r="E1472" s="73" t="s">
        <v>30</v>
      </c>
      <c r="F1472" s="76">
        <v>1.07442E-21</v>
      </c>
      <c r="G1472" s="73">
        <v>1.11361</v>
      </c>
      <c r="H1472" s="76">
        <v>2.4814299999999998E-16</v>
      </c>
      <c r="I1472" s="73">
        <v>17</v>
      </c>
      <c r="J1472" s="73">
        <v>44061023</v>
      </c>
      <c r="K1472" s="73" t="s">
        <v>762</v>
      </c>
      <c r="L1472" s="73">
        <v>1</v>
      </c>
      <c r="M1472" s="73" t="s">
        <v>188</v>
      </c>
      <c r="N1472" s="73">
        <v>12</v>
      </c>
      <c r="O1472" s="73" t="s">
        <v>187</v>
      </c>
    </row>
    <row r="1473" spans="1:15" x14ac:dyDescent="0.15">
      <c r="A1473" s="73" t="s">
        <v>827</v>
      </c>
      <c r="B1473" s="73" t="s">
        <v>759</v>
      </c>
      <c r="C1473" s="73" t="s">
        <v>775</v>
      </c>
      <c r="D1473" s="73" t="s">
        <v>787</v>
      </c>
      <c r="E1473" s="73" t="s">
        <v>147</v>
      </c>
      <c r="F1473" s="76">
        <v>8.2087546590654308E-6</v>
      </c>
      <c r="G1473" s="73">
        <v>-4.6667524961419602</v>
      </c>
      <c r="H1473" s="73">
        <v>1.5220520956071699E-4</v>
      </c>
      <c r="I1473" s="73">
        <v>17</v>
      </c>
      <c r="J1473" s="73">
        <v>44061023</v>
      </c>
      <c r="K1473" s="73" t="s">
        <v>187</v>
      </c>
      <c r="L1473" s="73">
        <v>1</v>
      </c>
      <c r="M1473" s="73" t="s">
        <v>188</v>
      </c>
      <c r="N1473" s="73">
        <v>12</v>
      </c>
      <c r="O1473" s="73" t="s">
        <v>187</v>
      </c>
    </row>
    <row r="1474" spans="1:15" x14ac:dyDescent="0.15">
      <c r="A1474" s="73" t="s">
        <v>827</v>
      </c>
      <c r="B1474" s="73" t="s">
        <v>794</v>
      </c>
      <c r="C1474" s="73" t="s">
        <v>803</v>
      </c>
      <c r="D1474" s="73" t="s">
        <v>778</v>
      </c>
      <c r="E1474" s="73" t="s">
        <v>30</v>
      </c>
      <c r="F1474" s="76">
        <v>5.0633500000000001E-11</v>
      </c>
      <c r="G1474" s="73">
        <v>0.76688500000000004</v>
      </c>
      <c r="H1474" s="76">
        <v>3.8200499999999999E-31</v>
      </c>
      <c r="I1474" s="73">
        <v>17</v>
      </c>
      <c r="J1474" s="73">
        <v>44061023</v>
      </c>
      <c r="K1474" s="73" t="s">
        <v>779</v>
      </c>
      <c r="L1474" s="73">
        <v>1</v>
      </c>
      <c r="M1474" s="73" t="s">
        <v>188</v>
      </c>
      <c r="N1474" s="73">
        <v>12</v>
      </c>
      <c r="O1474" s="73" t="s">
        <v>187</v>
      </c>
    </row>
    <row r="1475" spans="1:15" x14ac:dyDescent="0.15">
      <c r="A1475" s="73" t="s">
        <v>827</v>
      </c>
      <c r="B1475" s="73" t="s">
        <v>759</v>
      </c>
      <c r="C1475" s="73" t="s">
        <v>784</v>
      </c>
      <c r="D1475" s="73" t="s">
        <v>761</v>
      </c>
      <c r="E1475" s="73" t="s">
        <v>147</v>
      </c>
      <c r="F1475" s="76">
        <v>4.1874330629857899E-12</v>
      </c>
      <c r="G1475" s="73">
        <v>7.6709144613436502</v>
      </c>
      <c r="H1475" s="76">
        <v>1.17569830145622E-11</v>
      </c>
      <c r="I1475" s="73">
        <v>17</v>
      </c>
      <c r="J1475" s="73">
        <v>44061023</v>
      </c>
      <c r="K1475" s="73" t="s">
        <v>762</v>
      </c>
      <c r="L1475" s="73">
        <v>1</v>
      </c>
      <c r="M1475" s="73" t="s">
        <v>188</v>
      </c>
      <c r="N1475" s="73">
        <v>12</v>
      </c>
      <c r="O1475" s="73" t="s">
        <v>187</v>
      </c>
    </row>
    <row r="1476" spans="1:15" x14ac:dyDescent="0.15">
      <c r="A1476" s="73" t="s">
        <v>827</v>
      </c>
      <c r="B1476" s="73" t="s">
        <v>794</v>
      </c>
      <c r="C1476" s="73" t="s">
        <v>796</v>
      </c>
      <c r="D1476" s="73" t="s">
        <v>761</v>
      </c>
      <c r="E1476" s="73" t="s">
        <v>30</v>
      </c>
      <c r="F1476" s="76">
        <v>1.15821E-29</v>
      </c>
      <c r="G1476" s="73">
        <v>1.2255199999999999</v>
      </c>
      <c r="H1476" s="76">
        <v>2.2059899999999999E-23</v>
      </c>
      <c r="I1476" s="73">
        <v>17</v>
      </c>
      <c r="J1476" s="73">
        <v>44061023</v>
      </c>
      <c r="K1476" s="73" t="s">
        <v>762</v>
      </c>
      <c r="L1476" s="73">
        <v>1</v>
      </c>
      <c r="M1476" s="73" t="s">
        <v>188</v>
      </c>
      <c r="N1476" s="73">
        <v>12</v>
      </c>
      <c r="O1476" s="73" t="s">
        <v>187</v>
      </c>
    </row>
    <row r="1477" spans="1:15" x14ac:dyDescent="0.15">
      <c r="A1477" s="73" t="s">
        <v>827</v>
      </c>
      <c r="B1477" s="73" t="s">
        <v>759</v>
      </c>
      <c r="C1477" s="73" t="s">
        <v>760</v>
      </c>
      <c r="D1477" s="73" t="s">
        <v>787</v>
      </c>
      <c r="E1477" s="73" t="s">
        <v>147</v>
      </c>
      <c r="F1477" s="73">
        <v>1.2116313969008799E-3</v>
      </c>
      <c r="G1477" s="73">
        <v>3.3172587148992601</v>
      </c>
      <c r="H1477" s="73">
        <v>1.069927124257E-2</v>
      </c>
      <c r="I1477" s="73">
        <v>17</v>
      </c>
      <c r="J1477" s="73">
        <v>44061023</v>
      </c>
      <c r="K1477" s="73" t="s">
        <v>187</v>
      </c>
      <c r="L1477" s="73">
        <v>1</v>
      </c>
      <c r="M1477" s="73" t="s">
        <v>188</v>
      </c>
      <c r="N1477" s="73">
        <v>12</v>
      </c>
      <c r="O1477" s="73" t="s">
        <v>187</v>
      </c>
    </row>
    <row r="1478" spans="1:15" x14ac:dyDescent="0.15">
      <c r="A1478" s="73" t="s">
        <v>827</v>
      </c>
      <c r="B1478" s="73" t="s">
        <v>759</v>
      </c>
      <c r="C1478" s="73" t="s">
        <v>775</v>
      </c>
      <c r="D1478" s="73" t="s">
        <v>780</v>
      </c>
      <c r="E1478" s="73" t="s">
        <v>147</v>
      </c>
      <c r="F1478" s="73">
        <v>7.2408919499841197E-4</v>
      </c>
      <c r="G1478" s="73">
        <v>-3.4722424448971601</v>
      </c>
      <c r="H1478" s="73">
        <v>3.2741610643964702E-3</v>
      </c>
      <c r="I1478" s="73">
        <v>17</v>
      </c>
      <c r="J1478" s="73">
        <v>44061023</v>
      </c>
      <c r="K1478" s="73" t="s">
        <v>165</v>
      </c>
      <c r="L1478" s="73">
        <v>1</v>
      </c>
      <c r="M1478" s="73" t="s">
        <v>188</v>
      </c>
      <c r="N1478" s="73">
        <v>12</v>
      </c>
      <c r="O1478" s="73" t="s">
        <v>187</v>
      </c>
    </row>
    <row r="1479" spans="1:15" x14ac:dyDescent="0.15">
      <c r="A1479" s="73" t="s">
        <v>827</v>
      </c>
      <c r="B1479" s="73" t="s">
        <v>794</v>
      </c>
      <c r="C1479" s="73" t="s">
        <v>806</v>
      </c>
      <c r="D1479" s="73" t="s">
        <v>792</v>
      </c>
      <c r="E1479" s="73" t="s">
        <v>30</v>
      </c>
      <c r="F1479" s="76">
        <v>4.77368E-9</v>
      </c>
      <c r="G1479" s="73">
        <v>0.24071500000000001</v>
      </c>
      <c r="H1479" s="76">
        <v>4.5556099999999999E-6</v>
      </c>
      <c r="I1479" s="73">
        <v>17</v>
      </c>
      <c r="J1479" s="73">
        <v>44061023</v>
      </c>
      <c r="K1479" s="73" t="s">
        <v>161</v>
      </c>
      <c r="L1479" s="73">
        <v>1</v>
      </c>
      <c r="M1479" s="73" t="s">
        <v>188</v>
      </c>
      <c r="N1479" s="73">
        <v>12</v>
      </c>
      <c r="O1479" s="73" t="s">
        <v>187</v>
      </c>
    </row>
    <row r="1480" spans="1:15" x14ac:dyDescent="0.15">
      <c r="A1480" s="73" t="s">
        <v>827</v>
      </c>
      <c r="B1480" s="73" t="s">
        <v>794</v>
      </c>
      <c r="C1480" s="73" t="s">
        <v>806</v>
      </c>
      <c r="D1480" s="73" t="s">
        <v>780</v>
      </c>
      <c r="E1480" s="73" t="s">
        <v>30</v>
      </c>
      <c r="F1480" s="76">
        <v>6.5744899999999995E-5</v>
      </c>
      <c r="G1480" s="73">
        <v>-0.263963</v>
      </c>
      <c r="H1480" s="73">
        <v>4.1038000000000003E-3</v>
      </c>
      <c r="I1480" s="73">
        <v>17</v>
      </c>
      <c r="J1480" s="73">
        <v>44061023</v>
      </c>
      <c r="K1480" s="73" t="s">
        <v>165</v>
      </c>
      <c r="L1480" s="73">
        <v>1</v>
      </c>
      <c r="M1480" s="73" t="s">
        <v>188</v>
      </c>
      <c r="N1480" s="73">
        <v>12</v>
      </c>
      <c r="O1480" s="73" t="s">
        <v>187</v>
      </c>
    </row>
    <row r="1481" spans="1:15" x14ac:dyDescent="0.15">
      <c r="A1481" s="73" t="s">
        <v>827</v>
      </c>
      <c r="B1481" s="73" t="s">
        <v>759</v>
      </c>
      <c r="C1481" s="73" t="s">
        <v>773</v>
      </c>
      <c r="D1481" s="73" t="s">
        <v>785</v>
      </c>
      <c r="E1481" s="73" t="s">
        <v>147</v>
      </c>
      <c r="F1481" s="76">
        <v>4.1206524649488003E-5</v>
      </c>
      <c r="G1481" s="73">
        <v>-4.2477867731480803</v>
      </c>
      <c r="H1481" s="73">
        <v>2.9327677465731299E-4</v>
      </c>
      <c r="I1481" s="73">
        <v>17</v>
      </c>
      <c r="J1481" s="73">
        <v>44061023</v>
      </c>
      <c r="K1481" s="73" t="s">
        <v>203</v>
      </c>
      <c r="L1481" s="73">
        <v>1</v>
      </c>
      <c r="M1481" s="73" t="s">
        <v>188</v>
      </c>
      <c r="N1481" s="73">
        <v>12</v>
      </c>
      <c r="O1481" s="73" t="s">
        <v>187</v>
      </c>
    </row>
    <row r="1482" spans="1:15" x14ac:dyDescent="0.15">
      <c r="A1482" s="73" t="s">
        <v>827</v>
      </c>
      <c r="B1482" s="73" t="s">
        <v>759</v>
      </c>
      <c r="C1482" s="73" t="s">
        <v>767</v>
      </c>
      <c r="D1482" s="73" t="s">
        <v>761</v>
      </c>
      <c r="E1482" s="73" t="s">
        <v>147</v>
      </c>
      <c r="F1482" s="76">
        <v>1.21086795404778E-6</v>
      </c>
      <c r="G1482" s="73">
        <v>5.09476695089689</v>
      </c>
      <c r="H1482" s="76">
        <v>3.1396405995619199E-6</v>
      </c>
      <c r="I1482" s="73">
        <v>17</v>
      </c>
      <c r="J1482" s="73">
        <v>44061023</v>
      </c>
      <c r="K1482" s="73" t="s">
        <v>762</v>
      </c>
      <c r="L1482" s="73">
        <v>1</v>
      </c>
      <c r="M1482" s="73" t="s">
        <v>188</v>
      </c>
      <c r="N1482" s="73">
        <v>12</v>
      </c>
      <c r="O1482" s="73" t="s">
        <v>187</v>
      </c>
    </row>
    <row r="1483" spans="1:15" x14ac:dyDescent="0.15">
      <c r="A1483" s="73" t="s">
        <v>827</v>
      </c>
      <c r="B1483" s="73" t="s">
        <v>794</v>
      </c>
      <c r="C1483" s="73" t="s">
        <v>806</v>
      </c>
      <c r="D1483" s="73" t="s">
        <v>771</v>
      </c>
      <c r="E1483" s="73" t="s">
        <v>30</v>
      </c>
      <c r="F1483" s="76">
        <v>2.1958E-17</v>
      </c>
      <c r="G1483" s="73">
        <v>0.85600799999999999</v>
      </c>
      <c r="H1483" s="76">
        <v>8.6824099999999997E-14</v>
      </c>
      <c r="I1483" s="73">
        <v>17</v>
      </c>
      <c r="J1483" s="73">
        <v>44061023</v>
      </c>
      <c r="K1483" s="73" t="s">
        <v>772</v>
      </c>
      <c r="L1483" s="73">
        <v>1</v>
      </c>
      <c r="M1483" s="73" t="s">
        <v>188</v>
      </c>
      <c r="N1483" s="73">
        <v>12</v>
      </c>
      <c r="O1483" s="73" t="s">
        <v>187</v>
      </c>
    </row>
    <row r="1484" spans="1:15" x14ac:dyDescent="0.15">
      <c r="A1484" s="73" t="s">
        <v>827</v>
      </c>
      <c r="B1484" s="73" t="s">
        <v>759</v>
      </c>
      <c r="C1484" s="73" t="s">
        <v>773</v>
      </c>
      <c r="D1484" s="73" t="s">
        <v>780</v>
      </c>
      <c r="E1484" s="73" t="s">
        <v>147</v>
      </c>
      <c r="F1484" s="73">
        <v>1.08062301749216E-3</v>
      </c>
      <c r="G1484" s="73">
        <v>-3.3448131028547099</v>
      </c>
      <c r="H1484" s="73">
        <v>7.2607655025525896E-3</v>
      </c>
      <c r="I1484" s="73">
        <v>17</v>
      </c>
      <c r="J1484" s="73">
        <v>44061023</v>
      </c>
      <c r="K1484" s="73" t="s">
        <v>165</v>
      </c>
      <c r="L1484" s="73">
        <v>1</v>
      </c>
      <c r="M1484" s="73" t="s">
        <v>188</v>
      </c>
      <c r="N1484" s="73">
        <v>12</v>
      </c>
      <c r="O1484" s="73" t="s">
        <v>187</v>
      </c>
    </row>
    <row r="1485" spans="1:15" x14ac:dyDescent="0.15">
      <c r="A1485" s="73" t="s">
        <v>827</v>
      </c>
      <c r="B1485" s="73" t="s">
        <v>794</v>
      </c>
      <c r="C1485" s="73" t="s">
        <v>806</v>
      </c>
      <c r="D1485" s="73" t="s">
        <v>797</v>
      </c>
      <c r="E1485" s="73" t="s">
        <v>30</v>
      </c>
      <c r="F1485" s="76">
        <v>4.6571400000000002E-8</v>
      </c>
      <c r="G1485" s="73">
        <v>0.31310500000000002</v>
      </c>
      <c r="H1485" s="76">
        <v>3.8311899999999998E-7</v>
      </c>
      <c r="I1485" s="73">
        <v>17</v>
      </c>
      <c r="J1485" s="73">
        <v>44061023</v>
      </c>
      <c r="K1485" s="73" t="s">
        <v>798</v>
      </c>
      <c r="L1485" s="73">
        <v>1</v>
      </c>
      <c r="M1485" s="73" t="s">
        <v>188</v>
      </c>
      <c r="N1485" s="73">
        <v>12</v>
      </c>
      <c r="O1485" s="73" t="s">
        <v>187</v>
      </c>
    </row>
    <row r="1486" spans="1:15" x14ac:dyDescent="0.15">
      <c r="A1486" s="73" t="s">
        <v>827</v>
      </c>
      <c r="B1486" s="73" t="s">
        <v>794</v>
      </c>
      <c r="C1486" s="73" t="s">
        <v>803</v>
      </c>
      <c r="D1486" s="73" t="s">
        <v>771</v>
      </c>
      <c r="E1486" s="73" t="s">
        <v>30</v>
      </c>
      <c r="F1486" s="76">
        <v>3.1774599999999998E-26</v>
      </c>
      <c r="G1486" s="73">
        <v>1.1295200000000001</v>
      </c>
      <c r="H1486" s="76">
        <v>2.1304900000000001E-20</v>
      </c>
      <c r="I1486" s="73">
        <v>17</v>
      </c>
      <c r="J1486" s="73">
        <v>44061023</v>
      </c>
      <c r="K1486" s="73" t="s">
        <v>772</v>
      </c>
      <c r="L1486" s="73">
        <v>1</v>
      </c>
      <c r="M1486" s="73" t="s">
        <v>188</v>
      </c>
      <c r="N1486" s="73">
        <v>12</v>
      </c>
      <c r="O1486" s="73" t="s">
        <v>187</v>
      </c>
    </row>
    <row r="1487" spans="1:15" x14ac:dyDescent="0.15">
      <c r="A1487" s="73" t="s">
        <v>827</v>
      </c>
      <c r="B1487" s="73" t="s">
        <v>794</v>
      </c>
      <c r="C1487" s="73" t="s">
        <v>799</v>
      </c>
      <c r="D1487" s="73" t="s">
        <v>791</v>
      </c>
      <c r="E1487" s="73" t="s">
        <v>30</v>
      </c>
      <c r="F1487" s="76">
        <v>8.27023E-20</v>
      </c>
      <c r="G1487" s="73">
        <v>0.67928999999999995</v>
      </c>
      <c r="H1487" s="76">
        <v>1.3882799999999999E-15</v>
      </c>
      <c r="I1487" s="73">
        <v>17</v>
      </c>
      <c r="J1487" s="73">
        <v>44061023</v>
      </c>
      <c r="K1487" s="73" t="s">
        <v>172</v>
      </c>
      <c r="L1487" s="73">
        <v>1</v>
      </c>
      <c r="M1487" s="73" t="s">
        <v>188</v>
      </c>
      <c r="N1487" s="73">
        <v>12</v>
      </c>
      <c r="O1487" s="73" t="s">
        <v>187</v>
      </c>
    </row>
    <row r="1488" spans="1:15" x14ac:dyDescent="0.15">
      <c r="A1488" s="73" t="s">
        <v>827</v>
      </c>
      <c r="B1488" s="73" t="s">
        <v>759</v>
      </c>
      <c r="C1488" s="73" t="s">
        <v>782</v>
      </c>
      <c r="D1488" s="73" t="s">
        <v>785</v>
      </c>
      <c r="E1488" s="73" t="s">
        <v>147</v>
      </c>
      <c r="F1488" s="73">
        <v>2.6246579333227302E-3</v>
      </c>
      <c r="G1488" s="73">
        <v>-3.0717472007281099</v>
      </c>
      <c r="H1488" s="73">
        <v>1.50664304087704E-2</v>
      </c>
      <c r="I1488" s="73">
        <v>17</v>
      </c>
      <c r="J1488" s="73">
        <v>44061023</v>
      </c>
      <c r="K1488" s="73" t="s">
        <v>203</v>
      </c>
      <c r="L1488" s="73">
        <v>1</v>
      </c>
      <c r="M1488" s="73" t="s">
        <v>188</v>
      </c>
      <c r="N1488" s="73">
        <v>12</v>
      </c>
      <c r="O1488" s="73" t="s">
        <v>187</v>
      </c>
    </row>
    <row r="1489" spans="1:15" x14ac:dyDescent="0.15">
      <c r="A1489" s="73" t="s">
        <v>827</v>
      </c>
      <c r="B1489" s="73" t="s">
        <v>794</v>
      </c>
      <c r="C1489" s="73" t="s">
        <v>799</v>
      </c>
      <c r="D1489" s="73" t="s">
        <v>778</v>
      </c>
      <c r="E1489" s="73" t="s">
        <v>30</v>
      </c>
      <c r="F1489" s="76">
        <v>2.81441E-25</v>
      </c>
      <c r="G1489" s="73">
        <v>1.12453</v>
      </c>
      <c r="H1489" s="76">
        <v>1.15957E-23</v>
      </c>
      <c r="I1489" s="73">
        <v>17</v>
      </c>
      <c r="J1489" s="73">
        <v>44061023</v>
      </c>
      <c r="K1489" s="73" t="s">
        <v>779</v>
      </c>
      <c r="L1489" s="73">
        <v>1</v>
      </c>
      <c r="M1489" s="73" t="s">
        <v>188</v>
      </c>
      <c r="N1489" s="73">
        <v>12</v>
      </c>
      <c r="O1489" s="73" t="s">
        <v>187</v>
      </c>
    </row>
    <row r="1490" spans="1:15" x14ac:dyDescent="0.15">
      <c r="A1490" s="73" t="s">
        <v>827</v>
      </c>
      <c r="B1490" s="73" t="s">
        <v>794</v>
      </c>
      <c r="C1490" s="73" t="s">
        <v>799</v>
      </c>
      <c r="D1490" s="73" t="s">
        <v>771</v>
      </c>
      <c r="E1490" s="73" t="s">
        <v>30</v>
      </c>
      <c r="F1490" s="76">
        <v>8.2477700000000006E-33</v>
      </c>
      <c r="G1490" s="73">
        <v>1.1078600000000001</v>
      </c>
      <c r="H1490" s="76">
        <v>8.4096700000000006E-27</v>
      </c>
      <c r="I1490" s="73">
        <v>17</v>
      </c>
      <c r="J1490" s="73">
        <v>44061023</v>
      </c>
      <c r="K1490" s="73" t="s">
        <v>772</v>
      </c>
      <c r="L1490" s="73">
        <v>1</v>
      </c>
      <c r="M1490" s="73" t="s">
        <v>188</v>
      </c>
      <c r="N1490" s="73">
        <v>12</v>
      </c>
      <c r="O1490" s="73" t="s">
        <v>187</v>
      </c>
    </row>
    <row r="1491" spans="1:15" x14ac:dyDescent="0.15">
      <c r="A1491" s="73" t="s">
        <v>827</v>
      </c>
      <c r="B1491" s="73" t="s">
        <v>794</v>
      </c>
      <c r="C1491" s="73" t="s">
        <v>802</v>
      </c>
      <c r="D1491" s="73" t="s">
        <v>761</v>
      </c>
      <c r="E1491" s="73" t="s">
        <v>30</v>
      </c>
      <c r="F1491" s="76">
        <v>1.9877700000000001E-44</v>
      </c>
      <c r="G1491" s="73">
        <v>1.2052799999999999</v>
      </c>
      <c r="H1491" s="76">
        <v>4.1493599999999999E-37</v>
      </c>
      <c r="I1491" s="73">
        <v>17</v>
      </c>
      <c r="J1491" s="73">
        <v>44061023</v>
      </c>
      <c r="K1491" s="73" t="s">
        <v>762</v>
      </c>
      <c r="L1491" s="73">
        <v>1</v>
      </c>
      <c r="M1491" s="73" t="s">
        <v>188</v>
      </c>
      <c r="N1491" s="73">
        <v>12</v>
      </c>
      <c r="O1491" s="73" t="s">
        <v>187</v>
      </c>
    </row>
    <row r="1492" spans="1:15" x14ac:dyDescent="0.15">
      <c r="A1492" s="73" t="s">
        <v>827</v>
      </c>
      <c r="B1492" s="73" t="s">
        <v>759</v>
      </c>
      <c r="C1492" s="73" t="s">
        <v>767</v>
      </c>
      <c r="D1492" s="73" t="s">
        <v>780</v>
      </c>
      <c r="E1492" s="73" t="s">
        <v>147</v>
      </c>
      <c r="F1492" s="73">
        <v>1.05127159482707E-4</v>
      </c>
      <c r="G1492" s="73">
        <v>-4.0024316083072797</v>
      </c>
      <c r="H1492" s="73">
        <v>6.7628578781558295E-4</v>
      </c>
      <c r="I1492" s="73">
        <v>17</v>
      </c>
      <c r="J1492" s="73">
        <v>44061023</v>
      </c>
      <c r="K1492" s="73" t="s">
        <v>165</v>
      </c>
      <c r="L1492" s="73">
        <v>1</v>
      </c>
      <c r="M1492" s="73" t="s">
        <v>188</v>
      </c>
      <c r="N1492" s="73">
        <v>12</v>
      </c>
      <c r="O1492" s="73" t="s">
        <v>187</v>
      </c>
    </row>
    <row r="1493" spans="1:15" x14ac:dyDescent="0.15">
      <c r="A1493" s="73" t="s">
        <v>827</v>
      </c>
      <c r="B1493" s="73" t="s">
        <v>759</v>
      </c>
      <c r="C1493" s="73" t="s">
        <v>767</v>
      </c>
      <c r="D1493" s="73" t="s">
        <v>765</v>
      </c>
      <c r="E1493" s="73" t="s">
        <v>147</v>
      </c>
      <c r="F1493" s="76">
        <v>1.21086795404778E-6</v>
      </c>
      <c r="G1493" s="73">
        <v>5.09476695089689</v>
      </c>
      <c r="H1493" s="76">
        <v>3.1396405995619199E-6</v>
      </c>
      <c r="I1493" s="73">
        <v>17</v>
      </c>
      <c r="J1493" s="73">
        <v>44061023</v>
      </c>
      <c r="K1493" s="73" t="s">
        <v>766</v>
      </c>
      <c r="L1493" s="73">
        <v>1</v>
      </c>
      <c r="M1493" s="73" t="s">
        <v>188</v>
      </c>
      <c r="N1493" s="73">
        <v>12</v>
      </c>
      <c r="O1493" s="73" t="s">
        <v>187</v>
      </c>
    </row>
    <row r="1494" spans="1:15" x14ac:dyDescent="0.15">
      <c r="A1494" s="73" t="s">
        <v>827</v>
      </c>
      <c r="B1494" s="73" t="s">
        <v>794</v>
      </c>
      <c r="C1494" s="73" t="s">
        <v>800</v>
      </c>
      <c r="D1494" s="73" t="s">
        <v>797</v>
      </c>
      <c r="E1494" s="73" t="s">
        <v>30</v>
      </c>
      <c r="F1494" s="76">
        <v>2.3013399999999999E-7</v>
      </c>
      <c r="G1494" s="73">
        <v>0.33884799999999998</v>
      </c>
      <c r="H1494" s="76">
        <v>7.9181899999999998E-7</v>
      </c>
      <c r="I1494" s="73">
        <v>17</v>
      </c>
      <c r="J1494" s="73">
        <v>44061023</v>
      </c>
      <c r="K1494" s="73" t="s">
        <v>798</v>
      </c>
      <c r="L1494" s="73">
        <v>1</v>
      </c>
      <c r="M1494" s="73" t="s">
        <v>188</v>
      </c>
      <c r="N1494" s="73">
        <v>12</v>
      </c>
      <c r="O1494" s="73" t="s">
        <v>187</v>
      </c>
    </row>
    <row r="1495" spans="1:15" x14ac:dyDescent="0.15">
      <c r="A1495" s="73" t="s">
        <v>827</v>
      </c>
      <c r="B1495" s="73" t="s">
        <v>794</v>
      </c>
      <c r="C1495" s="73" t="s">
        <v>800</v>
      </c>
      <c r="D1495" s="73" t="s">
        <v>771</v>
      </c>
      <c r="E1495" s="73" t="s">
        <v>30</v>
      </c>
      <c r="F1495" s="76">
        <v>2.1585499999999999E-12</v>
      </c>
      <c r="G1495" s="73">
        <v>0.77659400000000001</v>
      </c>
      <c r="H1495" s="76">
        <v>8.9867900000000006E-9</v>
      </c>
      <c r="I1495" s="73">
        <v>17</v>
      </c>
      <c r="J1495" s="73">
        <v>44061023</v>
      </c>
      <c r="K1495" s="73" t="s">
        <v>772</v>
      </c>
      <c r="L1495" s="73">
        <v>1</v>
      </c>
      <c r="M1495" s="73" t="s">
        <v>188</v>
      </c>
      <c r="N1495" s="73">
        <v>12</v>
      </c>
      <c r="O1495" s="73" t="s">
        <v>187</v>
      </c>
    </row>
    <row r="1496" spans="1:15" x14ac:dyDescent="0.15">
      <c r="A1496" s="73" t="s">
        <v>827</v>
      </c>
      <c r="B1496" s="73" t="s">
        <v>794</v>
      </c>
      <c r="C1496" s="73" t="s">
        <v>799</v>
      </c>
      <c r="D1496" s="73" t="s">
        <v>785</v>
      </c>
      <c r="E1496" s="73" t="s">
        <v>30</v>
      </c>
      <c r="F1496" s="76">
        <v>1.27275E-5</v>
      </c>
      <c r="G1496" s="73">
        <v>0.353543</v>
      </c>
      <c r="H1496" s="76">
        <v>1.08545E-9</v>
      </c>
      <c r="I1496" s="73">
        <v>17</v>
      </c>
      <c r="J1496" s="73">
        <v>44061023</v>
      </c>
      <c r="K1496" s="73" t="s">
        <v>203</v>
      </c>
      <c r="L1496" s="73">
        <v>1</v>
      </c>
      <c r="M1496" s="73" t="s">
        <v>188</v>
      </c>
      <c r="N1496" s="73">
        <v>12</v>
      </c>
      <c r="O1496" s="73" t="s">
        <v>187</v>
      </c>
    </row>
    <row r="1497" spans="1:15" x14ac:dyDescent="0.15">
      <c r="A1497" s="73" t="s">
        <v>827</v>
      </c>
      <c r="B1497" s="73" t="s">
        <v>794</v>
      </c>
      <c r="C1497" s="73" t="s">
        <v>806</v>
      </c>
      <c r="D1497" s="73" t="s">
        <v>778</v>
      </c>
      <c r="E1497" s="73" t="s">
        <v>30</v>
      </c>
      <c r="F1497" s="76">
        <v>4.7706899999999998E-10</v>
      </c>
      <c r="G1497" s="73">
        <v>0.71521199999999996</v>
      </c>
      <c r="H1497" s="76">
        <v>3.0766199999999999E-32</v>
      </c>
      <c r="I1497" s="73">
        <v>17</v>
      </c>
      <c r="J1497" s="73">
        <v>44061023</v>
      </c>
      <c r="K1497" s="73" t="s">
        <v>779</v>
      </c>
      <c r="L1497" s="73">
        <v>1</v>
      </c>
      <c r="M1497" s="73" t="s">
        <v>188</v>
      </c>
      <c r="N1497" s="73">
        <v>12</v>
      </c>
      <c r="O1497" s="73" t="s">
        <v>187</v>
      </c>
    </row>
    <row r="1498" spans="1:15" x14ac:dyDescent="0.15">
      <c r="A1498" s="73" t="s">
        <v>827</v>
      </c>
      <c r="B1498" s="73" t="s">
        <v>794</v>
      </c>
      <c r="C1498" s="73" t="s">
        <v>803</v>
      </c>
      <c r="D1498" s="73" t="s">
        <v>761</v>
      </c>
      <c r="E1498" s="73" t="s">
        <v>30</v>
      </c>
      <c r="F1498" s="76">
        <v>4.3104699999999997E-35</v>
      </c>
      <c r="G1498" s="73">
        <v>1.23549</v>
      </c>
      <c r="H1498" s="76">
        <v>1.9458100000000001E-30</v>
      </c>
      <c r="I1498" s="73">
        <v>17</v>
      </c>
      <c r="J1498" s="73">
        <v>44061023</v>
      </c>
      <c r="K1498" s="73" t="s">
        <v>762</v>
      </c>
      <c r="L1498" s="73">
        <v>1</v>
      </c>
      <c r="M1498" s="73" t="s">
        <v>188</v>
      </c>
      <c r="N1498" s="73">
        <v>12</v>
      </c>
      <c r="O1498" s="73" t="s">
        <v>187</v>
      </c>
    </row>
    <row r="1499" spans="1:15" x14ac:dyDescent="0.15">
      <c r="A1499" s="73" t="s">
        <v>827</v>
      </c>
      <c r="B1499" s="73" t="s">
        <v>794</v>
      </c>
      <c r="C1499" s="73" t="s">
        <v>795</v>
      </c>
      <c r="D1499" s="73" t="s">
        <v>797</v>
      </c>
      <c r="E1499" s="73" t="s">
        <v>30</v>
      </c>
      <c r="F1499" s="76">
        <v>5.4888199999999996E-40</v>
      </c>
      <c r="G1499" s="73">
        <v>-1.0217000000000001</v>
      </c>
      <c r="H1499" s="76">
        <v>8.7956800000000003E-35</v>
      </c>
      <c r="I1499" s="73">
        <v>17</v>
      </c>
      <c r="J1499" s="73">
        <v>44061023</v>
      </c>
      <c r="K1499" s="73" t="s">
        <v>798</v>
      </c>
      <c r="L1499" s="73">
        <v>1</v>
      </c>
      <c r="M1499" s="73" t="s">
        <v>188</v>
      </c>
      <c r="N1499" s="73">
        <v>12</v>
      </c>
      <c r="O1499" s="73" t="s">
        <v>187</v>
      </c>
    </row>
    <row r="1500" spans="1:15" x14ac:dyDescent="0.15">
      <c r="A1500" s="73" t="s">
        <v>827</v>
      </c>
      <c r="B1500" s="73" t="s">
        <v>759</v>
      </c>
      <c r="C1500" s="73" t="s">
        <v>782</v>
      </c>
      <c r="D1500" s="73" t="s">
        <v>761</v>
      </c>
      <c r="E1500" s="73" t="s">
        <v>147</v>
      </c>
      <c r="F1500" s="73">
        <v>1.5166035696165999E-2</v>
      </c>
      <c r="G1500" s="73">
        <v>-2.4631767735925698</v>
      </c>
      <c r="H1500" s="73">
        <v>3.3424948498396799E-2</v>
      </c>
      <c r="I1500" s="73">
        <v>17</v>
      </c>
      <c r="J1500" s="73">
        <v>44061023</v>
      </c>
      <c r="K1500" s="73" t="s">
        <v>762</v>
      </c>
      <c r="L1500" s="73">
        <v>1</v>
      </c>
      <c r="M1500" s="73" t="s">
        <v>188</v>
      </c>
      <c r="N1500" s="73">
        <v>12</v>
      </c>
      <c r="O1500" s="73" t="s">
        <v>187</v>
      </c>
    </row>
    <row r="1501" spans="1:15" x14ac:dyDescent="0.15">
      <c r="A1501" s="73" t="s">
        <v>827</v>
      </c>
      <c r="B1501" s="73" t="s">
        <v>759</v>
      </c>
      <c r="C1501" s="73" t="s">
        <v>767</v>
      </c>
      <c r="D1501" s="73" t="s">
        <v>785</v>
      </c>
      <c r="E1501" s="73" t="s">
        <v>147</v>
      </c>
      <c r="F1501" s="73">
        <v>3.7088969969213703E-4</v>
      </c>
      <c r="G1501" s="73">
        <v>-3.6565997570168398</v>
      </c>
      <c r="H1501" s="73">
        <v>2.2022146997838902E-3</v>
      </c>
      <c r="I1501" s="73">
        <v>17</v>
      </c>
      <c r="J1501" s="73">
        <v>44061023</v>
      </c>
      <c r="K1501" s="73" t="s">
        <v>203</v>
      </c>
      <c r="L1501" s="73">
        <v>1</v>
      </c>
      <c r="M1501" s="73" t="s">
        <v>188</v>
      </c>
      <c r="N1501" s="73">
        <v>12</v>
      </c>
      <c r="O1501" s="73" t="s">
        <v>187</v>
      </c>
    </row>
    <row r="1502" spans="1:15" x14ac:dyDescent="0.15">
      <c r="A1502" s="73" t="s">
        <v>827</v>
      </c>
      <c r="B1502" s="73" t="s">
        <v>794</v>
      </c>
      <c r="C1502" s="73" t="s">
        <v>795</v>
      </c>
      <c r="D1502" s="73" t="s">
        <v>771</v>
      </c>
      <c r="E1502" s="73" t="s">
        <v>30</v>
      </c>
      <c r="F1502" s="76">
        <v>1.76181E-36</v>
      </c>
      <c r="G1502" s="73">
        <v>1.1195299999999999</v>
      </c>
      <c r="H1502" s="76">
        <v>7.4181199999999999E-31</v>
      </c>
      <c r="I1502" s="73">
        <v>17</v>
      </c>
      <c r="J1502" s="73">
        <v>44061023</v>
      </c>
      <c r="K1502" s="73" t="s">
        <v>772</v>
      </c>
      <c r="L1502" s="73">
        <v>1</v>
      </c>
      <c r="M1502" s="73" t="s">
        <v>188</v>
      </c>
      <c r="N1502" s="73">
        <v>12</v>
      </c>
      <c r="O1502" s="73" t="s">
        <v>187</v>
      </c>
    </row>
    <row r="1503" spans="1:15" x14ac:dyDescent="0.15">
      <c r="A1503" s="73" t="s">
        <v>827</v>
      </c>
      <c r="B1503" s="73" t="s">
        <v>794</v>
      </c>
      <c r="C1503" s="73" t="s">
        <v>799</v>
      </c>
      <c r="D1503" s="73" t="s">
        <v>797</v>
      </c>
      <c r="E1503" s="73" t="s">
        <v>30</v>
      </c>
      <c r="F1503" s="76">
        <v>1.3346599999999999E-27</v>
      </c>
      <c r="G1503" s="73">
        <v>-0.839202</v>
      </c>
      <c r="H1503" s="76">
        <v>4.68594E-23</v>
      </c>
      <c r="I1503" s="73">
        <v>17</v>
      </c>
      <c r="J1503" s="73">
        <v>44061023</v>
      </c>
      <c r="K1503" s="73" t="s">
        <v>798</v>
      </c>
      <c r="L1503" s="73">
        <v>1</v>
      </c>
      <c r="M1503" s="73" t="s">
        <v>188</v>
      </c>
      <c r="N1503" s="73">
        <v>12</v>
      </c>
      <c r="O1503" s="73" t="s">
        <v>187</v>
      </c>
    </row>
    <row r="1504" spans="1:15" x14ac:dyDescent="0.15">
      <c r="A1504" s="73" t="s">
        <v>827</v>
      </c>
      <c r="B1504" s="73" t="s">
        <v>794</v>
      </c>
      <c r="C1504" s="73" t="s">
        <v>796</v>
      </c>
      <c r="D1504" s="73" t="s">
        <v>771</v>
      </c>
      <c r="E1504" s="73" t="s">
        <v>30</v>
      </c>
      <c r="F1504" s="76">
        <v>4.5979900000000005E-13</v>
      </c>
      <c r="G1504" s="73">
        <v>0.89239100000000005</v>
      </c>
      <c r="H1504" s="76">
        <v>1.03581E-9</v>
      </c>
      <c r="I1504" s="73">
        <v>17</v>
      </c>
      <c r="J1504" s="73">
        <v>44061023</v>
      </c>
      <c r="K1504" s="73" t="s">
        <v>772</v>
      </c>
      <c r="L1504" s="73">
        <v>1</v>
      </c>
      <c r="M1504" s="73" t="s">
        <v>188</v>
      </c>
      <c r="N1504" s="73">
        <v>12</v>
      </c>
      <c r="O1504" s="73" t="s">
        <v>187</v>
      </c>
    </row>
    <row r="1505" spans="1:15" x14ac:dyDescent="0.15">
      <c r="A1505" s="73" t="s">
        <v>827</v>
      </c>
      <c r="B1505" s="73" t="s">
        <v>794</v>
      </c>
      <c r="C1505" s="73" t="s">
        <v>802</v>
      </c>
      <c r="D1505" s="73" t="s">
        <v>797</v>
      </c>
      <c r="E1505" s="73" t="s">
        <v>30</v>
      </c>
      <c r="F1505" s="76">
        <v>1.54788E-13</v>
      </c>
      <c r="G1505" s="73">
        <v>0.40905599999999998</v>
      </c>
      <c r="H1505" s="76">
        <v>3.42523E-13</v>
      </c>
      <c r="I1505" s="73">
        <v>17</v>
      </c>
      <c r="J1505" s="73">
        <v>44061023</v>
      </c>
      <c r="K1505" s="73" t="s">
        <v>798</v>
      </c>
      <c r="L1505" s="73">
        <v>1</v>
      </c>
      <c r="M1505" s="73" t="s">
        <v>188</v>
      </c>
      <c r="N1505" s="73">
        <v>12</v>
      </c>
      <c r="O1505" s="73" t="s">
        <v>187</v>
      </c>
    </row>
    <row r="1506" spans="1:15" x14ac:dyDescent="0.15">
      <c r="A1506" s="73" t="s">
        <v>827</v>
      </c>
      <c r="B1506" s="73" t="s">
        <v>759</v>
      </c>
      <c r="C1506" s="73" t="s">
        <v>774</v>
      </c>
      <c r="D1506" s="73" t="s">
        <v>761</v>
      </c>
      <c r="E1506" s="73" t="s">
        <v>147</v>
      </c>
      <c r="F1506" s="76">
        <v>4.1874330629857899E-12</v>
      </c>
      <c r="G1506" s="73">
        <v>7.6709144613436502</v>
      </c>
      <c r="H1506" s="76">
        <v>1.17569830145622E-11</v>
      </c>
      <c r="I1506" s="73">
        <v>17</v>
      </c>
      <c r="J1506" s="73">
        <v>44061023</v>
      </c>
      <c r="K1506" s="73" t="s">
        <v>762</v>
      </c>
      <c r="L1506" s="73">
        <v>1</v>
      </c>
      <c r="M1506" s="73" t="s">
        <v>188</v>
      </c>
      <c r="N1506" s="73">
        <v>12</v>
      </c>
      <c r="O1506" s="73" t="s">
        <v>187</v>
      </c>
    </row>
    <row r="1507" spans="1:15" x14ac:dyDescent="0.15">
      <c r="A1507" s="73" t="s">
        <v>827</v>
      </c>
      <c r="B1507" s="73" t="s">
        <v>759</v>
      </c>
      <c r="C1507" s="73" t="s">
        <v>781</v>
      </c>
      <c r="D1507" s="73" t="s">
        <v>761</v>
      </c>
      <c r="E1507" s="73" t="s">
        <v>147</v>
      </c>
      <c r="F1507" s="76">
        <v>9.28444135284638E-8</v>
      </c>
      <c r="G1507" s="73">
        <v>5.66670070267869</v>
      </c>
      <c r="H1507" s="76">
        <v>2.50842060975799E-7</v>
      </c>
      <c r="I1507" s="73">
        <v>17</v>
      </c>
      <c r="J1507" s="73">
        <v>44061023</v>
      </c>
      <c r="K1507" s="73" t="s">
        <v>762</v>
      </c>
      <c r="L1507" s="73">
        <v>1</v>
      </c>
      <c r="M1507" s="73" t="s">
        <v>188</v>
      </c>
      <c r="N1507" s="73">
        <v>12</v>
      </c>
      <c r="O1507" s="73" t="s">
        <v>187</v>
      </c>
    </row>
    <row r="1508" spans="1:15" x14ac:dyDescent="0.15">
      <c r="A1508" s="73" t="s">
        <v>827</v>
      </c>
      <c r="B1508" s="73" t="s">
        <v>794</v>
      </c>
      <c r="C1508" s="73" t="s">
        <v>801</v>
      </c>
      <c r="D1508" s="73" t="s">
        <v>771</v>
      </c>
      <c r="E1508" s="73" t="s">
        <v>30</v>
      </c>
      <c r="F1508" s="76">
        <v>3.7547100000000001E-10</v>
      </c>
      <c r="G1508" s="73">
        <v>0.68339899999999998</v>
      </c>
      <c r="H1508" s="76">
        <v>5.4461999999999996E-7</v>
      </c>
      <c r="I1508" s="73">
        <v>17</v>
      </c>
      <c r="J1508" s="73">
        <v>44061023</v>
      </c>
      <c r="K1508" s="73" t="s">
        <v>772</v>
      </c>
      <c r="L1508" s="73">
        <v>1</v>
      </c>
      <c r="M1508" s="73" t="s">
        <v>188</v>
      </c>
      <c r="N1508" s="73">
        <v>12</v>
      </c>
      <c r="O1508" s="73" t="s">
        <v>187</v>
      </c>
    </row>
    <row r="1509" spans="1:15" x14ac:dyDescent="0.15">
      <c r="A1509" s="73" t="s">
        <v>827</v>
      </c>
      <c r="B1509" s="73" t="s">
        <v>794</v>
      </c>
      <c r="C1509" s="73" t="s">
        <v>817</v>
      </c>
      <c r="D1509" s="73" t="s">
        <v>771</v>
      </c>
      <c r="E1509" s="73" t="s">
        <v>30</v>
      </c>
      <c r="F1509" s="76">
        <v>7.9387799999999997E-21</v>
      </c>
      <c r="G1509" s="73">
        <v>1.0354000000000001</v>
      </c>
      <c r="H1509" s="76">
        <v>2.1721199999999999E-16</v>
      </c>
      <c r="I1509" s="73">
        <v>17</v>
      </c>
      <c r="J1509" s="73">
        <v>44061023</v>
      </c>
      <c r="K1509" s="73" t="s">
        <v>772</v>
      </c>
      <c r="L1509" s="73">
        <v>1</v>
      </c>
      <c r="M1509" s="73" t="s">
        <v>188</v>
      </c>
      <c r="N1509" s="73">
        <v>12</v>
      </c>
      <c r="O1509" s="73" t="s">
        <v>187</v>
      </c>
    </row>
    <row r="1510" spans="1:15" x14ac:dyDescent="0.15">
      <c r="A1510" s="73" t="s">
        <v>827</v>
      </c>
      <c r="B1510" s="73" t="s">
        <v>759</v>
      </c>
      <c r="C1510" s="73" t="s">
        <v>774</v>
      </c>
      <c r="D1510" s="73" t="s">
        <v>790</v>
      </c>
      <c r="E1510" s="73" t="s">
        <v>147</v>
      </c>
      <c r="F1510" s="73">
        <v>2.8262938014814699E-2</v>
      </c>
      <c r="G1510" s="73">
        <v>-2.21940442080898</v>
      </c>
      <c r="H1510" s="73">
        <v>4.8151299262692897E-2</v>
      </c>
      <c r="I1510" s="73">
        <v>17</v>
      </c>
      <c r="J1510" s="73">
        <v>44061023</v>
      </c>
      <c r="K1510" s="73" t="s">
        <v>199</v>
      </c>
      <c r="L1510" s="73">
        <v>1</v>
      </c>
      <c r="M1510" s="73" t="s">
        <v>188</v>
      </c>
      <c r="N1510" s="73">
        <v>12</v>
      </c>
      <c r="O1510" s="73" t="s">
        <v>187</v>
      </c>
    </row>
    <row r="1511" spans="1:15" x14ac:dyDescent="0.15">
      <c r="A1511" s="73" t="s">
        <v>827</v>
      </c>
      <c r="B1511" s="73" t="s">
        <v>759</v>
      </c>
      <c r="C1511" s="73" t="s">
        <v>784</v>
      </c>
      <c r="D1511" s="73" t="s">
        <v>790</v>
      </c>
      <c r="E1511" s="73" t="s">
        <v>147</v>
      </c>
      <c r="F1511" s="73">
        <v>2.8262938014814699E-2</v>
      </c>
      <c r="G1511" s="73">
        <v>-2.21940442080898</v>
      </c>
      <c r="H1511" s="73">
        <v>4.8151299262692897E-2</v>
      </c>
      <c r="I1511" s="73">
        <v>17</v>
      </c>
      <c r="J1511" s="73">
        <v>44061023</v>
      </c>
      <c r="K1511" s="73" t="s">
        <v>199</v>
      </c>
      <c r="L1511" s="73">
        <v>1</v>
      </c>
      <c r="M1511" s="73" t="s">
        <v>188</v>
      </c>
      <c r="N1511" s="73">
        <v>12</v>
      </c>
      <c r="O1511" s="73" t="s">
        <v>187</v>
      </c>
    </row>
    <row r="1512" spans="1:15" x14ac:dyDescent="0.15">
      <c r="A1512" s="73" t="s">
        <v>827</v>
      </c>
      <c r="B1512" s="73" t="s">
        <v>759</v>
      </c>
      <c r="C1512" s="73" t="s">
        <v>775</v>
      </c>
      <c r="D1512" s="73" t="s">
        <v>785</v>
      </c>
      <c r="E1512" s="73" t="s">
        <v>147</v>
      </c>
      <c r="F1512" s="76">
        <v>2.1480522568863901E-5</v>
      </c>
      <c r="G1512" s="73">
        <v>-4.4282837069194301</v>
      </c>
      <c r="H1512" s="73">
        <v>1.2905835401782101E-4</v>
      </c>
      <c r="I1512" s="73">
        <v>17</v>
      </c>
      <c r="J1512" s="73">
        <v>44061023</v>
      </c>
      <c r="K1512" s="73" t="s">
        <v>203</v>
      </c>
      <c r="L1512" s="73">
        <v>1</v>
      </c>
      <c r="M1512" s="73" t="s">
        <v>188</v>
      </c>
      <c r="N1512" s="73">
        <v>12</v>
      </c>
      <c r="O1512" s="73" t="s">
        <v>187</v>
      </c>
    </row>
    <row r="1513" spans="1:15" x14ac:dyDescent="0.15">
      <c r="A1513" s="73" t="s">
        <v>827</v>
      </c>
      <c r="B1513" s="73" t="s">
        <v>759</v>
      </c>
      <c r="C1513" s="73" t="s">
        <v>775</v>
      </c>
      <c r="D1513" s="73" t="s">
        <v>790</v>
      </c>
      <c r="E1513" s="73" t="s">
        <v>147</v>
      </c>
      <c r="F1513" s="73">
        <v>2.1759262221231102E-3</v>
      </c>
      <c r="G1513" s="73">
        <v>-3.13459490293104</v>
      </c>
      <c r="H1513" s="73">
        <v>4.67071255351258E-3</v>
      </c>
      <c r="I1513" s="73">
        <v>17</v>
      </c>
      <c r="J1513" s="73">
        <v>44061023</v>
      </c>
      <c r="K1513" s="73" t="s">
        <v>199</v>
      </c>
      <c r="L1513" s="73">
        <v>1</v>
      </c>
      <c r="M1513" s="73" t="s">
        <v>188</v>
      </c>
      <c r="N1513" s="73">
        <v>12</v>
      </c>
      <c r="O1513" s="73" t="s">
        <v>187</v>
      </c>
    </row>
    <row r="1514" spans="1:15" x14ac:dyDescent="0.15">
      <c r="A1514" s="73" t="s">
        <v>827</v>
      </c>
      <c r="B1514" s="73" t="s">
        <v>759</v>
      </c>
      <c r="C1514" s="73" t="s">
        <v>775</v>
      </c>
      <c r="D1514" s="73" t="s">
        <v>788</v>
      </c>
      <c r="E1514" s="73" t="s">
        <v>147</v>
      </c>
      <c r="F1514" s="73">
        <v>2.6365396738083399E-2</v>
      </c>
      <c r="G1514" s="73">
        <v>-2.2492825540487602</v>
      </c>
      <c r="H1514" s="73">
        <v>4.6809863962936703E-2</v>
      </c>
      <c r="I1514" s="73">
        <v>17</v>
      </c>
      <c r="J1514" s="73">
        <v>44061023</v>
      </c>
      <c r="K1514" s="73" t="s">
        <v>789</v>
      </c>
      <c r="L1514" s="73">
        <v>1</v>
      </c>
      <c r="M1514" s="73" t="s">
        <v>188</v>
      </c>
      <c r="N1514" s="73">
        <v>12</v>
      </c>
      <c r="O1514" s="73" t="s">
        <v>187</v>
      </c>
    </row>
    <row r="1515" spans="1:15" x14ac:dyDescent="0.15">
      <c r="A1515" s="73" t="s">
        <v>827</v>
      </c>
      <c r="B1515" s="73" t="s">
        <v>759</v>
      </c>
      <c r="C1515" s="73" t="s">
        <v>768</v>
      </c>
      <c r="D1515" s="73" t="s">
        <v>765</v>
      </c>
      <c r="E1515" s="73" t="s">
        <v>147</v>
      </c>
      <c r="F1515" s="73">
        <v>6.2272942238005098E-3</v>
      </c>
      <c r="G1515" s="73">
        <v>-2.7847211948445101</v>
      </c>
      <c r="H1515" s="73">
        <v>1.3170371430266401E-2</v>
      </c>
      <c r="I1515" s="73">
        <v>17</v>
      </c>
      <c r="J1515" s="73">
        <v>44061023</v>
      </c>
      <c r="K1515" s="73" t="s">
        <v>766</v>
      </c>
      <c r="L1515" s="73">
        <v>1</v>
      </c>
      <c r="M1515" s="73" t="s">
        <v>188</v>
      </c>
      <c r="N1515" s="73">
        <v>12</v>
      </c>
      <c r="O1515" s="73" t="s">
        <v>187</v>
      </c>
    </row>
    <row r="1516" spans="1:15" x14ac:dyDescent="0.15">
      <c r="A1516" s="73" t="s">
        <v>827</v>
      </c>
      <c r="B1516" s="73" t="s">
        <v>759</v>
      </c>
      <c r="C1516" s="73" t="s">
        <v>768</v>
      </c>
      <c r="D1516" s="73" t="s">
        <v>765</v>
      </c>
      <c r="E1516" s="73" t="s">
        <v>147</v>
      </c>
      <c r="F1516" s="76">
        <v>1.18300306632928E-12</v>
      </c>
      <c r="G1516" s="73">
        <v>7.94478552443627</v>
      </c>
      <c r="H1516" s="76">
        <v>3.3572794512955899E-12</v>
      </c>
      <c r="I1516" s="73">
        <v>17</v>
      </c>
      <c r="J1516" s="73">
        <v>44061023</v>
      </c>
      <c r="K1516" s="73" t="s">
        <v>766</v>
      </c>
      <c r="L1516" s="73">
        <v>1</v>
      </c>
      <c r="M1516" s="73" t="s">
        <v>188</v>
      </c>
      <c r="N1516" s="73">
        <v>12</v>
      </c>
      <c r="O1516" s="73" t="s">
        <v>187</v>
      </c>
    </row>
    <row r="1517" spans="1:15" x14ac:dyDescent="0.15">
      <c r="A1517" s="73" t="s">
        <v>827</v>
      </c>
      <c r="B1517" s="73" t="s">
        <v>759</v>
      </c>
      <c r="C1517" s="73" t="s">
        <v>782</v>
      </c>
      <c r="D1517" s="73" t="s">
        <v>761</v>
      </c>
      <c r="E1517" s="73" t="s">
        <v>147</v>
      </c>
      <c r="F1517" s="76">
        <v>8.4430389699737505E-13</v>
      </c>
      <c r="G1517" s="73">
        <v>7.99319246803719</v>
      </c>
      <c r="H1517" s="76">
        <v>2.2033051450057701E-12</v>
      </c>
      <c r="I1517" s="73">
        <v>17</v>
      </c>
      <c r="J1517" s="73">
        <v>44061023</v>
      </c>
      <c r="K1517" s="73" t="s">
        <v>762</v>
      </c>
      <c r="L1517" s="73">
        <v>1</v>
      </c>
      <c r="M1517" s="73" t="s">
        <v>188</v>
      </c>
      <c r="N1517" s="73">
        <v>12</v>
      </c>
      <c r="O1517" s="73" t="s">
        <v>187</v>
      </c>
    </row>
    <row r="1518" spans="1:15" x14ac:dyDescent="0.15">
      <c r="A1518" s="73" t="s">
        <v>827</v>
      </c>
      <c r="B1518" s="73" t="s">
        <v>794</v>
      </c>
      <c r="C1518" s="73" t="s">
        <v>804</v>
      </c>
      <c r="D1518" s="73" t="s">
        <v>761</v>
      </c>
      <c r="E1518" s="73" t="s">
        <v>30</v>
      </c>
      <c r="F1518" s="76">
        <v>2.5239900000000001E-20</v>
      </c>
      <c r="G1518" s="73">
        <v>1.24082</v>
      </c>
      <c r="H1518" s="76">
        <v>3.09413E-15</v>
      </c>
      <c r="I1518" s="73">
        <v>17</v>
      </c>
      <c r="J1518" s="73">
        <v>44061023</v>
      </c>
      <c r="K1518" s="73" t="s">
        <v>762</v>
      </c>
      <c r="L1518" s="73">
        <v>1</v>
      </c>
      <c r="M1518" s="73" t="s">
        <v>188</v>
      </c>
      <c r="N1518" s="73">
        <v>12</v>
      </c>
      <c r="O1518" s="73" t="s">
        <v>187</v>
      </c>
    </row>
    <row r="1519" spans="1:15" x14ac:dyDescent="0.15">
      <c r="A1519" s="73" t="s">
        <v>827</v>
      </c>
      <c r="B1519" s="73" t="s">
        <v>759</v>
      </c>
      <c r="C1519" s="73" t="s">
        <v>760</v>
      </c>
      <c r="D1519" s="73" t="s">
        <v>761</v>
      </c>
      <c r="E1519" s="73" t="s">
        <v>147</v>
      </c>
      <c r="F1519" s="76">
        <v>1.43451463703268E-8</v>
      </c>
      <c r="G1519" s="73">
        <v>6.09632009249394</v>
      </c>
      <c r="H1519" s="76">
        <v>3.6222432904010197E-8</v>
      </c>
      <c r="I1519" s="73">
        <v>17</v>
      </c>
      <c r="J1519" s="73">
        <v>44061023</v>
      </c>
      <c r="K1519" s="73" t="s">
        <v>762</v>
      </c>
      <c r="L1519" s="73">
        <v>1</v>
      </c>
      <c r="M1519" s="73" t="s">
        <v>188</v>
      </c>
      <c r="N1519" s="73">
        <v>12</v>
      </c>
      <c r="O1519" s="73" t="s">
        <v>187</v>
      </c>
    </row>
    <row r="1520" spans="1:15" x14ac:dyDescent="0.15">
      <c r="A1520" s="73" t="s">
        <v>827</v>
      </c>
      <c r="B1520" s="73" t="s">
        <v>794</v>
      </c>
      <c r="C1520" s="73" t="s">
        <v>802</v>
      </c>
      <c r="D1520" s="73" t="s">
        <v>771</v>
      </c>
      <c r="E1520" s="73" t="s">
        <v>30</v>
      </c>
      <c r="F1520" s="76">
        <v>2.5528099999999999E-23</v>
      </c>
      <c r="G1520" s="73">
        <v>0.989819</v>
      </c>
      <c r="H1520" s="76">
        <v>2.05259E-18</v>
      </c>
      <c r="I1520" s="73">
        <v>17</v>
      </c>
      <c r="J1520" s="73">
        <v>44061023</v>
      </c>
      <c r="K1520" s="73" t="s">
        <v>772</v>
      </c>
      <c r="L1520" s="73">
        <v>1</v>
      </c>
      <c r="M1520" s="73" t="s">
        <v>188</v>
      </c>
      <c r="N1520" s="73">
        <v>12</v>
      </c>
      <c r="O1520" s="73" t="s">
        <v>187</v>
      </c>
    </row>
    <row r="1521" spans="1:15" x14ac:dyDescent="0.15">
      <c r="A1521" s="73" t="s">
        <v>827</v>
      </c>
      <c r="B1521" s="73" t="s">
        <v>759</v>
      </c>
      <c r="C1521" s="73" t="s">
        <v>775</v>
      </c>
      <c r="D1521" s="73" t="s">
        <v>765</v>
      </c>
      <c r="E1521" s="73" t="s">
        <v>147</v>
      </c>
      <c r="F1521" s="76">
        <v>7.1512713881338198E-15</v>
      </c>
      <c r="G1521" s="73">
        <v>8.9295517746533104</v>
      </c>
      <c r="H1521" s="76">
        <v>1.9176891446073202E-14</v>
      </c>
      <c r="I1521" s="73">
        <v>17</v>
      </c>
      <c r="J1521" s="73">
        <v>44061023</v>
      </c>
      <c r="K1521" s="73" t="s">
        <v>766</v>
      </c>
      <c r="L1521" s="73">
        <v>1</v>
      </c>
      <c r="M1521" s="73" t="s">
        <v>188</v>
      </c>
      <c r="N1521" s="73">
        <v>12</v>
      </c>
      <c r="O1521" s="73" t="s">
        <v>187</v>
      </c>
    </row>
    <row r="1522" spans="1:15" x14ac:dyDescent="0.15">
      <c r="A1522" s="73" t="s">
        <v>827</v>
      </c>
      <c r="B1522" s="73" t="s">
        <v>759</v>
      </c>
      <c r="C1522" s="73" t="s">
        <v>775</v>
      </c>
      <c r="D1522" s="73" t="s">
        <v>761</v>
      </c>
      <c r="E1522" s="73" t="s">
        <v>147</v>
      </c>
      <c r="F1522" s="76">
        <v>7.1512713881338198E-15</v>
      </c>
      <c r="G1522" s="73">
        <v>8.9295517746533104</v>
      </c>
      <c r="H1522" s="76">
        <v>1.9176891446073202E-14</v>
      </c>
      <c r="I1522" s="73">
        <v>17</v>
      </c>
      <c r="J1522" s="73">
        <v>44061023</v>
      </c>
      <c r="K1522" s="73" t="s">
        <v>762</v>
      </c>
      <c r="L1522" s="73">
        <v>1</v>
      </c>
      <c r="M1522" s="73" t="s">
        <v>188</v>
      </c>
      <c r="N1522" s="73">
        <v>12</v>
      </c>
      <c r="O1522" s="73" t="s">
        <v>187</v>
      </c>
    </row>
    <row r="1523" spans="1:15" x14ac:dyDescent="0.15">
      <c r="A1523" s="73" t="s">
        <v>827</v>
      </c>
      <c r="B1523" s="73" t="s">
        <v>794</v>
      </c>
      <c r="C1523" s="73" t="s">
        <v>803</v>
      </c>
      <c r="D1523" s="73" t="s">
        <v>797</v>
      </c>
      <c r="E1523" s="73" t="s">
        <v>30</v>
      </c>
      <c r="F1523" s="76">
        <v>8.0105099999999996E-7</v>
      </c>
      <c r="G1523" s="73">
        <v>0.32429799999999998</v>
      </c>
      <c r="H1523" s="76">
        <v>3.2641000000000001E-5</v>
      </c>
      <c r="I1523" s="73">
        <v>17</v>
      </c>
      <c r="J1523" s="73">
        <v>44061023</v>
      </c>
      <c r="K1523" s="73" t="s">
        <v>798</v>
      </c>
      <c r="L1523" s="73">
        <v>1</v>
      </c>
      <c r="M1523" s="73" t="s">
        <v>188</v>
      </c>
      <c r="N1523" s="73">
        <v>12</v>
      </c>
      <c r="O1523" s="73" t="s">
        <v>187</v>
      </c>
    </row>
    <row r="1524" spans="1:15" x14ac:dyDescent="0.15">
      <c r="A1524" s="73" t="s">
        <v>827</v>
      </c>
      <c r="B1524" s="73" t="s">
        <v>794</v>
      </c>
      <c r="C1524" s="73" t="s">
        <v>803</v>
      </c>
      <c r="D1524" s="73" t="s">
        <v>791</v>
      </c>
      <c r="E1524" s="73" t="s">
        <v>30</v>
      </c>
      <c r="F1524" s="76">
        <v>9.0455899999999996E-6</v>
      </c>
      <c r="G1524" s="73">
        <v>0.37080000000000002</v>
      </c>
      <c r="H1524" s="73">
        <v>2.24603E-3</v>
      </c>
      <c r="I1524" s="73">
        <v>17</v>
      </c>
      <c r="J1524" s="73">
        <v>44061023</v>
      </c>
      <c r="K1524" s="73" t="s">
        <v>172</v>
      </c>
      <c r="L1524" s="73">
        <v>1</v>
      </c>
      <c r="M1524" s="73" t="s">
        <v>188</v>
      </c>
      <c r="N1524" s="73">
        <v>12</v>
      </c>
      <c r="O1524" s="73" t="s">
        <v>187</v>
      </c>
    </row>
    <row r="1525" spans="1:15" x14ac:dyDescent="0.15">
      <c r="A1525" s="73" t="s">
        <v>827</v>
      </c>
      <c r="B1525" s="73" t="s">
        <v>759</v>
      </c>
      <c r="C1525" s="73" t="s">
        <v>768</v>
      </c>
      <c r="D1525" s="73" t="s">
        <v>761</v>
      </c>
      <c r="E1525" s="73" t="s">
        <v>147</v>
      </c>
      <c r="F1525" s="73">
        <v>6.2272942238005098E-3</v>
      </c>
      <c r="G1525" s="73">
        <v>-2.7847211948445101</v>
      </c>
      <c r="H1525" s="73">
        <v>1.3170371430266401E-2</v>
      </c>
      <c r="I1525" s="73">
        <v>17</v>
      </c>
      <c r="J1525" s="73">
        <v>44061023</v>
      </c>
      <c r="K1525" s="73" t="s">
        <v>762</v>
      </c>
      <c r="L1525" s="73">
        <v>1</v>
      </c>
      <c r="M1525" s="73" t="s">
        <v>188</v>
      </c>
      <c r="N1525" s="73">
        <v>12</v>
      </c>
      <c r="O1525" s="73" t="s">
        <v>187</v>
      </c>
    </row>
    <row r="1526" spans="1:15" x14ac:dyDescent="0.15">
      <c r="A1526" s="73" t="s">
        <v>827</v>
      </c>
      <c r="B1526" s="73" t="s">
        <v>759</v>
      </c>
      <c r="C1526" s="73" t="s">
        <v>760</v>
      </c>
      <c r="D1526" s="73" t="s">
        <v>761</v>
      </c>
      <c r="E1526" s="73" t="s">
        <v>147</v>
      </c>
      <c r="F1526" s="73">
        <v>1.3721105097637899E-3</v>
      </c>
      <c r="G1526" s="73">
        <v>-3.2790522943847198</v>
      </c>
      <c r="H1526" s="73">
        <v>3.27020888786481E-3</v>
      </c>
      <c r="I1526" s="73">
        <v>17</v>
      </c>
      <c r="J1526" s="73">
        <v>44061023</v>
      </c>
      <c r="K1526" s="73" t="s">
        <v>762</v>
      </c>
      <c r="L1526" s="73">
        <v>1</v>
      </c>
      <c r="M1526" s="73" t="s">
        <v>188</v>
      </c>
      <c r="N1526" s="73">
        <v>12</v>
      </c>
      <c r="O1526" s="73" t="s">
        <v>187</v>
      </c>
    </row>
    <row r="1527" spans="1:15" x14ac:dyDescent="0.15">
      <c r="A1527" s="73" t="s">
        <v>827</v>
      </c>
      <c r="B1527" s="73" t="s">
        <v>794</v>
      </c>
      <c r="C1527" s="73" t="s">
        <v>795</v>
      </c>
      <c r="D1527" s="73" t="s">
        <v>813</v>
      </c>
      <c r="E1527" s="73" t="s">
        <v>30</v>
      </c>
      <c r="F1527" s="73">
        <v>1.7186600000000001E-4</v>
      </c>
      <c r="G1527" s="73">
        <v>-0.14865</v>
      </c>
      <c r="H1527" s="76">
        <v>2.1445899999999999E-10</v>
      </c>
      <c r="I1527" s="73">
        <v>17</v>
      </c>
      <c r="J1527" s="73">
        <v>44061023</v>
      </c>
      <c r="K1527" s="73" t="s">
        <v>814</v>
      </c>
      <c r="L1527" s="73">
        <v>1</v>
      </c>
      <c r="M1527" s="73" t="s">
        <v>188</v>
      </c>
      <c r="N1527" s="73">
        <v>12</v>
      </c>
      <c r="O1527" s="73" t="s">
        <v>187</v>
      </c>
    </row>
    <row r="1528" spans="1:15" x14ac:dyDescent="0.15">
      <c r="A1528" s="73" t="s">
        <v>827</v>
      </c>
      <c r="B1528" s="73" t="s">
        <v>794</v>
      </c>
      <c r="C1528" s="73" t="s">
        <v>796</v>
      </c>
      <c r="D1528" s="73" t="s">
        <v>797</v>
      </c>
      <c r="E1528" s="73" t="s">
        <v>30</v>
      </c>
      <c r="F1528" s="76">
        <v>6.1726299999999996E-8</v>
      </c>
      <c r="G1528" s="73">
        <v>0.38664199999999999</v>
      </c>
      <c r="H1528" s="76">
        <v>9.3476300000000005E-5</v>
      </c>
      <c r="I1528" s="73">
        <v>17</v>
      </c>
      <c r="J1528" s="73">
        <v>44061023</v>
      </c>
      <c r="K1528" s="73" t="s">
        <v>798</v>
      </c>
      <c r="L1528" s="73">
        <v>1</v>
      </c>
      <c r="M1528" s="73" t="s">
        <v>188</v>
      </c>
      <c r="N1528" s="73">
        <v>12</v>
      </c>
      <c r="O1528" s="73" t="s">
        <v>187</v>
      </c>
    </row>
    <row r="1529" spans="1:15" x14ac:dyDescent="0.15">
      <c r="A1529" s="73" t="s">
        <v>827</v>
      </c>
      <c r="B1529" s="73" t="s">
        <v>794</v>
      </c>
      <c r="C1529" s="73" t="s">
        <v>817</v>
      </c>
      <c r="D1529" s="73" t="s">
        <v>761</v>
      </c>
      <c r="E1529" s="73" t="s">
        <v>30</v>
      </c>
      <c r="F1529" s="76">
        <v>6.6439600000000002E-41</v>
      </c>
      <c r="G1529" s="73">
        <v>1.3035300000000001</v>
      </c>
      <c r="H1529" s="76">
        <v>2.4881100000000001E-35</v>
      </c>
      <c r="I1529" s="73">
        <v>17</v>
      </c>
      <c r="J1529" s="73">
        <v>44061023</v>
      </c>
      <c r="K1529" s="73" t="s">
        <v>762</v>
      </c>
      <c r="L1529" s="73">
        <v>1</v>
      </c>
      <c r="M1529" s="73" t="s">
        <v>188</v>
      </c>
      <c r="N1529" s="73">
        <v>12</v>
      </c>
      <c r="O1529" s="73" t="s">
        <v>187</v>
      </c>
    </row>
    <row r="1530" spans="1:15" x14ac:dyDescent="0.15">
      <c r="A1530" s="73" t="s">
        <v>827</v>
      </c>
      <c r="B1530" s="73" t="s">
        <v>759</v>
      </c>
      <c r="C1530" s="73" t="s">
        <v>768</v>
      </c>
      <c r="D1530" s="73" t="s">
        <v>761</v>
      </c>
      <c r="E1530" s="73" t="s">
        <v>147</v>
      </c>
      <c r="F1530" s="73">
        <v>8.1659441432479496E-3</v>
      </c>
      <c r="G1530" s="73">
        <v>-2.68989438809129</v>
      </c>
      <c r="H1530" s="73">
        <v>1.9025512288638899E-2</v>
      </c>
      <c r="I1530" s="73">
        <v>17</v>
      </c>
      <c r="J1530" s="73">
        <v>44061023</v>
      </c>
      <c r="K1530" s="73" t="s">
        <v>762</v>
      </c>
      <c r="L1530" s="73">
        <v>1</v>
      </c>
      <c r="M1530" s="73" t="s">
        <v>188</v>
      </c>
      <c r="N1530" s="73">
        <v>12</v>
      </c>
      <c r="O1530" s="73" t="s">
        <v>187</v>
      </c>
    </row>
    <row r="1531" spans="1:15" x14ac:dyDescent="0.15">
      <c r="A1531" s="73" t="s">
        <v>827</v>
      </c>
      <c r="B1531" s="73" t="s">
        <v>763</v>
      </c>
      <c r="C1531" s="73" t="s">
        <v>777</v>
      </c>
      <c r="D1531" s="73" t="s">
        <v>778</v>
      </c>
      <c r="E1531" s="73" t="s">
        <v>30</v>
      </c>
      <c r="F1531" s="73" t="s">
        <v>147</v>
      </c>
      <c r="G1531" s="73">
        <v>1</v>
      </c>
      <c r="H1531" s="73">
        <v>8.9999999999999993E-3</v>
      </c>
      <c r="I1531" s="73">
        <v>17</v>
      </c>
      <c r="J1531" s="73">
        <v>44061023</v>
      </c>
      <c r="K1531" s="73" t="s">
        <v>779</v>
      </c>
      <c r="L1531" s="73">
        <v>1</v>
      </c>
      <c r="M1531" s="73" t="s">
        <v>188</v>
      </c>
      <c r="N1531" s="73">
        <v>12</v>
      </c>
      <c r="O1531" s="73" t="s">
        <v>187</v>
      </c>
    </row>
    <row r="1532" spans="1:15" x14ac:dyDescent="0.15">
      <c r="A1532" s="73" t="s">
        <v>827</v>
      </c>
      <c r="B1532" s="73" t="s">
        <v>763</v>
      </c>
      <c r="C1532" s="73" t="s">
        <v>777</v>
      </c>
      <c r="D1532" s="73" t="s">
        <v>761</v>
      </c>
      <c r="E1532" s="73" t="s">
        <v>30</v>
      </c>
      <c r="F1532" s="73" t="s">
        <v>147</v>
      </c>
      <c r="G1532" s="73">
        <v>1</v>
      </c>
      <c r="H1532" s="73">
        <v>8.9999999999999993E-3</v>
      </c>
      <c r="I1532" s="73">
        <v>17</v>
      </c>
      <c r="J1532" s="73">
        <v>44061023</v>
      </c>
      <c r="K1532" s="73" t="s">
        <v>762</v>
      </c>
      <c r="L1532" s="73">
        <v>1</v>
      </c>
      <c r="M1532" s="73" t="s">
        <v>188</v>
      </c>
      <c r="N1532" s="73">
        <v>12</v>
      </c>
      <c r="O1532" s="73" t="s">
        <v>187</v>
      </c>
    </row>
    <row r="1533" spans="1:15" x14ac:dyDescent="0.15">
      <c r="A1533" s="73" t="s">
        <v>827</v>
      </c>
      <c r="B1533" s="73" t="s">
        <v>763</v>
      </c>
      <c r="C1533" s="73" t="s">
        <v>777</v>
      </c>
      <c r="D1533" s="73" t="s">
        <v>778</v>
      </c>
      <c r="E1533" s="73" t="s">
        <v>30</v>
      </c>
      <c r="F1533" s="73" t="s">
        <v>147</v>
      </c>
      <c r="G1533" s="73">
        <v>1</v>
      </c>
      <c r="H1533" s="73">
        <v>8.9999999999999993E-3</v>
      </c>
      <c r="I1533" s="73">
        <v>17</v>
      </c>
      <c r="J1533" s="73">
        <v>44061023</v>
      </c>
      <c r="K1533" s="73" t="s">
        <v>779</v>
      </c>
      <c r="L1533" s="73">
        <v>1</v>
      </c>
      <c r="M1533" s="73" t="s">
        <v>188</v>
      </c>
      <c r="N1533" s="73">
        <v>12</v>
      </c>
      <c r="O1533" s="73" t="s">
        <v>187</v>
      </c>
    </row>
    <row r="1534" spans="1:15" x14ac:dyDescent="0.15">
      <c r="A1534" s="73" t="s">
        <v>827</v>
      </c>
      <c r="B1534" s="73" t="s">
        <v>763</v>
      </c>
      <c r="C1534" s="73" t="s">
        <v>777</v>
      </c>
      <c r="D1534" s="73" t="s">
        <v>761</v>
      </c>
      <c r="E1534" s="73" t="s">
        <v>30</v>
      </c>
      <c r="F1534" s="73" t="s">
        <v>147</v>
      </c>
      <c r="G1534" s="73">
        <v>1</v>
      </c>
      <c r="H1534" s="73">
        <v>8.9999999999999993E-3</v>
      </c>
      <c r="I1534" s="73">
        <v>17</v>
      </c>
      <c r="J1534" s="73">
        <v>44061023</v>
      </c>
      <c r="K1534" s="73" t="s">
        <v>762</v>
      </c>
      <c r="L1534" s="73">
        <v>1</v>
      </c>
      <c r="M1534" s="73" t="s">
        <v>188</v>
      </c>
      <c r="N1534" s="73">
        <v>12</v>
      </c>
      <c r="O1534" s="73" t="s">
        <v>187</v>
      </c>
    </row>
    <row r="1535" spans="1:15" x14ac:dyDescent="0.15">
      <c r="A1535" s="73" t="s">
        <v>827</v>
      </c>
      <c r="B1535" s="73" t="s">
        <v>759</v>
      </c>
      <c r="C1535" s="73" t="s">
        <v>760</v>
      </c>
      <c r="D1535" s="73" t="s">
        <v>785</v>
      </c>
      <c r="E1535" s="73" t="s">
        <v>147</v>
      </c>
      <c r="F1535" s="73">
        <v>3.7975454209667299E-4</v>
      </c>
      <c r="G1535" s="73">
        <v>-3.6600273025571299</v>
      </c>
      <c r="H1535" s="73">
        <v>2.69014798515535E-3</v>
      </c>
      <c r="I1535" s="73">
        <v>17</v>
      </c>
      <c r="J1535" s="73">
        <v>44061023</v>
      </c>
      <c r="K1535" s="73" t="s">
        <v>203</v>
      </c>
      <c r="L1535" s="73">
        <v>1</v>
      </c>
      <c r="M1535" s="73" t="s">
        <v>188</v>
      </c>
      <c r="N1535" s="73">
        <v>12</v>
      </c>
      <c r="O1535" s="73" t="s">
        <v>187</v>
      </c>
    </row>
    <row r="1536" spans="1:15" x14ac:dyDescent="0.15">
      <c r="A1536" s="73" t="s">
        <v>827</v>
      </c>
      <c r="B1536" s="73" t="s">
        <v>794</v>
      </c>
      <c r="C1536" s="73" t="s">
        <v>802</v>
      </c>
      <c r="D1536" s="73" t="s">
        <v>778</v>
      </c>
      <c r="E1536" s="73" t="s">
        <v>30</v>
      </c>
      <c r="F1536" s="76">
        <v>7.5975200000000005E-9</v>
      </c>
      <c r="G1536" s="73">
        <v>0.65105199999999996</v>
      </c>
      <c r="H1536" s="76">
        <v>2.0765400000000002E-40</v>
      </c>
      <c r="I1536" s="73">
        <v>17</v>
      </c>
      <c r="J1536" s="73">
        <v>44061023</v>
      </c>
      <c r="K1536" s="73" t="s">
        <v>779</v>
      </c>
      <c r="L1536" s="73">
        <v>1</v>
      </c>
      <c r="M1536" s="73" t="s">
        <v>188</v>
      </c>
      <c r="N1536" s="73">
        <v>12</v>
      </c>
      <c r="O1536" s="73" t="s">
        <v>187</v>
      </c>
    </row>
    <row r="1537" spans="1:15" x14ac:dyDescent="0.15">
      <c r="A1537" s="73" t="s">
        <v>827</v>
      </c>
      <c r="B1537" s="73" t="s">
        <v>794</v>
      </c>
      <c r="C1537" s="73" t="s">
        <v>817</v>
      </c>
      <c r="D1537" s="73" t="s">
        <v>778</v>
      </c>
      <c r="E1537" s="73" t="s">
        <v>30</v>
      </c>
      <c r="F1537" s="76">
        <v>7.3480299999999997E-13</v>
      </c>
      <c r="G1537" s="73">
        <v>0.89317800000000003</v>
      </c>
      <c r="H1537" s="76">
        <v>3.0090500000000002E-29</v>
      </c>
      <c r="I1537" s="73">
        <v>17</v>
      </c>
      <c r="J1537" s="73">
        <v>44061023</v>
      </c>
      <c r="K1537" s="73" t="s">
        <v>779</v>
      </c>
      <c r="L1537" s="73">
        <v>1</v>
      </c>
      <c r="M1537" s="73" t="s">
        <v>188</v>
      </c>
      <c r="N1537" s="73">
        <v>12</v>
      </c>
      <c r="O1537" s="73" t="s">
        <v>187</v>
      </c>
    </row>
    <row r="1538" spans="1:15" x14ac:dyDescent="0.15">
      <c r="A1538" s="73" t="s">
        <v>827</v>
      </c>
      <c r="B1538" s="73" t="s">
        <v>763</v>
      </c>
      <c r="C1538" s="73" t="s">
        <v>777</v>
      </c>
      <c r="D1538" s="73" t="s">
        <v>785</v>
      </c>
      <c r="E1538" s="73" t="s">
        <v>30</v>
      </c>
      <c r="F1538" s="73" t="s">
        <v>147</v>
      </c>
      <c r="G1538" s="73">
        <v>1</v>
      </c>
      <c r="H1538" s="73">
        <v>8.9999999999999993E-3</v>
      </c>
      <c r="I1538" s="73">
        <v>17</v>
      </c>
      <c r="J1538" s="73">
        <v>44061023</v>
      </c>
      <c r="K1538" s="73" t="s">
        <v>203</v>
      </c>
      <c r="L1538" s="73">
        <v>1</v>
      </c>
      <c r="M1538" s="73" t="s">
        <v>188</v>
      </c>
      <c r="N1538" s="73">
        <v>12</v>
      </c>
      <c r="O1538" s="73" t="s">
        <v>187</v>
      </c>
    </row>
    <row r="1539" spans="1:15" x14ac:dyDescent="0.15">
      <c r="A1539" s="73" t="s">
        <v>827</v>
      </c>
      <c r="B1539" s="73" t="s">
        <v>763</v>
      </c>
      <c r="C1539" s="73" t="s">
        <v>770</v>
      </c>
      <c r="D1539" s="73" t="s">
        <v>765</v>
      </c>
      <c r="E1539" s="73" t="s">
        <v>30</v>
      </c>
      <c r="F1539" s="73" t="s">
        <v>147</v>
      </c>
      <c r="G1539" s="73">
        <v>1</v>
      </c>
      <c r="H1539" s="73">
        <v>8.9999999999999993E-3</v>
      </c>
      <c r="I1539" s="73">
        <v>17</v>
      </c>
      <c r="J1539" s="73">
        <v>44061023</v>
      </c>
      <c r="K1539" s="73" t="s">
        <v>766</v>
      </c>
      <c r="L1539" s="73">
        <v>1</v>
      </c>
      <c r="M1539" s="73" t="s">
        <v>188</v>
      </c>
      <c r="N1539" s="73">
        <v>12</v>
      </c>
      <c r="O1539" s="73" t="s">
        <v>187</v>
      </c>
    </row>
    <row r="1540" spans="1:15" x14ac:dyDescent="0.15">
      <c r="A1540" s="73" t="s">
        <v>827</v>
      </c>
      <c r="B1540" s="73" t="s">
        <v>794</v>
      </c>
      <c r="C1540" s="73" t="s">
        <v>795</v>
      </c>
      <c r="D1540" s="73" t="s">
        <v>761</v>
      </c>
      <c r="E1540" s="73" t="s">
        <v>30</v>
      </c>
      <c r="F1540" s="76">
        <v>1.4053099999999999E-51</v>
      </c>
      <c r="G1540" s="73">
        <v>1.18601</v>
      </c>
      <c r="H1540" s="76">
        <v>7.9119000000000003E-44</v>
      </c>
      <c r="I1540" s="73">
        <v>17</v>
      </c>
      <c r="J1540" s="73">
        <v>44061023</v>
      </c>
      <c r="K1540" s="73" t="s">
        <v>762</v>
      </c>
      <c r="L1540" s="73">
        <v>1</v>
      </c>
      <c r="M1540" s="73" t="s">
        <v>188</v>
      </c>
      <c r="N1540" s="73">
        <v>12</v>
      </c>
      <c r="O1540" s="73" t="s">
        <v>187</v>
      </c>
    </row>
    <row r="1541" spans="1:15" x14ac:dyDescent="0.15">
      <c r="A1541" s="73" t="s">
        <v>827</v>
      </c>
      <c r="B1541" s="73" t="s">
        <v>759</v>
      </c>
      <c r="C1541" s="73" t="s">
        <v>768</v>
      </c>
      <c r="D1541" s="73" t="s">
        <v>778</v>
      </c>
      <c r="E1541" s="73" t="s">
        <v>147</v>
      </c>
      <c r="F1541" s="73">
        <v>6.2272942238005098E-3</v>
      </c>
      <c r="G1541" s="73">
        <v>-2.7847211948445101</v>
      </c>
      <c r="H1541" s="73">
        <v>1.3170371430266401E-2</v>
      </c>
      <c r="I1541" s="73">
        <v>17</v>
      </c>
      <c r="J1541" s="73">
        <v>44061023</v>
      </c>
      <c r="K1541" s="73" t="s">
        <v>779</v>
      </c>
      <c r="L1541" s="73">
        <v>1</v>
      </c>
      <c r="M1541" s="73" t="s">
        <v>188</v>
      </c>
      <c r="N1541" s="73">
        <v>12</v>
      </c>
      <c r="O1541" s="73" t="s">
        <v>187</v>
      </c>
    </row>
    <row r="1542" spans="1:15" x14ac:dyDescent="0.15">
      <c r="A1542" s="73" t="s">
        <v>827</v>
      </c>
      <c r="B1542" s="73" t="s">
        <v>763</v>
      </c>
      <c r="C1542" s="73" t="s">
        <v>786</v>
      </c>
      <c r="D1542" s="73" t="s">
        <v>761</v>
      </c>
      <c r="E1542" s="73" t="s">
        <v>30</v>
      </c>
      <c r="F1542" s="73" t="s">
        <v>147</v>
      </c>
      <c r="G1542" s="73">
        <v>1</v>
      </c>
      <c r="H1542" s="73">
        <v>8.9999999999999993E-3</v>
      </c>
      <c r="I1542" s="73">
        <v>17</v>
      </c>
      <c r="J1542" s="73">
        <v>44061023</v>
      </c>
      <c r="K1542" s="73" t="s">
        <v>762</v>
      </c>
      <c r="L1542" s="73">
        <v>1</v>
      </c>
      <c r="M1542" s="73" t="s">
        <v>188</v>
      </c>
      <c r="N1542" s="73">
        <v>12</v>
      </c>
      <c r="O1542" s="73" t="s">
        <v>187</v>
      </c>
    </row>
    <row r="1543" spans="1:15" x14ac:dyDescent="0.15">
      <c r="A1543" s="73" t="s">
        <v>827</v>
      </c>
      <c r="B1543" s="73" t="s">
        <v>759</v>
      </c>
      <c r="C1543" s="73" t="s">
        <v>760</v>
      </c>
      <c r="D1543" s="73" t="s">
        <v>765</v>
      </c>
      <c r="E1543" s="73" t="s">
        <v>147</v>
      </c>
      <c r="F1543" s="76">
        <v>1.43451463703268E-8</v>
      </c>
      <c r="G1543" s="73">
        <v>6.09632009249394</v>
      </c>
      <c r="H1543" s="76">
        <v>3.6222432904010197E-8</v>
      </c>
      <c r="I1543" s="73">
        <v>17</v>
      </c>
      <c r="J1543" s="73">
        <v>44061023</v>
      </c>
      <c r="K1543" s="73" t="s">
        <v>766</v>
      </c>
      <c r="L1543" s="73">
        <v>1</v>
      </c>
      <c r="M1543" s="73" t="s">
        <v>188</v>
      </c>
      <c r="N1543" s="73">
        <v>12</v>
      </c>
      <c r="O1543" s="73" t="s">
        <v>187</v>
      </c>
    </row>
    <row r="1544" spans="1:15" x14ac:dyDescent="0.15">
      <c r="A1544" s="73" t="s">
        <v>827</v>
      </c>
      <c r="B1544" s="73" t="s">
        <v>759</v>
      </c>
      <c r="C1544" s="73" t="s">
        <v>767</v>
      </c>
      <c r="D1544" s="73" t="s">
        <v>761</v>
      </c>
      <c r="E1544" s="73" t="s">
        <v>147</v>
      </c>
      <c r="F1544" s="73">
        <v>4.1793660088032701E-3</v>
      </c>
      <c r="G1544" s="73">
        <v>-2.9162435066476302</v>
      </c>
      <c r="H1544" s="73">
        <v>9.5537088305657804E-3</v>
      </c>
      <c r="I1544" s="73">
        <v>17</v>
      </c>
      <c r="J1544" s="73">
        <v>44061023</v>
      </c>
      <c r="K1544" s="73" t="s">
        <v>762</v>
      </c>
      <c r="L1544" s="73">
        <v>1</v>
      </c>
      <c r="M1544" s="73" t="s">
        <v>188</v>
      </c>
      <c r="N1544" s="73">
        <v>12</v>
      </c>
      <c r="O1544" s="73" t="s">
        <v>187</v>
      </c>
    </row>
    <row r="1545" spans="1:15" x14ac:dyDescent="0.15">
      <c r="A1545" s="73" t="s">
        <v>827</v>
      </c>
      <c r="B1545" s="73" t="s">
        <v>759</v>
      </c>
      <c r="C1545" s="73" t="s">
        <v>782</v>
      </c>
      <c r="D1545" s="73" t="s">
        <v>765</v>
      </c>
      <c r="E1545" s="73" t="s">
        <v>147</v>
      </c>
      <c r="F1545" s="76">
        <v>8.4430389699737505E-13</v>
      </c>
      <c r="G1545" s="73">
        <v>7.99319246803719</v>
      </c>
      <c r="H1545" s="76">
        <v>2.2033051450057701E-12</v>
      </c>
      <c r="I1545" s="73">
        <v>17</v>
      </c>
      <c r="J1545" s="73">
        <v>44061023</v>
      </c>
      <c r="K1545" s="73" t="s">
        <v>766</v>
      </c>
      <c r="L1545" s="73">
        <v>1</v>
      </c>
      <c r="M1545" s="73" t="s">
        <v>188</v>
      </c>
      <c r="N1545" s="73">
        <v>12</v>
      </c>
      <c r="O1545" s="73" t="s">
        <v>187</v>
      </c>
    </row>
    <row r="1546" spans="1:15" x14ac:dyDescent="0.15">
      <c r="A1546" s="73" t="s">
        <v>827</v>
      </c>
      <c r="B1546" s="73" t="s">
        <v>794</v>
      </c>
      <c r="C1546" s="73" t="s">
        <v>799</v>
      </c>
      <c r="D1546" s="73" t="s">
        <v>808</v>
      </c>
      <c r="E1546" s="73" t="s">
        <v>30</v>
      </c>
      <c r="F1546" s="76">
        <v>5.1187500000000002E-19</v>
      </c>
      <c r="G1546" s="73">
        <v>-0.64096600000000004</v>
      </c>
      <c r="H1546" s="76">
        <v>1.7590500000000001E-15</v>
      </c>
      <c r="I1546" s="73">
        <v>17</v>
      </c>
      <c r="J1546" s="73">
        <v>44061023</v>
      </c>
      <c r="K1546" s="73" t="s">
        <v>809</v>
      </c>
      <c r="L1546" s="73">
        <v>1</v>
      </c>
      <c r="M1546" s="73" t="s">
        <v>188</v>
      </c>
      <c r="N1546" s="73">
        <v>12</v>
      </c>
      <c r="O1546" s="73" t="s">
        <v>187</v>
      </c>
    </row>
    <row r="1547" spans="1:15" x14ac:dyDescent="0.15">
      <c r="A1547" s="73" t="s">
        <v>827</v>
      </c>
      <c r="B1547" s="73" t="s">
        <v>794</v>
      </c>
      <c r="C1547" s="73" t="s">
        <v>795</v>
      </c>
      <c r="D1547" s="73" t="s">
        <v>787</v>
      </c>
      <c r="E1547" s="73" t="s">
        <v>30</v>
      </c>
      <c r="F1547" s="76">
        <v>7.9353600000000005E-7</v>
      </c>
      <c r="G1547" s="73">
        <v>-0.28580499999999998</v>
      </c>
      <c r="H1547" s="76">
        <v>7.4208200000000006E-5</v>
      </c>
      <c r="I1547" s="73">
        <v>17</v>
      </c>
      <c r="J1547" s="73">
        <v>44061023</v>
      </c>
      <c r="K1547" s="73" t="s">
        <v>187</v>
      </c>
      <c r="L1547" s="73">
        <v>1</v>
      </c>
      <c r="M1547" s="73" t="s">
        <v>188</v>
      </c>
      <c r="N1547" s="73">
        <v>12</v>
      </c>
      <c r="O1547" s="73" t="s">
        <v>187</v>
      </c>
    </row>
    <row r="1548" spans="1:15" x14ac:dyDescent="0.15">
      <c r="A1548" s="73" t="s">
        <v>827</v>
      </c>
      <c r="B1548" s="73" t="s">
        <v>794</v>
      </c>
      <c r="C1548" s="73" t="s">
        <v>800</v>
      </c>
      <c r="D1548" s="73" t="s">
        <v>761</v>
      </c>
      <c r="E1548" s="73" t="s">
        <v>30</v>
      </c>
      <c r="F1548" s="76">
        <v>1.5385E-35</v>
      </c>
      <c r="G1548" s="73">
        <v>1.2033400000000001</v>
      </c>
      <c r="H1548" s="76">
        <v>1.78933E-29</v>
      </c>
      <c r="I1548" s="73">
        <v>17</v>
      </c>
      <c r="J1548" s="73">
        <v>44061023</v>
      </c>
      <c r="K1548" s="73" t="s">
        <v>762</v>
      </c>
      <c r="L1548" s="73">
        <v>1</v>
      </c>
      <c r="M1548" s="73" t="s">
        <v>188</v>
      </c>
      <c r="N1548" s="73">
        <v>12</v>
      </c>
      <c r="O1548" s="73" t="s">
        <v>187</v>
      </c>
    </row>
    <row r="1549" spans="1:15" x14ac:dyDescent="0.15">
      <c r="A1549" s="73" t="s">
        <v>827</v>
      </c>
      <c r="B1549" s="73" t="s">
        <v>759</v>
      </c>
      <c r="C1549" s="73" t="s">
        <v>768</v>
      </c>
      <c r="D1549" s="73" t="s">
        <v>785</v>
      </c>
      <c r="E1549" s="73" t="s">
        <v>147</v>
      </c>
      <c r="F1549" s="76">
        <v>1.1361934966350099E-6</v>
      </c>
      <c r="G1549" s="73">
        <v>-5.12829179148624</v>
      </c>
      <c r="H1549" s="76">
        <v>8.3863728205965204E-6</v>
      </c>
      <c r="I1549" s="73">
        <v>17</v>
      </c>
      <c r="J1549" s="73">
        <v>44061023</v>
      </c>
      <c r="K1549" s="73" t="s">
        <v>203</v>
      </c>
      <c r="L1549" s="73">
        <v>1</v>
      </c>
      <c r="M1549" s="73" t="s">
        <v>188</v>
      </c>
      <c r="N1549" s="73">
        <v>12</v>
      </c>
      <c r="O1549" s="73" t="s">
        <v>187</v>
      </c>
    </row>
    <row r="1550" spans="1:15" x14ac:dyDescent="0.15">
      <c r="A1550" s="73" t="s">
        <v>827</v>
      </c>
      <c r="B1550" s="73" t="s">
        <v>763</v>
      </c>
      <c r="C1550" s="73" t="s">
        <v>777</v>
      </c>
      <c r="D1550" s="73" t="s">
        <v>785</v>
      </c>
      <c r="E1550" s="73" t="s">
        <v>30</v>
      </c>
      <c r="F1550" s="73" t="s">
        <v>147</v>
      </c>
      <c r="G1550" s="73">
        <v>1</v>
      </c>
      <c r="H1550" s="73">
        <v>8.9999999999999993E-3</v>
      </c>
      <c r="I1550" s="73">
        <v>17</v>
      </c>
      <c r="J1550" s="73">
        <v>44061023</v>
      </c>
      <c r="K1550" s="73" t="s">
        <v>203</v>
      </c>
      <c r="L1550" s="73">
        <v>1</v>
      </c>
      <c r="M1550" s="73" t="s">
        <v>188</v>
      </c>
      <c r="N1550" s="73">
        <v>12</v>
      </c>
      <c r="O1550" s="73" t="s">
        <v>187</v>
      </c>
    </row>
    <row r="1551" spans="1:15" x14ac:dyDescent="0.15">
      <c r="A1551" s="73" t="s">
        <v>827</v>
      </c>
      <c r="B1551" s="73" t="s">
        <v>759</v>
      </c>
      <c r="C1551" s="73" t="s">
        <v>760</v>
      </c>
      <c r="D1551" s="73" t="s">
        <v>788</v>
      </c>
      <c r="E1551" s="73" t="s">
        <v>147</v>
      </c>
      <c r="F1551" s="73">
        <v>2.4549227090629E-3</v>
      </c>
      <c r="G1551" s="73">
        <v>-3.09602248499248</v>
      </c>
      <c r="H1551" s="73">
        <v>4.6690850999490802E-3</v>
      </c>
      <c r="I1551" s="73">
        <v>17</v>
      </c>
      <c r="J1551" s="73">
        <v>44061023</v>
      </c>
      <c r="K1551" s="73" t="s">
        <v>789</v>
      </c>
      <c r="L1551" s="73">
        <v>1</v>
      </c>
      <c r="M1551" s="73" t="s">
        <v>188</v>
      </c>
      <c r="N1551" s="73">
        <v>12</v>
      </c>
      <c r="O1551" s="73" t="s">
        <v>187</v>
      </c>
    </row>
    <row r="1552" spans="1:15" x14ac:dyDescent="0.15">
      <c r="A1552" s="73" t="s">
        <v>827</v>
      </c>
      <c r="B1552" s="73" t="s">
        <v>763</v>
      </c>
      <c r="C1552" s="73" t="s">
        <v>777</v>
      </c>
      <c r="D1552" s="73" t="s">
        <v>783</v>
      </c>
      <c r="E1552" s="73" t="s">
        <v>30</v>
      </c>
      <c r="F1552" s="73" t="s">
        <v>147</v>
      </c>
      <c r="G1552" s="73">
        <v>1</v>
      </c>
      <c r="H1552" s="73">
        <v>8.9999999999999993E-3</v>
      </c>
      <c r="I1552" s="73">
        <v>17</v>
      </c>
      <c r="J1552" s="73">
        <v>44061023</v>
      </c>
      <c r="K1552" s="73" t="s">
        <v>249</v>
      </c>
      <c r="L1552" s="73">
        <v>1</v>
      </c>
      <c r="M1552" s="73" t="s">
        <v>188</v>
      </c>
      <c r="N1552" s="73">
        <v>12</v>
      </c>
      <c r="O1552" s="73" t="s">
        <v>187</v>
      </c>
    </row>
    <row r="1553" spans="1:15" x14ac:dyDescent="0.15">
      <c r="A1553" s="73" t="s">
        <v>827</v>
      </c>
      <c r="B1553" s="73" t="s">
        <v>794</v>
      </c>
      <c r="C1553" s="73" t="s">
        <v>801</v>
      </c>
      <c r="D1553" s="73" t="s">
        <v>761</v>
      </c>
      <c r="E1553" s="73" t="s">
        <v>30</v>
      </c>
      <c r="F1553" s="76">
        <v>9.3483799999999992E-34</v>
      </c>
      <c r="G1553" s="73">
        <v>1.19171</v>
      </c>
      <c r="H1553" s="76">
        <v>1.29741E-27</v>
      </c>
      <c r="I1553" s="73">
        <v>17</v>
      </c>
      <c r="J1553" s="73">
        <v>44061023</v>
      </c>
      <c r="K1553" s="73" t="s">
        <v>762</v>
      </c>
      <c r="L1553" s="73">
        <v>1</v>
      </c>
      <c r="M1553" s="73" t="s">
        <v>188</v>
      </c>
      <c r="N1553" s="73">
        <v>12</v>
      </c>
      <c r="O1553" s="73" t="s">
        <v>187</v>
      </c>
    </row>
    <row r="1554" spans="1:15" x14ac:dyDescent="0.15">
      <c r="A1554" s="73" t="s">
        <v>827</v>
      </c>
      <c r="B1554" s="73" t="s">
        <v>759</v>
      </c>
      <c r="C1554" s="73" t="s">
        <v>776</v>
      </c>
      <c r="D1554" s="73" t="s">
        <v>765</v>
      </c>
      <c r="E1554" s="73" t="s">
        <v>147</v>
      </c>
      <c r="F1554" s="76">
        <v>1.8874129442745499E-11</v>
      </c>
      <c r="G1554" s="73">
        <v>7.5795445962371701</v>
      </c>
      <c r="H1554" s="76">
        <v>5.1829150414293802E-11</v>
      </c>
      <c r="I1554" s="73">
        <v>17</v>
      </c>
      <c r="J1554" s="73">
        <v>44061023</v>
      </c>
      <c r="K1554" s="73" t="s">
        <v>766</v>
      </c>
      <c r="L1554" s="73">
        <v>1</v>
      </c>
      <c r="M1554" s="73" t="s">
        <v>188</v>
      </c>
      <c r="N1554" s="73">
        <v>12</v>
      </c>
      <c r="O1554" s="73" t="s">
        <v>187</v>
      </c>
    </row>
    <row r="1555" spans="1:15" x14ac:dyDescent="0.15">
      <c r="A1555" s="73" t="s">
        <v>827</v>
      </c>
      <c r="B1555" s="73" t="s">
        <v>763</v>
      </c>
      <c r="C1555" s="73" t="s">
        <v>786</v>
      </c>
      <c r="D1555" s="73" t="s">
        <v>792</v>
      </c>
      <c r="E1555" s="73" t="s">
        <v>30</v>
      </c>
      <c r="F1555" s="73" t="s">
        <v>147</v>
      </c>
      <c r="G1555" s="73">
        <v>1</v>
      </c>
      <c r="H1555" s="73">
        <v>8.9999999999999993E-3</v>
      </c>
      <c r="I1555" s="73">
        <v>17</v>
      </c>
      <c r="J1555" s="73">
        <v>44061023</v>
      </c>
      <c r="K1555" s="73" t="s">
        <v>161</v>
      </c>
      <c r="L1555" s="73">
        <v>1</v>
      </c>
      <c r="M1555" s="73" t="s">
        <v>188</v>
      </c>
      <c r="N1555" s="73">
        <v>12</v>
      </c>
      <c r="O1555" s="73" t="s">
        <v>187</v>
      </c>
    </row>
    <row r="1556" spans="1:15" x14ac:dyDescent="0.15">
      <c r="A1556" s="73" t="s">
        <v>827</v>
      </c>
      <c r="B1556" s="73" t="s">
        <v>763</v>
      </c>
      <c r="C1556" s="73" t="s">
        <v>786</v>
      </c>
      <c r="D1556" s="73" t="s">
        <v>780</v>
      </c>
      <c r="E1556" s="73" t="s">
        <v>30</v>
      </c>
      <c r="F1556" s="73" t="s">
        <v>147</v>
      </c>
      <c r="G1556" s="73">
        <v>1</v>
      </c>
      <c r="H1556" s="73">
        <v>8.9999999999999993E-3</v>
      </c>
      <c r="I1556" s="73">
        <v>17</v>
      </c>
      <c r="J1556" s="73">
        <v>44061023</v>
      </c>
      <c r="K1556" s="73" t="s">
        <v>165</v>
      </c>
      <c r="L1556" s="73">
        <v>1</v>
      </c>
      <c r="M1556" s="73" t="s">
        <v>188</v>
      </c>
      <c r="N1556" s="73">
        <v>12</v>
      </c>
      <c r="O1556" s="73" t="s">
        <v>187</v>
      </c>
    </row>
    <row r="1557" spans="1:15" x14ac:dyDescent="0.15">
      <c r="A1557" s="73" t="s">
        <v>827</v>
      </c>
      <c r="B1557" s="73" t="s">
        <v>794</v>
      </c>
      <c r="C1557" s="73" t="s">
        <v>799</v>
      </c>
      <c r="D1557" s="73" t="s">
        <v>761</v>
      </c>
      <c r="E1557" s="73" t="s">
        <v>30</v>
      </c>
      <c r="F1557" s="76">
        <v>2.0819800000000001E-42</v>
      </c>
      <c r="G1557" s="73">
        <v>1.30629</v>
      </c>
      <c r="H1557" s="76">
        <v>1.0493999999999999E-34</v>
      </c>
      <c r="I1557" s="73">
        <v>17</v>
      </c>
      <c r="J1557" s="73">
        <v>44061023</v>
      </c>
      <c r="K1557" s="73" t="s">
        <v>762</v>
      </c>
      <c r="L1557" s="73">
        <v>1</v>
      </c>
      <c r="M1557" s="73" t="s">
        <v>188</v>
      </c>
      <c r="N1557" s="73">
        <v>12</v>
      </c>
      <c r="O1557" s="73" t="s">
        <v>187</v>
      </c>
    </row>
    <row r="1558" spans="1:15" x14ac:dyDescent="0.15">
      <c r="A1558" s="73" t="s">
        <v>827</v>
      </c>
      <c r="B1558" s="73" t="s">
        <v>763</v>
      </c>
      <c r="C1558" s="73" t="s">
        <v>786</v>
      </c>
      <c r="D1558" s="73" t="s">
        <v>785</v>
      </c>
      <c r="E1558" s="73" t="s">
        <v>30</v>
      </c>
      <c r="F1558" s="73" t="s">
        <v>147</v>
      </c>
      <c r="G1558" s="73">
        <v>1</v>
      </c>
      <c r="H1558" s="73">
        <v>8.9999999999999993E-3</v>
      </c>
      <c r="I1558" s="73">
        <v>17</v>
      </c>
      <c r="J1558" s="73">
        <v>44061023</v>
      </c>
      <c r="K1558" s="73" t="s">
        <v>203</v>
      </c>
      <c r="L1558" s="73">
        <v>1</v>
      </c>
      <c r="M1558" s="73" t="s">
        <v>188</v>
      </c>
      <c r="N1558" s="73">
        <v>12</v>
      </c>
      <c r="O1558" s="73" t="s">
        <v>187</v>
      </c>
    </row>
    <row r="1559" spans="1:15" x14ac:dyDescent="0.15">
      <c r="A1559" s="73" t="s">
        <v>827</v>
      </c>
      <c r="B1559" s="73" t="s">
        <v>759</v>
      </c>
      <c r="C1559" s="73" t="s">
        <v>769</v>
      </c>
      <c r="D1559" s="73" t="s">
        <v>788</v>
      </c>
      <c r="E1559" s="73" t="s">
        <v>147</v>
      </c>
      <c r="F1559" s="73">
        <v>1.57421945514057E-2</v>
      </c>
      <c r="G1559" s="73">
        <v>-2.4477318928385099</v>
      </c>
      <c r="H1559" s="73">
        <v>2.9785128681156899E-2</v>
      </c>
      <c r="I1559" s="73">
        <v>17</v>
      </c>
      <c r="J1559" s="73">
        <v>44061023</v>
      </c>
      <c r="K1559" s="73" t="s">
        <v>789</v>
      </c>
      <c r="L1559" s="73">
        <v>1</v>
      </c>
      <c r="M1559" s="73" t="s">
        <v>188</v>
      </c>
      <c r="N1559" s="73">
        <v>12</v>
      </c>
      <c r="O1559" s="73" t="s">
        <v>187</v>
      </c>
    </row>
    <row r="1560" spans="1:15" x14ac:dyDescent="0.15">
      <c r="A1560" s="73" t="s">
        <v>827</v>
      </c>
      <c r="B1560" s="73" t="s">
        <v>794</v>
      </c>
      <c r="C1560" s="73" t="s">
        <v>806</v>
      </c>
      <c r="D1560" s="73" t="s">
        <v>761</v>
      </c>
      <c r="E1560" s="73" t="s">
        <v>30</v>
      </c>
      <c r="F1560" s="76">
        <v>7.4746200000000003E-41</v>
      </c>
      <c r="G1560" s="73">
        <v>1.2219899999999999</v>
      </c>
      <c r="H1560" s="76">
        <v>7.0678199999999995E-35</v>
      </c>
      <c r="I1560" s="73">
        <v>17</v>
      </c>
      <c r="J1560" s="73">
        <v>44061023</v>
      </c>
      <c r="K1560" s="73" t="s">
        <v>762</v>
      </c>
      <c r="L1560" s="73">
        <v>1</v>
      </c>
      <c r="M1560" s="73" t="s">
        <v>188</v>
      </c>
      <c r="N1560" s="73">
        <v>12</v>
      </c>
      <c r="O1560" s="73" t="s">
        <v>187</v>
      </c>
    </row>
    <row r="1561" spans="1:15" x14ac:dyDescent="0.15">
      <c r="A1561" s="73" t="s">
        <v>827</v>
      </c>
      <c r="B1561" s="73" t="s">
        <v>794</v>
      </c>
      <c r="C1561" s="73" t="s">
        <v>795</v>
      </c>
      <c r="D1561" s="73" t="s">
        <v>791</v>
      </c>
      <c r="E1561" s="73" t="s">
        <v>30</v>
      </c>
      <c r="F1561" s="76">
        <v>5.4745099999999998E-24</v>
      </c>
      <c r="G1561" s="73">
        <v>0.76089200000000001</v>
      </c>
      <c r="H1561" s="76">
        <v>5.4418099999999999E-19</v>
      </c>
      <c r="I1561" s="73">
        <v>17</v>
      </c>
      <c r="J1561" s="73">
        <v>44061023</v>
      </c>
      <c r="K1561" s="73" t="s">
        <v>172</v>
      </c>
      <c r="L1561" s="73">
        <v>1</v>
      </c>
      <c r="M1561" s="73" t="s">
        <v>188</v>
      </c>
      <c r="N1561" s="73">
        <v>12</v>
      </c>
      <c r="O1561" s="73" t="s">
        <v>187</v>
      </c>
    </row>
    <row r="1562" spans="1:15" x14ac:dyDescent="0.15">
      <c r="A1562" s="73" t="s">
        <v>827</v>
      </c>
      <c r="B1562" s="73" t="s">
        <v>763</v>
      </c>
      <c r="C1562" s="73" t="s">
        <v>777</v>
      </c>
      <c r="D1562" s="73" t="s">
        <v>771</v>
      </c>
      <c r="E1562" s="73" t="s">
        <v>30</v>
      </c>
      <c r="F1562" s="73" t="s">
        <v>147</v>
      </c>
      <c r="G1562" s="73">
        <v>1</v>
      </c>
      <c r="H1562" s="73">
        <v>8.9999999999999993E-3</v>
      </c>
      <c r="I1562" s="73">
        <v>17</v>
      </c>
      <c r="J1562" s="73">
        <v>44061023</v>
      </c>
      <c r="K1562" s="73" t="s">
        <v>772</v>
      </c>
      <c r="L1562" s="73">
        <v>1</v>
      </c>
      <c r="M1562" s="73" t="s">
        <v>188</v>
      </c>
      <c r="N1562" s="73">
        <v>12</v>
      </c>
      <c r="O1562" s="73" t="s">
        <v>187</v>
      </c>
    </row>
    <row r="1563" spans="1:15" x14ac:dyDescent="0.15">
      <c r="A1563" s="73" t="s">
        <v>827</v>
      </c>
      <c r="B1563" s="73" t="s">
        <v>763</v>
      </c>
      <c r="C1563" s="73" t="s">
        <v>777</v>
      </c>
      <c r="D1563" s="73" t="s">
        <v>783</v>
      </c>
      <c r="E1563" s="73" t="s">
        <v>30</v>
      </c>
      <c r="F1563" s="73" t="s">
        <v>147</v>
      </c>
      <c r="G1563" s="73">
        <v>1</v>
      </c>
      <c r="H1563" s="73">
        <v>8.9999999999999993E-3</v>
      </c>
      <c r="I1563" s="73">
        <v>17</v>
      </c>
      <c r="J1563" s="73">
        <v>44061023</v>
      </c>
      <c r="K1563" s="73" t="s">
        <v>249</v>
      </c>
      <c r="L1563" s="73">
        <v>1</v>
      </c>
      <c r="M1563" s="73" t="s">
        <v>188</v>
      </c>
      <c r="N1563" s="73">
        <v>12</v>
      </c>
      <c r="O1563" s="73" t="s">
        <v>187</v>
      </c>
    </row>
    <row r="1564" spans="1:15" x14ac:dyDescent="0.15">
      <c r="A1564" s="73" t="s">
        <v>827</v>
      </c>
      <c r="B1564" s="73" t="s">
        <v>759</v>
      </c>
      <c r="C1564" s="73" t="s">
        <v>774</v>
      </c>
      <c r="D1564" s="73" t="s">
        <v>761</v>
      </c>
      <c r="E1564" s="73" t="s">
        <v>147</v>
      </c>
      <c r="F1564" s="73">
        <v>1.59256555143612E-2</v>
      </c>
      <c r="G1564" s="73">
        <v>-2.4438824108099402</v>
      </c>
      <c r="H1564" s="73">
        <v>3.3425931283971699E-2</v>
      </c>
      <c r="I1564" s="73">
        <v>17</v>
      </c>
      <c r="J1564" s="73">
        <v>44061023</v>
      </c>
      <c r="K1564" s="73" t="s">
        <v>762</v>
      </c>
      <c r="L1564" s="73">
        <v>1</v>
      </c>
      <c r="M1564" s="73" t="s">
        <v>188</v>
      </c>
      <c r="N1564" s="73">
        <v>12</v>
      </c>
      <c r="O1564" s="73" t="s">
        <v>187</v>
      </c>
    </row>
    <row r="1565" spans="1:15" x14ac:dyDescent="0.15">
      <c r="A1565" s="73" t="s">
        <v>827</v>
      </c>
      <c r="B1565" s="73" t="s">
        <v>763</v>
      </c>
      <c r="C1565" s="73" t="s">
        <v>764</v>
      </c>
      <c r="D1565" s="73" t="s">
        <v>765</v>
      </c>
      <c r="E1565" s="73" t="s">
        <v>30</v>
      </c>
      <c r="F1565" s="73" t="s">
        <v>147</v>
      </c>
      <c r="G1565" s="73">
        <v>1</v>
      </c>
      <c r="H1565" s="73">
        <v>8.9999999999999993E-3</v>
      </c>
      <c r="I1565" s="73">
        <v>17</v>
      </c>
      <c r="J1565" s="73">
        <v>44061023</v>
      </c>
      <c r="K1565" s="73" t="s">
        <v>766</v>
      </c>
      <c r="L1565" s="73">
        <v>1</v>
      </c>
      <c r="M1565" s="73" t="s">
        <v>188</v>
      </c>
      <c r="N1565" s="73">
        <v>12</v>
      </c>
      <c r="O1565" s="73" t="s">
        <v>187</v>
      </c>
    </row>
    <row r="1566" spans="1:15" x14ac:dyDescent="0.15">
      <c r="A1566" s="73" t="s">
        <v>827</v>
      </c>
      <c r="B1566" s="73" t="s">
        <v>794</v>
      </c>
      <c r="C1566" s="73" t="s">
        <v>801</v>
      </c>
      <c r="D1566" s="73" t="s">
        <v>780</v>
      </c>
      <c r="E1566" s="73" t="s">
        <v>30</v>
      </c>
      <c r="F1566" s="76">
        <v>7.4457500000000003E-5</v>
      </c>
      <c r="G1566" s="73">
        <v>-0.22973099999999999</v>
      </c>
      <c r="H1566" s="73">
        <v>1.37363E-2</v>
      </c>
      <c r="I1566" s="73">
        <v>17</v>
      </c>
      <c r="J1566" s="73">
        <v>44061023</v>
      </c>
      <c r="K1566" s="73" t="s">
        <v>165</v>
      </c>
      <c r="L1566" s="73">
        <v>1</v>
      </c>
      <c r="M1566" s="73" t="s">
        <v>188</v>
      </c>
      <c r="N1566" s="73">
        <v>12</v>
      </c>
      <c r="O1566" s="73" t="s">
        <v>187</v>
      </c>
    </row>
    <row r="1567" spans="1:15" x14ac:dyDescent="0.15">
      <c r="A1567" s="73" t="s">
        <v>827</v>
      </c>
      <c r="B1567" s="73" t="s">
        <v>759</v>
      </c>
      <c r="C1567" s="73" t="s">
        <v>773</v>
      </c>
      <c r="D1567" s="73" t="s">
        <v>788</v>
      </c>
      <c r="E1567" s="73" t="s">
        <v>147</v>
      </c>
      <c r="F1567" s="76">
        <v>2.4874105607182199E-5</v>
      </c>
      <c r="G1567" s="73">
        <v>-4.3756576443714401</v>
      </c>
      <c r="H1567" s="76">
        <v>5.1223479948505601E-5</v>
      </c>
      <c r="I1567" s="73">
        <v>17</v>
      </c>
      <c r="J1567" s="73">
        <v>44061023</v>
      </c>
      <c r="K1567" s="73" t="s">
        <v>789</v>
      </c>
      <c r="L1567" s="73">
        <v>1</v>
      </c>
      <c r="M1567" s="73" t="s">
        <v>188</v>
      </c>
      <c r="N1567" s="73">
        <v>12</v>
      </c>
      <c r="O1567" s="73" t="s">
        <v>187</v>
      </c>
    </row>
    <row r="1568" spans="1:15" x14ac:dyDescent="0.15">
      <c r="A1568" s="73" t="s">
        <v>827</v>
      </c>
      <c r="B1568" s="73" t="s">
        <v>794</v>
      </c>
      <c r="C1568" s="73" t="s">
        <v>805</v>
      </c>
      <c r="D1568" s="73" t="s">
        <v>771</v>
      </c>
      <c r="E1568" s="73" t="s">
        <v>30</v>
      </c>
      <c r="F1568" s="76">
        <v>8.9430699999999991E-28</v>
      </c>
      <c r="G1568" s="73">
        <v>1.0605800000000001</v>
      </c>
      <c r="H1568" s="76">
        <v>8.50282E-24</v>
      </c>
      <c r="I1568" s="73">
        <v>17</v>
      </c>
      <c r="J1568" s="73">
        <v>44061023</v>
      </c>
      <c r="K1568" s="73" t="s">
        <v>772</v>
      </c>
      <c r="L1568" s="73">
        <v>1</v>
      </c>
      <c r="M1568" s="73" t="s">
        <v>188</v>
      </c>
      <c r="N1568" s="73">
        <v>12</v>
      </c>
      <c r="O1568" s="73" t="s">
        <v>187</v>
      </c>
    </row>
    <row r="1569" spans="1:15" x14ac:dyDescent="0.15">
      <c r="A1569" s="73" t="s">
        <v>827</v>
      </c>
      <c r="B1569" s="73" t="s">
        <v>794</v>
      </c>
      <c r="C1569" s="73" t="s">
        <v>805</v>
      </c>
      <c r="D1569" s="73" t="s">
        <v>778</v>
      </c>
      <c r="E1569" s="73" t="s">
        <v>30</v>
      </c>
      <c r="F1569" s="76">
        <v>1.0901800000000001E-13</v>
      </c>
      <c r="G1569" s="73">
        <v>0.78207400000000005</v>
      </c>
      <c r="H1569" s="76">
        <v>4.8668999999999999E-42</v>
      </c>
      <c r="I1569" s="73">
        <v>17</v>
      </c>
      <c r="J1569" s="73">
        <v>44061023</v>
      </c>
      <c r="K1569" s="73" t="s">
        <v>779</v>
      </c>
      <c r="L1569" s="73">
        <v>1</v>
      </c>
      <c r="M1569" s="73" t="s">
        <v>188</v>
      </c>
      <c r="N1569" s="73">
        <v>12</v>
      </c>
      <c r="O1569" s="73" t="s">
        <v>187</v>
      </c>
    </row>
    <row r="1570" spans="1:15" x14ac:dyDescent="0.15">
      <c r="A1570" s="73" t="s">
        <v>827</v>
      </c>
      <c r="B1570" s="73" t="s">
        <v>763</v>
      </c>
      <c r="C1570" s="73" t="s">
        <v>786</v>
      </c>
      <c r="D1570" s="73" t="s">
        <v>778</v>
      </c>
      <c r="E1570" s="73" t="s">
        <v>30</v>
      </c>
      <c r="F1570" s="73" t="s">
        <v>147</v>
      </c>
      <c r="G1570" s="73">
        <v>1</v>
      </c>
      <c r="H1570" s="73">
        <v>8.9999999999999993E-3</v>
      </c>
      <c r="I1570" s="73">
        <v>17</v>
      </c>
      <c r="J1570" s="73">
        <v>44061023</v>
      </c>
      <c r="K1570" s="73" t="s">
        <v>779</v>
      </c>
      <c r="L1570" s="73">
        <v>1</v>
      </c>
      <c r="M1570" s="73" t="s">
        <v>188</v>
      </c>
      <c r="N1570" s="73">
        <v>12</v>
      </c>
      <c r="O1570" s="73" t="s">
        <v>187</v>
      </c>
    </row>
    <row r="1571" spans="1:15" x14ac:dyDescent="0.15">
      <c r="A1571" s="73" t="s">
        <v>827</v>
      </c>
      <c r="B1571" s="73" t="s">
        <v>763</v>
      </c>
      <c r="C1571" s="73" t="s">
        <v>786</v>
      </c>
      <c r="D1571" s="73" t="s">
        <v>787</v>
      </c>
      <c r="E1571" s="73" t="s">
        <v>29</v>
      </c>
      <c r="F1571" s="73" t="s">
        <v>147</v>
      </c>
      <c r="G1571" s="73">
        <v>1</v>
      </c>
      <c r="H1571" s="73">
        <v>8.9999999999999993E-3</v>
      </c>
      <c r="I1571" s="73">
        <v>17</v>
      </c>
      <c r="J1571" s="73">
        <v>44061023</v>
      </c>
      <c r="K1571" s="73" t="s">
        <v>187</v>
      </c>
      <c r="L1571" s="73">
        <v>1</v>
      </c>
      <c r="M1571" s="73" t="s">
        <v>188</v>
      </c>
      <c r="N1571" s="73">
        <v>12</v>
      </c>
      <c r="O1571" s="73" t="s">
        <v>187</v>
      </c>
    </row>
    <row r="1572" spans="1:15" x14ac:dyDescent="0.15">
      <c r="A1572" s="73" t="s">
        <v>827</v>
      </c>
      <c r="B1572" s="73" t="s">
        <v>759</v>
      </c>
      <c r="C1572" s="73" t="s">
        <v>769</v>
      </c>
      <c r="D1572" s="73" t="s">
        <v>761</v>
      </c>
      <c r="E1572" s="73" t="s">
        <v>147</v>
      </c>
      <c r="F1572" s="76">
        <v>4.6514790949888302E-13</v>
      </c>
      <c r="G1572" s="73">
        <v>8.0675101405493503</v>
      </c>
      <c r="H1572" s="76">
        <v>1.2519737590318499E-12</v>
      </c>
      <c r="I1572" s="73">
        <v>17</v>
      </c>
      <c r="J1572" s="73">
        <v>44061023</v>
      </c>
      <c r="K1572" s="73" t="s">
        <v>762</v>
      </c>
      <c r="L1572" s="73">
        <v>1</v>
      </c>
      <c r="M1572" s="73" t="s">
        <v>188</v>
      </c>
      <c r="N1572" s="73">
        <v>12</v>
      </c>
      <c r="O1572" s="73" t="s">
        <v>187</v>
      </c>
    </row>
    <row r="1573" spans="1:15" x14ac:dyDescent="0.15">
      <c r="A1573" s="73" t="s">
        <v>827</v>
      </c>
      <c r="B1573" s="73" t="s">
        <v>794</v>
      </c>
      <c r="C1573" s="73" t="s">
        <v>810</v>
      </c>
      <c r="D1573" s="73" t="s">
        <v>778</v>
      </c>
      <c r="E1573" s="73" t="s">
        <v>30</v>
      </c>
      <c r="F1573" s="76">
        <v>6.3257999999999996E-7</v>
      </c>
      <c r="G1573" s="73">
        <v>0.67956700000000003</v>
      </c>
      <c r="H1573" s="76">
        <v>2.4924000000000001E-20</v>
      </c>
      <c r="I1573" s="73">
        <v>17</v>
      </c>
      <c r="J1573" s="73">
        <v>44061023</v>
      </c>
      <c r="K1573" s="73" t="s">
        <v>779</v>
      </c>
      <c r="L1573" s="73">
        <v>1</v>
      </c>
      <c r="M1573" s="73" t="s">
        <v>188</v>
      </c>
      <c r="N1573" s="73">
        <v>12</v>
      </c>
      <c r="O1573" s="73" t="s">
        <v>187</v>
      </c>
    </row>
    <row r="1574" spans="1:15" x14ac:dyDescent="0.15">
      <c r="A1574" s="73" t="s">
        <v>827</v>
      </c>
      <c r="B1574" s="73" t="s">
        <v>759</v>
      </c>
      <c r="C1574" s="73" t="s">
        <v>768</v>
      </c>
      <c r="D1574" s="73" t="s">
        <v>761</v>
      </c>
      <c r="E1574" s="73" t="s">
        <v>147</v>
      </c>
      <c r="F1574" s="76">
        <v>1.18300306632928E-12</v>
      </c>
      <c r="G1574" s="73">
        <v>7.94478552443627</v>
      </c>
      <c r="H1574" s="76">
        <v>3.3572794512955899E-12</v>
      </c>
      <c r="I1574" s="73">
        <v>17</v>
      </c>
      <c r="J1574" s="73">
        <v>44061023</v>
      </c>
      <c r="K1574" s="73" t="s">
        <v>762</v>
      </c>
      <c r="L1574" s="73">
        <v>1</v>
      </c>
      <c r="M1574" s="73" t="s">
        <v>188</v>
      </c>
      <c r="N1574" s="73">
        <v>12</v>
      </c>
      <c r="O1574" s="73" t="s">
        <v>187</v>
      </c>
    </row>
    <row r="1575" spans="1:15" x14ac:dyDescent="0.15">
      <c r="A1575" s="73" t="s">
        <v>827</v>
      </c>
      <c r="B1575" s="73" t="s">
        <v>759</v>
      </c>
      <c r="C1575" s="73" t="s">
        <v>784</v>
      </c>
      <c r="D1575" s="73" t="s">
        <v>761</v>
      </c>
      <c r="E1575" s="73" t="s">
        <v>147</v>
      </c>
      <c r="F1575" s="73">
        <v>1.59256555143612E-2</v>
      </c>
      <c r="G1575" s="73">
        <v>-2.4438824108099402</v>
      </c>
      <c r="H1575" s="73">
        <v>3.3425931283971699E-2</v>
      </c>
      <c r="I1575" s="73">
        <v>17</v>
      </c>
      <c r="J1575" s="73">
        <v>44061023</v>
      </c>
      <c r="K1575" s="73" t="s">
        <v>762</v>
      </c>
      <c r="L1575" s="73">
        <v>1</v>
      </c>
      <c r="M1575" s="73" t="s">
        <v>188</v>
      </c>
      <c r="N1575" s="73">
        <v>12</v>
      </c>
      <c r="O1575" s="73" t="s">
        <v>187</v>
      </c>
    </row>
    <row r="1576" spans="1:15" x14ac:dyDescent="0.15">
      <c r="A1576" s="73" t="s">
        <v>827</v>
      </c>
      <c r="B1576" s="73" t="s">
        <v>759</v>
      </c>
      <c r="C1576" s="73" t="s">
        <v>773</v>
      </c>
      <c r="D1576" s="73" t="s">
        <v>765</v>
      </c>
      <c r="E1576" s="73" t="s">
        <v>147</v>
      </c>
      <c r="F1576" s="76">
        <v>6.3736017024163904E-25</v>
      </c>
      <c r="G1576" s="73">
        <v>12.9052775429383</v>
      </c>
      <c r="H1576" s="76">
        <v>1.68413664289679E-24</v>
      </c>
      <c r="I1576" s="73">
        <v>17</v>
      </c>
      <c r="J1576" s="73">
        <v>44061023</v>
      </c>
      <c r="K1576" s="73" t="s">
        <v>766</v>
      </c>
      <c r="L1576" s="73">
        <v>1</v>
      </c>
      <c r="M1576" s="73" t="s">
        <v>188</v>
      </c>
      <c r="N1576" s="73">
        <v>12</v>
      </c>
      <c r="O1576" s="73" t="s">
        <v>187</v>
      </c>
    </row>
    <row r="1577" spans="1:15" x14ac:dyDescent="0.15">
      <c r="A1577" s="73" t="s">
        <v>827</v>
      </c>
      <c r="B1577" s="73" t="s">
        <v>794</v>
      </c>
      <c r="C1577" s="73" t="s">
        <v>801</v>
      </c>
      <c r="D1577" s="73" t="s">
        <v>778</v>
      </c>
      <c r="E1577" s="73" t="s">
        <v>30</v>
      </c>
      <c r="F1577" s="76">
        <v>3.17055E-9</v>
      </c>
      <c r="G1577" s="73">
        <v>0.71588300000000005</v>
      </c>
      <c r="H1577" s="76">
        <v>5.4265500000000005E-23</v>
      </c>
      <c r="I1577" s="73">
        <v>17</v>
      </c>
      <c r="J1577" s="73">
        <v>44061023</v>
      </c>
      <c r="K1577" s="73" t="s">
        <v>779</v>
      </c>
      <c r="L1577" s="73">
        <v>1</v>
      </c>
      <c r="M1577" s="73" t="s">
        <v>188</v>
      </c>
      <c r="N1577" s="73">
        <v>12</v>
      </c>
      <c r="O1577" s="73" t="s">
        <v>187</v>
      </c>
    </row>
    <row r="1578" spans="1:15" x14ac:dyDescent="0.15">
      <c r="A1578" s="73" t="s">
        <v>827</v>
      </c>
      <c r="B1578" s="73" t="s">
        <v>794</v>
      </c>
      <c r="C1578" s="73" t="s">
        <v>802</v>
      </c>
      <c r="D1578" s="73" t="s">
        <v>780</v>
      </c>
      <c r="E1578" s="73" t="s">
        <v>30</v>
      </c>
      <c r="F1578" s="76">
        <v>9.4788400000000002E-5</v>
      </c>
      <c r="G1578" s="73">
        <v>-0.256662</v>
      </c>
      <c r="H1578" s="73">
        <v>1.1754700000000001E-3</v>
      </c>
      <c r="I1578" s="73">
        <v>17</v>
      </c>
      <c r="J1578" s="73">
        <v>44061023</v>
      </c>
      <c r="K1578" s="73" t="s">
        <v>165</v>
      </c>
      <c r="L1578" s="73">
        <v>1</v>
      </c>
      <c r="M1578" s="73" t="s">
        <v>188</v>
      </c>
      <c r="N1578" s="73">
        <v>12</v>
      </c>
      <c r="O1578" s="73" t="s">
        <v>187</v>
      </c>
    </row>
    <row r="1579" spans="1:15" x14ac:dyDescent="0.15">
      <c r="A1579" s="73" t="s">
        <v>827</v>
      </c>
      <c r="B1579" s="73" t="s">
        <v>794</v>
      </c>
      <c r="C1579" s="73" t="s">
        <v>807</v>
      </c>
      <c r="D1579" s="73" t="s">
        <v>778</v>
      </c>
      <c r="E1579" s="73" t="s">
        <v>30</v>
      </c>
      <c r="F1579" s="76">
        <v>7.1935400000000004E-10</v>
      </c>
      <c r="G1579" s="73">
        <v>0.90800499999999995</v>
      </c>
      <c r="H1579" s="76">
        <v>1.09702E-10</v>
      </c>
      <c r="I1579" s="73">
        <v>17</v>
      </c>
      <c r="J1579" s="73">
        <v>44061023</v>
      </c>
      <c r="K1579" s="73" t="s">
        <v>779</v>
      </c>
      <c r="L1579" s="73">
        <v>1</v>
      </c>
      <c r="M1579" s="73" t="s">
        <v>188</v>
      </c>
      <c r="N1579" s="73">
        <v>12</v>
      </c>
      <c r="O1579" s="73" t="s">
        <v>187</v>
      </c>
    </row>
    <row r="1580" spans="1:15" x14ac:dyDescent="0.15">
      <c r="A1580" s="73" t="s">
        <v>827</v>
      </c>
      <c r="B1580" s="73" t="s">
        <v>794</v>
      </c>
      <c r="C1580" s="73" t="s">
        <v>795</v>
      </c>
      <c r="D1580" s="73" t="s">
        <v>808</v>
      </c>
      <c r="E1580" s="73" t="s">
        <v>30</v>
      </c>
      <c r="F1580" s="76">
        <v>1.5549199999999999E-22</v>
      </c>
      <c r="G1580" s="73">
        <v>-0.70359499999999997</v>
      </c>
      <c r="H1580" s="76">
        <v>7.8925700000000001E-19</v>
      </c>
      <c r="I1580" s="73">
        <v>17</v>
      </c>
      <c r="J1580" s="73">
        <v>44061023</v>
      </c>
      <c r="K1580" s="73" t="s">
        <v>809</v>
      </c>
      <c r="L1580" s="73">
        <v>1</v>
      </c>
      <c r="M1580" s="73" t="s">
        <v>188</v>
      </c>
      <c r="N1580" s="73">
        <v>12</v>
      </c>
      <c r="O1580" s="73" t="s">
        <v>187</v>
      </c>
    </row>
    <row r="1581" spans="1:15" x14ac:dyDescent="0.15">
      <c r="A1581" s="73" t="s">
        <v>827</v>
      </c>
      <c r="B1581" s="73" t="s">
        <v>759</v>
      </c>
      <c r="C1581" s="73" t="s">
        <v>773</v>
      </c>
      <c r="D1581" s="73" t="s">
        <v>797</v>
      </c>
      <c r="E1581" s="73" t="s">
        <v>147</v>
      </c>
      <c r="F1581" s="73">
        <v>1.12517750863798E-3</v>
      </c>
      <c r="G1581" s="73">
        <v>3.3326010423033199</v>
      </c>
      <c r="H1581" s="73">
        <v>9.8553071518898798E-3</v>
      </c>
      <c r="I1581" s="73">
        <v>17</v>
      </c>
      <c r="J1581" s="73">
        <v>44061023</v>
      </c>
      <c r="K1581" s="73" t="s">
        <v>798</v>
      </c>
      <c r="L1581" s="73">
        <v>1</v>
      </c>
      <c r="M1581" s="73" t="s">
        <v>188</v>
      </c>
      <c r="N1581" s="73">
        <v>12</v>
      </c>
      <c r="O1581" s="73" t="s">
        <v>187</v>
      </c>
    </row>
    <row r="1582" spans="1:15" x14ac:dyDescent="0.15">
      <c r="A1582" s="73" t="s">
        <v>827</v>
      </c>
      <c r="B1582" s="73" t="s">
        <v>763</v>
      </c>
      <c r="C1582" s="73" t="s">
        <v>786</v>
      </c>
      <c r="D1582" s="73" t="s">
        <v>815</v>
      </c>
      <c r="E1582" s="73" t="s">
        <v>30</v>
      </c>
      <c r="F1582" s="73" t="s">
        <v>147</v>
      </c>
      <c r="G1582" s="73">
        <v>1</v>
      </c>
      <c r="H1582" s="73">
        <v>8.9999999999999993E-3</v>
      </c>
      <c r="I1582" s="73">
        <v>17</v>
      </c>
      <c r="J1582" s="73">
        <v>44061023</v>
      </c>
      <c r="K1582" s="73" t="s">
        <v>816</v>
      </c>
      <c r="L1582" s="73">
        <v>1</v>
      </c>
      <c r="M1582" s="73" t="s">
        <v>188</v>
      </c>
      <c r="N1582" s="73">
        <v>12</v>
      </c>
      <c r="O1582" s="73" t="s">
        <v>187</v>
      </c>
    </row>
    <row r="1583" spans="1:15" x14ac:dyDescent="0.15">
      <c r="A1583" s="73" t="s">
        <v>827</v>
      </c>
      <c r="B1583" s="73" t="s">
        <v>763</v>
      </c>
      <c r="C1583" s="73" t="s">
        <v>777</v>
      </c>
      <c r="D1583" s="73" t="s">
        <v>765</v>
      </c>
      <c r="E1583" s="73" t="s">
        <v>30</v>
      </c>
      <c r="F1583" s="73" t="s">
        <v>147</v>
      </c>
      <c r="G1583" s="73">
        <v>1</v>
      </c>
      <c r="H1583" s="73">
        <v>8.9999999999999993E-3</v>
      </c>
      <c r="I1583" s="73">
        <v>17</v>
      </c>
      <c r="J1583" s="73">
        <v>44061023</v>
      </c>
      <c r="K1583" s="73" t="s">
        <v>766</v>
      </c>
      <c r="L1583" s="73">
        <v>1</v>
      </c>
      <c r="M1583" s="73" t="s">
        <v>188</v>
      </c>
      <c r="N1583" s="73">
        <v>12</v>
      </c>
      <c r="O1583" s="73" t="s">
        <v>187</v>
      </c>
    </row>
    <row r="1584" spans="1:15" x14ac:dyDescent="0.15">
      <c r="A1584" s="73" t="s">
        <v>827</v>
      </c>
      <c r="B1584" s="73" t="s">
        <v>759</v>
      </c>
      <c r="C1584" s="73" t="s">
        <v>773</v>
      </c>
      <c r="D1584" s="73" t="s">
        <v>761</v>
      </c>
      <c r="E1584" s="73" t="s">
        <v>147</v>
      </c>
      <c r="F1584" s="76">
        <v>6.3736017024163904E-25</v>
      </c>
      <c r="G1584" s="73">
        <v>12.9052775429383</v>
      </c>
      <c r="H1584" s="76">
        <v>1.68413664289679E-24</v>
      </c>
      <c r="I1584" s="73">
        <v>17</v>
      </c>
      <c r="J1584" s="73">
        <v>44061023</v>
      </c>
      <c r="K1584" s="73" t="s">
        <v>762</v>
      </c>
      <c r="L1584" s="73">
        <v>1</v>
      </c>
      <c r="M1584" s="73" t="s">
        <v>188</v>
      </c>
      <c r="N1584" s="73">
        <v>12</v>
      </c>
      <c r="O1584" s="73" t="s">
        <v>187</v>
      </c>
    </row>
    <row r="1585" spans="1:15" x14ac:dyDescent="0.15">
      <c r="A1585" s="73" t="s">
        <v>827</v>
      </c>
      <c r="B1585" s="73" t="s">
        <v>759</v>
      </c>
      <c r="C1585" s="73" t="s">
        <v>773</v>
      </c>
      <c r="D1585" s="73" t="s">
        <v>791</v>
      </c>
      <c r="E1585" s="73" t="s">
        <v>147</v>
      </c>
      <c r="F1585" s="73">
        <v>8.9247960953092297E-4</v>
      </c>
      <c r="G1585" s="73">
        <v>-3.4022067014082</v>
      </c>
      <c r="H1585" s="73">
        <v>5.12742424713899E-3</v>
      </c>
      <c r="I1585" s="73">
        <v>17</v>
      </c>
      <c r="J1585" s="73">
        <v>44061023</v>
      </c>
      <c r="K1585" s="73" t="s">
        <v>172</v>
      </c>
      <c r="L1585" s="73">
        <v>1</v>
      </c>
      <c r="M1585" s="73" t="s">
        <v>188</v>
      </c>
      <c r="N1585" s="73">
        <v>12</v>
      </c>
      <c r="O1585" s="73" t="s">
        <v>187</v>
      </c>
    </row>
    <row r="1586" spans="1:15" x14ac:dyDescent="0.15">
      <c r="A1586" s="73" t="s">
        <v>827</v>
      </c>
      <c r="B1586" s="73" t="s">
        <v>794</v>
      </c>
      <c r="C1586" s="73" t="s">
        <v>805</v>
      </c>
      <c r="D1586" s="73" t="s">
        <v>797</v>
      </c>
      <c r="E1586" s="73" t="s">
        <v>30</v>
      </c>
      <c r="F1586" s="76">
        <v>9.20647E-14</v>
      </c>
      <c r="G1586" s="73">
        <v>0.44066699999999998</v>
      </c>
      <c r="H1586" s="76">
        <v>5.2486399999999997E-12</v>
      </c>
      <c r="I1586" s="73">
        <v>17</v>
      </c>
      <c r="J1586" s="73">
        <v>44061023</v>
      </c>
      <c r="K1586" s="73" t="s">
        <v>798</v>
      </c>
      <c r="L1586" s="73">
        <v>1</v>
      </c>
      <c r="M1586" s="73" t="s">
        <v>188</v>
      </c>
      <c r="N1586" s="73">
        <v>12</v>
      </c>
      <c r="O1586" s="73" t="s">
        <v>187</v>
      </c>
    </row>
    <row r="1587" spans="1:15" x14ac:dyDescent="0.15">
      <c r="A1587" s="73" t="s">
        <v>827</v>
      </c>
      <c r="B1587" s="73" t="s">
        <v>759</v>
      </c>
      <c r="C1587" s="73" t="s">
        <v>776</v>
      </c>
      <c r="D1587" s="73" t="s">
        <v>761</v>
      </c>
      <c r="E1587" s="73" t="s">
        <v>147</v>
      </c>
      <c r="F1587" s="76">
        <v>1.8874129442745499E-11</v>
      </c>
      <c r="G1587" s="73">
        <v>7.5795445962371701</v>
      </c>
      <c r="H1587" s="76">
        <v>5.1829150414293802E-11</v>
      </c>
      <c r="I1587" s="73">
        <v>17</v>
      </c>
      <c r="J1587" s="73">
        <v>44061023</v>
      </c>
      <c r="K1587" s="73" t="s">
        <v>762</v>
      </c>
      <c r="L1587" s="73">
        <v>1</v>
      </c>
      <c r="M1587" s="73" t="s">
        <v>188</v>
      </c>
      <c r="N1587" s="73">
        <v>12</v>
      </c>
      <c r="O1587" s="73" t="s">
        <v>187</v>
      </c>
    </row>
    <row r="1588" spans="1:15" x14ac:dyDescent="0.15">
      <c r="A1588" s="73" t="s">
        <v>827</v>
      </c>
      <c r="B1588" s="73" t="s">
        <v>759</v>
      </c>
      <c r="C1588" s="73" t="s">
        <v>768</v>
      </c>
      <c r="D1588" s="73" t="s">
        <v>780</v>
      </c>
      <c r="E1588" s="73" t="s">
        <v>147</v>
      </c>
      <c r="F1588" s="76">
        <v>5.3310314912878099E-5</v>
      </c>
      <c r="G1588" s="73">
        <v>-4.1912553964982298</v>
      </c>
      <c r="H1588" s="73">
        <v>3.8917050174491102E-4</v>
      </c>
      <c r="I1588" s="73">
        <v>17</v>
      </c>
      <c r="J1588" s="73">
        <v>44061023</v>
      </c>
      <c r="K1588" s="73" t="s">
        <v>165</v>
      </c>
      <c r="L1588" s="73">
        <v>1</v>
      </c>
      <c r="M1588" s="73" t="s">
        <v>188</v>
      </c>
      <c r="N1588" s="73">
        <v>12</v>
      </c>
      <c r="O1588" s="73" t="s">
        <v>187</v>
      </c>
    </row>
    <row r="1589" spans="1:15" x14ac:dyDescent="0.15">
      <c r="A1589" s="73" t="s">
        <v>827</v>
      </c>
      <c r="B1589" s="73" t="s">
        <v>794</v>
      </c>
      <c r="C1589" s="73" t="s">
        <v>802</v>
      </c>
      <c r="D1589" s="73" t="s">
        <v>792</v>
      </c>
      <c r="E1589" s="73" t="s">
        <v>30</v>
      </c>
      <c r="F1589" s="76">
        <v>4.0584200000000002E-18</v>
      </c>
      <c r="G1589" s="73">
        <v>0.42750199999999999</v>
      </c>
      <c r="H1589" s="76">
        <v>7.2331299999999999E-14</v>
      </c>
      <c r="I1589" s="73">
        <v>17</v>
      </c>
      <c r="J1589" s="73">
        <v>44061023</v>
      </c>
      <c r="K1589" s="73" t="s">
        <v>161</v>
      </c>
      <c r="L1589" s="73">
        <v>1</v>
      </c>
      <c r="M1589" s="73" t="s">
        <v>188</v>
      </c>
      <c r="N1589" s="73">
        <v>12</v>
      </c>
      <c r="O1589" s="73" t="s">
        <v>187</v>
      </c>
    </row>
    <row r="1590" spans="1:15" x14ac:dyDescent="0.15">
      <c r="A1590" s="73" t="s">
        <v>827</v>
      </c>
      <c r="B1590" s="73" t="s">
        <v>794</v>
      </c>
      <c r="C1590" s="73" t="s">
        <v>805</v>
      </c>
      <c r="D1590" s="73" t="s">
        <v>792</v>
      </c>
      <c r="E1590" s="73" t="s">
        <v>30</v>
      </c>
      <c r="F1590" s="76">
        <v>2.8219999999999998E-6</v>
      </c>
      <c r="G1590" s="73">
        <v>0.31792900000000002</v>
      </c>
      <c r="H1590" s="73">
        <v>1.8635599999999999E-4</v>
      </c>
      <c r="I1590" s="73">
        <v>17</v>
      </c>
      <c r="J1590" s="73">
        <v>44061023</v>
      </c>
      <c r="K1590" s="73" t="s">
        <v>161</v>
      </c>
      <c r="L1590" s="73">
        <v>1</v>
      </c>
      <c r="M1590" s="73" t="s">
        <v>188</v>
      </c>
      <c r="N1590" s="73">
        <v>12</v>
      </c>
      <c r="O1590" s="73" t="s">
        <v>187</v>
      </c>
    </row>
    <row r="1591" spans="1:15" x14ac:dyDescent="0.15">
      <c r="A1591" s="73" t="s">
        <v>827</v>
      </c>
      <c r="B1591" s="73" t="s">
        <v>794</v>
      </c>
      <c r="C1591" s="73" t="s">
        <v>795</v>
      </c>
      <c r="D1591" s="73" t="s">
        <v>785</v>
      </c>
      <c r="E1591" s="73" t="s">
        <v>30</v>
      </c>
      <c r="F1591" s="76">
        <v>1.05344E-5</v>
      </c>
      <c r="G1591" s="73">
        <v>0.33101700000000001</v>
      </c>
      <c r="H1591" s="76">
        <v>1.35458E-8</v>
      </c>
      <c r="I1591" s="73">
        <v>17</v>
      </c>
      <c r="J1591" s="73">
        <v>44061023</v>
      </c>
      <c r="K1591" s="73" t="s">
        <v>203</v>
      </c>
      <c r="L1591" s="73">
        <v>1</v>
      </c>
      <c r="M1591" s="73" t="s">
        <v>188</v>
      </c>
      <c r="N1591" s="73">
        <v>12</v>
      </c>
      <c r="O1591" s="73" t="s">
        <v>187</v>
      </c>
    </row>
    <row r="1592" spans="1:15" x14ac:dyDescent="0.15">
      <c r="A1592" s="73" t="s">
        <v>827</v>
      </c>
      <c r="B1592" s="73" t="s">
        <v>759</v>
      </c>
      <c r="C1592" s="73" t="s">
        <v>784</v>
      </c>
      <c r="D1592" s="73" t="s">
        <v>765</v>
      </c>
      <c r="E1592" s="73" t="s">
        <v>147</v>
      </c>
      <c r="F1592" s="76">
        <v>4.1874330629857899E-12</v>
      </c>
      <c r="G1592" s="73">
        <v>7.6709144613436502</v>
      </c>
      <c r="H1592" s="76">
        <v>1.17569830145622E-11</v>
      </c>
      <c r="I1592" s="73">
        <v>17</v>
      </c>
      <c r="J1592" s="73">
        <v>44061023</v>
      </c>
      <c r="K1592" s="73" t="s">
        <v>766</v>
      </c>
      <c r="L1592" s="73">
        <v>1</v>
      </c>
      <c r="M1592" s="73" t="s">
        <v>188</v>
      </c>
      <c r="N1592" s="73">
        <v>12</v>
      </c>
      <c r="O1592" s="73" t="s">
        <v>187</v>
      </c>
    </row>
    <row r="1593" spans="1:15" x14ac:dyDescent="0.15">
      <c r="A1593" s="73" t="s">
        <v>827</v>
      </c>
      <c r="B1593" s="73" t="s">
        <v>763</v>
      </c>
      <c r="C1593" s="73" t="s">
        <v>786</v>
      </c>
      <c r="D1593" s="73" t="s">
        <v>783</v>
      </c>
      <c r="E1593" s="73" t="s">
        <v>30</v>
      </c>
      <c r="F1593" s="73" t="s">
        <v>147</v>
      </c>
      <c r="G1593" s="73">
        <v>1</v>
      </c>
      <c r="H1593" s="73">
        <v>8.9999999999999993E-3</v>
      </c>
      <c r="I1593" s="73">
        <v>17</v>
      </c>
      <c r="J1593" s="73">
        <v>44061023</v>
      </c>
      <c r="K1593" s="73" t="s">
        <v>249</v>
      </c>
      <c r="L1593" s="73">
        <v>1</v>
      </c>
      <c r="M1593" s="73" t="s">
        <v>188</v>
      </c>
      <c r="N1593" s="73">
        <v>12</v>
      </c>
      <c r="O1593" s="73" t="s">
        <v>187</v>
      </c>
    </row>
    <row r="1594" spans="1:15" x14ac:dyDescent="0.15">
      <c r="A1594" s="73" t="s">
        <v>827</v>
      </c>
      <c r="B1594" s="73" t="s">
        <v>759</v>
      </c>
      <c r="C1594" s="73" t="s">
        <v>769</v>
      </c>
      <c r="D1594" s="73" t="s">
        <v>765</v>
      </c>
      <c r="E1594" s="73" t="s">
        <v>147</v>
      </c>
      <c r="F1594" s="76">
        <v>4.6514790949888302E-13</v>
      </c>
      <c r="G1594" s="73">
        <v>8.0675101405493503</v>
      </c>
      <c r="H1594" s="76">
        <v>1.2519737590318499E-12</v>
      </c>
      <c r="I1594" s="73">
        <v>17</v>
      </c>
      <c r="J1594" s="73">
        <v>44061023</v>
      </c>
      <c r="K1594" s="73" t="s">
        <v>766</v>
      </c>
      <c r="L1594" s="73">
        <v>1</v>
      </c>
      <c r="M1594" s="73" t="s">
        <v>188</v>
      </c>
      <c r="N1594" s="73">
        <v>12</v>
      </c>
      <c r="O1594" s="73" t="s">
        <v>187</v>
      </c>
    </row>
    <row r="1595" spans="1:15" x14ac:dyDescent="0.15">
      <c r="A1595" s="73" t="s">
        <v>827</v>
      </c>
      <c r="B1595" s="73" t="s">
        <v>794</v>
      </c>
      <c r="C1595" s="73" t="s">
        <v>810</v>
      </c>
      <c r="D1595" s="73" t="s">
        <v>771</v>
      </c>
      <c r="E1595" s="73" t="s">
        <v>30</v>
      </c>
      <c r="F1595" s="76">
        <v>6.1872000000000001E-10</v>
      </c>
      <c r="G1595" s="73">
        <v>0.81661099999999998</v>
      </c>
      <c r="H1595" s="76">
        <v>1.19361E-6</v>
      </c>
      <c r="I1595" s="73">
        <v>17</v>
      </c>
      <c r="J1595" s="73">
        <v>44061023</v>
      </c>
      <c r="K1595" s="73" t="s">
        <v>772</v>
      </c>
      <c r="L1595" s="73">
        <v>1</v>
      </c>
      <c r="M1595" s="73" t="s">
        <v>188</v>
      </c>
      <c r="N1595" s="73">
        <v>12</v>
      </c>
      <c r="O1595" s="73" t="s">
        <v>187</v>
      </c>
    </row>
    <row r="1596" spans="1:15" x14ac:dyDescent="0.15">
      <c r="A1596" s="73" t="s">
        <v>827</v>
      </c>
      <c r="B1596" s="73" t="s">
        <v>759</v>
      </c>
      <c r="C1596" s="73" t="s">
        <v>781</v>
      </c>
      <c r="D1596" s="73" t="s">
        <v>765</v>
      </c>
      <c r="E1596" s="73" t="s">
        <v>147</v>
      </c>
      <c r="F1596" s="76">
        <v>9.28444135284638E-8</v>
      </c>
      <c r="G1596" s="73">
        <v>5.66670070267869</v>
      </c>
      <c r="H1596" s="76">
        <v>2.50842060975799E-7</v>
      </c>
      <c r="I1596" s="73">
        <v>17</v>
      </c>
      <c r="J1596" s="73">
        <v>44061023</v>
      </c>
      <c r="K1596" s="73" t="s">
        <v>766</v>
      </c>
      <c r="L1596" s="73">
        <v>1</v>
      </c>
      <c r="M1596" s="73" t="s">
        <v>188</v>
      </c>
      <c r="N1596" s="73">
        <v>12</v>
      </c>
      <c r="O1596" s="73" t="s">
        <v>187</v>
      </c>
    </row>
    <row r="1597" spans="1:15" x14ac:dyDescent="0.15">
      <c r="A1597" s="73" t="s">
        <v>827</v>
      </c>
      <c r="B1597" s="73" t="s">
        <v>794</v>
      </c>
      <c r="C1597" s="73" t="s">
        <v>810</v>
      </c>
      <c r="D1597" s="73" t="s">
        <v>797</v>
      </c>
      <c r="E1597" s="73" t="s">
        <v>30</v>
      </c>
      <c r="F1597" s="76">
        <v>1.7410300000000002E-5</v>
      </c>
      <c r="G1597" s="73">
        <v>0.33738299999999999</v>
      </c>
      <c r="H1597" s="73">
        <v>2.2551799999999999E-3</v>
      </c>
      <c r="I1597" s="73">
        <v>17</v>
      </c>
      <c r="J1597" s="73">
        <v>44061023</v>
      </c>
      <c r="K1597" s="73" t="s">
        <v>798</v>
      </c>
      <c r="L1597" s="73">
        <v>1</v>
      </c>
      <c r="M1597" s="73" t="s">
        <v>188</v>
      </c>
      <c r="N1597" s="73">
        <v>12</v>
      </c>
      <c r="O1597" s="73" t="s">
        <v>187</v>
      </c>
    </row>
    <row r="1598" spans="1:15" x14ac:dyDescent="0.15">
      <c r="A1598" s="73" t="s">
        <v>827</v>
      </c>
      <c r="B1598" s="73" t="s">
        <v>759</v>
      </c>
      <c r="C1598" s="73" t="s">
        <v>773</v>
      </c>
      <c r="D1598" s="73" t="s">
        <v>787</v>
      </c>
      <c r="E1598" s="73" t="s">
        <v>147</v>
      </c>
      <c r="F1598" s="73">
        <v>9.3076999754724296E-4</v>
      </c>
      <c r="G1598" s="73">
        <v>-3.3896618772719398</v>
      </c>
      <c r="H1598" s="73">
        <v>7.1845865261372403E-3</v>
      </c>
      <c r="I1598" s="73">
        <v>17</v>
      </c>
      <c r="J1598" s="73">
        <v>44061023</v>
      </c>
      <c r="K1598" s="73" t="s">
        <v>187</v>
      </c>
      <c r="L1598" s="73">
        <v>1</v>
      </c>
      <c r="M1598" s="73" t="s">
        <v>188</v>
      </c>
      <c r="N1598" s="73">
        <v>12</v>
      </c>
      <c r="O1598" s="73" t="s">
        <v>187</v>
      </c>
    </row>
    <row r="1599" spans="1:15" x14ac:dyDescent="0.15">
      <c r="A1599" s="73" t="s">
        <v>827</v>
      </c>
      <c r="B1599" s="73" t="s">
        <v>794</v>
      </c>
      <c r="C1599" s="73" t="s">
        <v>805</v>
      </c>
      <c r="D1599" s="73" t="s">
        <v>761</v>
      </c>
      <c r="E1599" s="73" t="s">
        <v>30</v>
      </c>
      <c r="F1599" s="76">
        <v>6.7551499999999999E-42</v>
      </c>
      <c r="G1599" s="73">
        <v>1.20536</v>
      </c>
      <c r="H1599" s="76">
        <v>4.81353E-35</v>
      </c>
      <c r="I1599" s="73">
        <v>17</v>
      </c>
      <c r="J1599" s="73">
        <v>44061023</v>
      </c>
      <c r="K1599" s="73" t="s">
        <v>762</v>
      </c>
      <c r="L1599" s="73">
        <v>1</v>
      </c>
      <c r="M1599" s="73" t="s">
        <v>188</v>
      </c>
      <c r="N1599" s="73">
        <v>12</v>
      </c>
      <c r="O1599" s="73" t="s">
        <v>187</v>
      </c>
    </row>
    <row r="1600" spans="1:15" x14ac:dyDescent="0.15">
      <c r="A1600" s="73" t="s">
        <v>827</v>
      </c>
      <c r="B1600" s="73" t="s">
        <v>759</v>
      </c>
      <c r="C1600" s="73" t="s">
        <v>774</v>
      </c>
      <c r="D1600" s="73" t="s">
        <v>765</v>
      </c>
      <c r="E1600" s="73" t="s">
        <v>147</v>
      </c>
      <c r="F1600" s="76">
        <v>4.1874330629857899E-12</v>
      </c>
      <c r="G1600" s="73">
        <v>7.6709144613436502</v>
      </c>
      <c r="H1600" s="76">
        <v>1.17569830145622E-11</v>
      </c>
      <c r="I1600" s="73">
        <v>17</v>
      </c>
      <c r="J1600" s="73">
        <v>44061023</v>
      </c>
      <c r="K1600" s="73" t="s">
        <v>766</v>
      </c>
      <c r="L1600" s="73">
        <v>1</v>
      </c>
      <c r="M1600" s="73" t="s">
        <v>188</v>
      </c>
      <c r="N1600" s="73">
        <v>12</v>
      </c>
      <c r="O1600" s="73" t="s">
        <v>187</v>
      </c>
    </row>
    <row r="1601" spans="1:15" x14ac:dyDescent="0.15">
      <c r="A1601" s="73" t="s">
        <v>827</v>
      </c>
      <c r="B1601" s="73" t="s">
        <v>794</v>
      </c>
      <c r="C1601" s="73" t="s">
        <v>810</v>
      </c>
      <c r="D1601" s="73" t="s">
        <v>761</v>
      </c>
      <c r="E1601" s="73" t="s">
        <v>30</v>
      </c>
      <c r="F1601" s="76">
        <v>9.01135E-26</v>
      </c>
      <c r="G1601" s="73">
        <v>1.10433</v>
      </c>
      <c r="H1601" s="76">
        <v>7.1246200000000001E-22</v>
      </c>
      <c r="I1601" s="73">
        <v>17</v>
      </c>
      <c r="J1601" s="73">
        <v>44061023</v>
      </c>
      <c r="K1601" s="73" t="s">
        <v>762</v>
      </c>
      <c r="L1601" s="73">
        <v>1</v>
      </c>
      <c r="M1601" s="73" t="s">
        <v>188</v>
      </c>
      <c r="N1601" s="73">
        <v>12</v>
      </c>
      <c r="O1601" s="73" t="s">
        <v>187</v>
      </c>
    </row>
    <row r="1602" spans="1:15" x14ac:dyDescent="0.15">
      <c r="A1602" s="73" t="s">
        <v>828</v>
      </c>
      <c r="B1602" s="73" t="s">
        <v>794</v>
      </c>
      <c r="C1602" s="73" t="s">
        <v>803</v>
      </c>
      <c r="D1602" s="73" t="s">
        <v>778</v>
      </c>
      <c r="E1602" s="73" t="s">
        <v>27</v>
      </c>
      <c r="F1602" s="76">
        <v>5.0633500000000001E-11</v>
      </c>
      <c r="G1602" s="73">
        <v>0.76688500000000004</v>
      </c>
      <c r="H1602" s="76">
        <v>3.8200499999999999E-31</v>
      </c>
      <c r="I1602" s="73">
        <v>17</v>
      </c>
      <c r="J1602" s="73">
        <v>44061036</v>
      </c>
      <c r="K1602" s="73" t="s">
        <v>779</v>
      </c>
      <c r="L1602" s="73">
        <v>1</v>
      </c>
      <c r="M1602" s="73" t="s">
        <v>190</v>
      </c>
      <c r="N1602" s="73">
        <v>12</v>
      </c>
      <c r="O1602" s="73" t="s">
        <v>187</v>
      </c>
    </row>
    <row r="1603" spans="1:15" x14ac:dyDescent="0.15">
      <c r="A1603" s="73" t="s">
        <v>828</v>
      </c>
      <c r="B1603" s="73" t="s">
        <v>759</v>
      </c>
      <c r="C1603" s="73" t="s">
        <v>784</v>
      </c>
      <c r="D1603" s="73" t="s">
        <v>790</v>
      </c>
      <c r="E1603" s="73" t="s">
        <v>147</v>
      </c>
      <c r="F1603" s="73">
        <v>2.8262938014814699E-2</v>
      </c>
      <c r="G1603" s="73">
        <v>-2.21940442080898</v>
      </c>
      <c r="H1603" s="73">
        <v>4.8151299262692897E-2</v>
      </c>
      <c r="I1603" s="73">
        <v>17</v>
      </c>
      <c r="J1603" s="73">
        <v>44061036</v>
      </c>
      <c r="K1603" s="73" t="s">
        <v>199</v>
      </c>
      <c r="L1603" s="73">
        <v>1</v>
      </c>
      <c r="M1603" s="73" t="s">
        <v>190</v>
      </c>
      <c r="N1603" s="73">
        <v>12</v>
      </c>
      <c r="O1603" s="73" t="s">
        <v>187</v>
      </c>
    </row>
    <row r="1604" spans="1:15" x14ac:dyDescent="0.15">
      <c r="A1604" s="73" t="s">
        <v>828</v>
      </c>
      <c r="B1604" s="73" t="s">
        <v>759</v>
      </c>
      <c r="C1604" s="73" t="s">
        <v>784</v>
      </c>
      <c r="D1604" s="73" t="s">
        <v>761</v>
      </c>
      <c r="E1604" s="73" t="s">
        <v>147</v>
      </c>
      <c r="F1604" s="73">
        <v>1.59256555143612E-2</v>
      </c>
      <c r="G1604" s="73">
        <v>-2.4438824108099402</v>
      </c>
      <c r="H1604" s="73">
        <v>3.3425931283971699E-2</v>
      </c>
      <c r="I1604" s="73">
        <v>17</v>
      </c>
      <c r="J1604" s="73">
        <v>44061036</v>
      </c>
      <c r="K1604" s="73" t="s">
        <v>762</v>
      </c>
      <c r="L1604" s="73">
        <v>1</v>
      </c>
      <c r="M1604" s="73" t="s">
        <v>190</v>
      </c>
      <c r="N1604" s="73">
        <v>12</v>
      </c>
      <c r="O1604" s="73" t="s">
        <v>187</v>
      </c>
    </row>
    <row r="1605" spans="1:15" x14ac:dyDescent="0.15">
      <c r="A1605" s="73" t="s">
        <v>828</v>
      </c>
      <c r="B1605" s="73" t="s">
        <v>759</v>
      </c>
      <c r="C1605" s="73" t="s">
        <v>768</v>
      </c>
      <c r="D1605" s="73" t="s">
        <v>761</v>
      </c>
      <c r="E1605" s="73" t="s">
        <v>147</v>
      </c>
      <c r="F1605" s="73">
        <v>6.2272942238005098E-3</v>
      </c>
      <c r="G1605" s="73">
        <v>-2.7847211948445101</v>
      </c>
      <c r="H1605" s="73">
        <v>1.3170371430266401E-2</v>
      </c>
      <c r="I1605" s="73">
        <v>17</v>
      </c>
      <c r="J1605" s="73">
        <v>44061036</v>
      </c>
      <c r="K1605" s="73" t="s">
        <v>762</v>
      </c>
      <c r="L1605" s="73">
        <v>1</v>
      </c>
      <c r="M1605" s="73" t="s">
        <v>190</v>
      </c>
      <c r="N1605" s="73">
        <v>12</v>
      </c>
      <c r="O1605" s="73" t="s">
        <v>187</v>
      </c>
    </row>
    <row r="1606" spans="1:15" x14ac:dyDescent="0.15">
      <c r="A1606" s="73" t="s">
        <v>828</v>
      </c>
      <c r="B1606" s="73" t="s">
        <v>763</v>
      </c>
      <c r="C1606" s="73" t="s">
        <v>777</v>
      </c>
      <c r="D1606" s="73" t="s">
        <v>783</v>
      </c>
      <c r="E1606" s="73" t="s">
        <v>27</v>
      </c>
      <c r="F1606" s="73" t="s">
        <v>147</v>
      </c>
      <c r="G1606" s="73">
        <v>1</v>
      </c>
      <c r="H1606" s="73">
        <v>8.9999999999999993E-3</v>
      </c>
      <c r="I1606" s="73">
        <v>17</v>
      </c>
      <c r="J1606" s="73">
        <v>44061036</v>
      </c>
      <c r="K1606" s="73" t="s">
        <v>249</v>
      </c>
      <c r="L1606" s="73">
        <v>1</v>
      </c>
      <c r="M1606" s="73" t="s">
        <v>190</v>
      </c>
      <c r="N1606" s="73">
        <v>12</v>
      </c>
      <c r="O1606" s="73" t="s">
        <v>187</v>
      </c>
    </row>
    <row r="1607" spans="1:15" x14ac:dyDescent="0.15">
      <c r="A1607" s="73" t="s">
        <v>828</v>
      </c>
      <c r="B1607" s="73" t="s">
        <v>794</v>
      </c>
      <c r="C1607" s="73" t="s">
        <v>799</v>
      </c>
      <c r="D1607" s="73" t="s">
        <v>785</v>
      </c>
      <c r="E1607" s="73" t="s">
        <v>27</v>
      </c>
      <c r="F1607" s="76">
        <v>1.27275E-5</v>
      </c>
      <c r="G1607" s="73">
        <v>0.353543</v>
      </c>
      <c r="H1607" s="76">
        <v>1.08545E-9</v>
      </c>
      <c r="I1607" s="73">
        <v>17</v>
      </c>
      <c r="J1607" s="73">
        <v>44061036</v>
      </c>
      <c r="K1607" s="73" t="s">
        <v>203</v>
      </c>
      <c r="L1607" s="73">
        <v>1</v>
      </c>
      <c r="M1607" s="73" t="s">
        <v>190</v>
      </c>
      <c r="N1607" s="73">
        <v>12</v>
      </c>
      <c r="O1607" s="73" t="s">
        <v>187</v>
      </c>
    </row>
    <row r="1608" spans="1:15" x14ac:dyDescent="0.15">
      <c r="A1608" s="73" t="s">
        <v>828</v>
      </c>
      <c r="B1608" s="73" t="s">
        <v>763</v>
      </c>
      <c r="C1608" s="73" t="s">
        <v>777</v>
      </c>
      <c r="D1608" s="73" t="s">
        <v>761</v>
      </c>
      <c r="E1608" s="73" t="s">
        <v>27</v>
      </c>
      <c r="F1608" s="73" t="s">
        <v>147</v>
      </c>
      <c r="G1608" s="73">
        <v>1</v>
      </c>
      <c r="H1608" s="73">
        <v>8.9999999999999993E-3</v>
      </c>
      <c r="I1608" s="73">
        <v>17</v>
      </c>
      <c r="J1608" s="73">
        <v>44061036</v>
      </c>
      <c r="K1608" s="73" t="s">
        <v>762</v>
      </c>
      <c r="L1608" s="73">
        <v>1</v>
      </c>
      <c r="M1608" s="73" t="s">
        <v>190</v>
      </c>
      <c r="N1608" s="73">
        <v>12</v>
      </c>
      <c r="O1608" s="73" t="s">
        <v>187</v>
      </c>
    </row>
    <row r="1609" spans="1:15" x14ac:dyDescent="0.15">
      <c r="A1609" s="73" t="s">
        <v>828</v>
      </c>
      <c r="B1609" s="73" t="s">
        <v>763</v>
      </c>
      <c r="C1609" s="73" t="s">
        <v>777</v>
      </c>
      <c r="D1609" s="73" t="s">
        <v>765</v>
      </c>
      <c r="E1609" s="73" t="s">
        <v>27</v>
      </c>
      <c r="F1609" s="73" t="s">
        <v>147</v>
      </c>
      <c r="G1609" s="73">
        <v>1</v>
      </c>
      <c r="H1609" s="73">
        <v>8.9999999999999993E-3</v>
      </c>
      <c r="I1609" s="73">
        <v>17</v>
      </c>
      <c r="J1609" s="73">
        <v>44061036</v>
      </c>
      <c r="K1609" s="73" t="s">
        <v>766</v>
      </c>
      <c r="L1609" s="73">
        <v>1</v>
      </c>
      <c r="M1609" s="73" t="s">
        <v>190</v>
      </c>
      <c r="N1609" s="73">
        <v>12</v>
      </c>
      <c r="O1609" s="73" t="s">
        <v>187</v>
      </c>
    </row>
    <row r="1610" spans="1:15" x14ac:dyDescent="0.15">
      <c r="A1610" s="73" t="s">
        <v>828</v>
      </c>
      <c r="B1610" s="73" t="s">
        <v>759</v>
      </c>
      <c r="C1610" s="73" t="s">
        <v>773</v>
      </c>
      <c r="D1610" s="73" t="s">
        <v>765</v>
      </c>
      <c r="E1610" s="73" t="s">
        <v>147</v>
      </c>
      <c r="F1610" s="76">
        <v>6.3736017024163904E-25</v>
      </c>
      <c r="G1610" s="73">
        <v>12.9052775429383</v>
      </c>
      <c r="H1610" s="76">
        <v>1.68413664289679E-24</v>
      </c>
      <c r="I1610" s="73">
        <v>17</v>
      </c>
      <c r="J1610" s="73">
        <v>44061036</v>
      </c>
      <c r="K1610" s="73" t="s">
        <v>766</v>
      </c>
      <c r="L1610" s="73">
        <v>1</v>
      </c>
      <c r="M1610" s="73" t="s">
        <v>190</v>
      </c>
      <c r="N1610" s="73">
        <v>12</v>
      </c>
      <c r="O1610" s="73" t="s">
        <v>187</v>
      </c>
    </row>
    <row r="1611" spans="1:15" x14ac:dyDescent="0.15">
      <c r="A1611" s="73" t="s">
        <v>828</v>
      </c>
      <c r="B1611" s="73" t="s">
        <v>794</v>
      </c>
      <c r="C1611" s="73" t="s">
        <v>804</v>
      </c>
      <c r="D1611" s="73" t="s">
        <v>761</v>
      </c>
      <c r="E1611" s="73" t="s">
        <v>27</v>
      </c>
      <c r="F1611" s="76">
        <v>2.5239900000000001E-20</v>
      </c>
      <c r="G1611" s="73">
        <v>1.24082</v>
      </c>
      <c r="H1611" s="76">
        <v>3.09413E-15</v>
      </c>
      <c r="I1611" s="73">
        <v>17</v>
      </c>
      <c r="J1611" s="73">
        <v>44061036</v>
      </c>
      <c r="K1611" s="73" t="s">
        <v>762</v>
      </c>
      <c r="L1611" s="73">
        <v>1</v>
      </c>
      <c r="M1611" s="73" t="s">
        <v>190</v>
      </c>
      <c r="N1611" s="73">
        <v>12</v>
      </c>
      <c r="O1611" s="73" t="s">
        <v>187</v>
      </c>
    </row>
    <row r="1612" spans="1:15" x14ac:dyDescent="0.15">
      <c r="A1612" s="73" t="s">
        <v>828</v>
      </c>
      <c r="B1612" s="73" t="s">
        <v>794</v>
      </c>
      <c r="C1612" s="73" t="s">
        <v>799</v>
      </c>
      <c r="D1612" s="73" t="s">
        <v>771</v>
      </c>
      <c r="E1612" s="73" t="s">
        <v>27</v>
      </c>
      <c r="F1612" s="76">
        <v>8.2477700000000006E-33</v>
      </c>
      <c r="G1612" s="73">
        <v>1.1078600000000001</v>
      </c>
      <c r="H1612" s="76">
        <v>8.4096700000000006E-27</v>
      </c>
      <c r="I1612" s="73">
        <v>17</v>
      </c>
      <c r="J1612" s="73">
        <v>44061036</v>
      </c>
      <c r="K1612" s="73" t="s">
        <v>772</v>
      </c>
      <c r="L1612" s="73">
        <v>1</v>
      </c>
      <c r="M1612" s="73" t="s">
        <v>190</v>
      </c>
      <c r="N1612" s="73">
        <v>12</v>
      </c>
      <c r="O1612" s="73" t="s">
        <v>187</v>
      </c>
    </row>
    <row r="1613" spans="1:15" x14ac:dyDescent="0.15">
      <c r="A1613" s="73" t="s">
        <v>828</v>
      </c>
      <c r="B1613" s="73" t="s">
        <v>794</v>
      </c>
      <c r="C1613" s="73" t="s">
        <v>807</v>
      </c>
      <c r="D1613" s="73" t="s">
        <v>778</v>
      </c>
      <c r="E1613" s="73" t="s">
        <v>27</v>
      </c>
      <c r="F1613" s="76">
        <v>7.1935400000000004E-10</v>
      </c>
      <c r="G1613" s="73">
        <v>0.90800499999999995</v>
      </c>
      <c r="H1613" s="76">
        <v>1.09702E-10</v>
      </c>
      <c r="I1613" s="73">
        <v>17</v>
      </c>
      <c r="J1613" s="73">
        <v>44061036</v>
      </c>
      <c r="K1613" s="73" t="s">
        <v>779</v>
      </c>
      <c r="L1613" s="73">
        <v>1</v>
      </c>
      <c r="M1613" s="73" t="s">
        <v>190</v>
      </c>
      <c r="N1613" s="73">
        <v>12</v>
      </c>
      <c r="O1613" s="73" t="s">
        <v>187</v>
      </c>
    </row>
    <row r="1614" spans="1:15" x14ac:dyDescent="0.15">
      <c r="A1614" s="73" t="s">
        <v>828</v>
      </c>
      <c r="B1614" s="73" t="s">
        <v>759</v>
      </c>
      <c r="C1614" s="73" t="s">
        <v>782</v>
      </c>
      <c r="D1614" s="73" t="s">
        <v>761</v>
      </c>
      <c r="E1614" s="73" t="s">
        <v>147</v>
      </c>
      <c r="F1614" s="73">
        <v>1.5166035696165999E-2</v>
      </c>
      <c r="G1614" s="73">
        <v>-2.4631767735925698</v>
      </c>
      <c r="H1614" s="73">
        <v>3.3424948498396799E-2</v>
      </c>
      <c r="I1614" s="73">
        <v>17</v>
      </c>
      <c r="J1614" s="73">
        <v>44061036</v>
      </c>
      <c r="K1614" s="73" t="s">
        <v>762</v>
      </c>
      <c r="L1614" s="73">
        <v>1</v>
      </c>
      <c r="M1614" s="73" t="s">
        <v>190</v>
      </c>
      <c r="N1614" s="73">
        <v>12</v>
      </c>
      <c r="O1614" s="73" t="s">
        <v>187</v>
      </c>
    </row>
    <row r="1615" spans="1:15" x14ac:dyDescent="0.15">
      <c r="A1615" s="73" t="s">
        <v>828</v>
      </c>
      <c r="B1615" s="73" t="s">
        <v>794</v>
      </c>
      <c r="C1615" s="73" t="s">
        <v>802</v>
      </c>
      <c r="D1615" s="73" t="s">
        <v>797</v>
      </c>
      <c r="E1615" s="73" t="s">
        <v>27</v>
      </c>
      <c r="F1615" s="76">
        <v>1.54788E-13</v>
      </c>
      <c r="G1615" s="73">
        <v>0.40905599999999998</v>
      </c>
      <c r="H1615" s="76">
        <v>3.42523E-13</v>
      </c>
      <c r="I1615" s="73">
        <v>17</v>
      </c>
      <c r="J1615" s="73">
        <v>44061036</v>
      </c>
      <c r="K1615" s="73" t="s">
        <v>798</v>
      </c>
      <c r="L1615" s="73">
        <v>1</v>
      </c>
      <c r="M1615" s="73" t="s">
        <v>190</v>
      </c>
      <c r="N1615" s="73">
        <v>12</v>
      </c>
      <c r="O1615" s="73" t="s">
        <v>187</v>
      </c>
    </row>
    <row r="1616" spans="1:15" x14ac:dyDescent="0.15">
      <c r="A1616" s="73" t="s">
        <v>828</v>
      </c>
      <c r="B1616" s="73" t="s">
        <v>759</v>
      </c>
      <c r="C1616" s="73" t="s">
        <v>774</v>
      </c>
      <c r="D1616" s="73" t="s">
        <v>761</v>
      </c>
      <c r="E1616" s="73" t="s">
        <v>147</v>
      </c>
      <c r="F1616" s="73">
        <v>1.59256555143612E-2</v>
      </c>
      <c r="G1616" s="73">
        <v>-2.4438824108099402</v>
      </c>
      <c r="H1616" s="73">
        <v>3.3425931283971699E-2</v>
      </c>
      <c r="I1616" s="73">
        <v>17</v>
      </c>
      <c r="J1616" s="73">
        <v>44061036</v>
      </c>
      <c r="K1616" s="73" t="s">
        <v>762</v>
      </c>
      <c r="L1616" s="73">
        <v>1</v>
      </c>
      <c r="M1616" s="73" t="s">
        <v>190</v>
      </c>
      <c r="N1616" s="73">
        <v>12</v>
      </c>
      <c r="O1616" s="73" t="s">
        <v>187</v>
      </c>
    </row>
    <row r="1617" spans="1:15" x14ac:dyDescent="0.15">
      <c r="A1617" s="73" t="s">
        <v>828</v>
      </c>
      <c r="B1617" s="73" t="s">
        <v>759</v>
      </c>
      <c r="C1617" s="73" t="s">
        <v>769</v>
      </c>
      <c r="D1617" s="73" t="s">
        <v>761</v>
      </c>
      <c r="E1617" s="73" t="s">
        <v>147</v>
      </c>
      <c r="F1617" s="76">
        <v>4.6514790949888302E-13</v>
      </c>
      <c r="G1617" s="73">
        <v>8.0675101405493503</v>
      </c>
      <c r="H1617" s="76">
        <v>1.2519737590318499E-12</v>
      </c>
      <c r="I1617" s="73">
        <v>17</v>
      </c>
      <c r="J1617" s="73">
        <v>44061036</v>
      </c>
      <c r="K1617" s="73" t="s">
        <v>762</v>
      </c>
      <c r="L1617" s="73">
        <v>1</v>
      </c>
      <c r="M1617" s="73" t="s">
        <v>190</v>
      </c>
      <c r="N1617" s="73">
        <v>12</v>
      </c>
      <c r="O1617" s="73" t="s">
        <v>187</v>
      </c>
    </row>
    <row r="1618" spans="1:15" x14ac:dyDescent="0.15">
      <c r="A1618" s="73" t="s">
        <v>828</v>
      </c>
      <c r="B1618" s="73" t="s">
        <v>759</v>
      </c>
      <c r="C1618" s="73" t="s">
        <v>773</v>
      </c>
      <c r="D1618" s="73" t="s">
        <v>785</v>
      </c>
      <c r="E1618" s="73" t="s">
        <v>147</v>
      </c>
      <c r="F1618" s="76">
        <v>4.1206524649488003E-5</v>
      </c>
      <c r="G1618" s="73">
        <v>-4.2477867731480803</v>
      </c>
      <c r="H1618" s="73">
        <v>2.9327677465731299E-4</v>
      </c>
      <c r="I1618" s="73">
        <v>17</v>
      </c>
      <c r="J1618" s="73">
        <v>44061036</v>
      </c>
      <c r="K1618" s="73" t="s">
        <v>203</v>
      </c>
      <c r="L1618" s="73">
        <v>1</v>
      </c>
      <c r="M1618" s="73" t="s">
        <v>190</v>
      </c>
      <c r="N1618" s="73">
        <v>12</v>
      </c>
      <c r="O1618" s="73" t="s">
        <v>187</v>
      </c>
    </row>
    <row r="1619" spans="1:15" x14ac:dyDescent="0.15">
      <c r="A1619" s="73" t="s">
        <v>828</v>
      </c>
      <c r="B1619" s="73" t="s">
        <v>763</v>
      </c>
      <c r="C1619" s="73" t="s">
        <v>786</v>
      </c>
      <c r="D1619" s="73" t="s">
        <v>787</v>
      </c>
      <c r="E1619" s="73" t="s">
        <v>26</v>
      </c>
      <c r="F1619" s="73" t="s">
        <v>147</v>
      </c>
      <c r="G1619" s="73">
        <v>1</v>
      </c>
      <c r="H1619" s="73">
        <v>8.9999999999999993E-3</v>
      </c>
      <c r="I1619" s="73">
        <v>17</v>
      </c>
      <c r="J1619" s="73">
        <v>44061036</v>
      </c>
      <c r="K1619" s="73" t="s">
        <v>187</v>
      </c>
      <c r="L1619" s="73">
        <v>1</v>
      </c>
      <c r="M1619" s="73" t="s">
        <v>190</v>
      </c>
      <c r="N1619" s="73">
        <v>12</v>
      </c>
      <c r="O1619" s="73" t="s">
        <v>187</v>
      </c>
    </row>
    <row r="1620" spans="1:15" x14ac:dyDescent="0.15">
      <c r="A1620" s="73" t="s">
        <v>828</v>
      </c>
      <c r="B1620" s="73" t="s">
        <v>759</v>
      </c>
      <c r="C1620" s="73" t="s">
        <v>760</v>
      </c>
      <c r="D1620" s="73" t="s">
        <v>788</v>
      </c>
      <c r="E1620" s="73" t="s">
        <v>147</v>
      </c>
      <c r="F1620" s="73">
        <v>2.4549227090629E-3</v>
      </c>
      <c r="G1620" s="73">
        <v>-3.09602248499248</v>
      </c>
      <c r="H1620" s="73">
        <v>4.6690850999490802E-3</v>
      </c>
      <c r="I1620" s="73">
        <v>17</v>
      </c>
      <c r="J1620" s="73">
        <v>44061036</v>
      </c>
      <c r="K1620" s="73" t="s">
        <v>789</v>
      </c>
      <c r="L1620" s="73">
        <v>1</v>
      </c>
      <c r="M1620" s="73" t="s">
        <v>190</v>
      </c>
      <c r="N1620" s="73">
        <v>12</v>
      </c>
      <c r="O1620" s="73" t="s">
        <v>187</v>
      </c>
    </row>
    <row r="1621" spans="1:15" x14ac:dyDescent="0.15">
      <c r="A1621" s="73" t="s">
        <v>828</v>
      </c>
      <c r="B1621" s="73" t="s">
        <v>763</v>
      </c>
      <c r="C1621" s="73" t="s">
        <v>777</v>
      </c>
      <c r="D1621" s="73" t="s">
        <v>783</v>
      </c>
      <c r="E1621" s="73" t="s">
        <v>27</v>
      </c>
      <c r="F1621" s="73" t="s">
        <v>147</v>
      </c>
      <c r="G1621" s="73">
        <v>1</v>
      </c>
      <c r="H1621" s="73">
        <v>8.9999999999999993E-3</v>
      </c>
      <c r="I1621" s="73">
        <v>17</v>
      </c>
      <c r="J1621" s="73">
        <v>44061036</v>
      </c>
      <c r="K1621" s="73" t="s">
        <v>249</v>
      </c>
      <c r="L1621" s="73">
        <v>1</v>
      </c>
      <c r="M1621" s="73" t="s">
        <v>190</v>
      </c>
      <c r="N1621" s="73">
        <v>12</v>
      </c>
      <c r="O1621" s="73" t="s">
        <v>187</v>
      </c>
    </row>
    <row r="1622" spans="1:15" x14ac:dyDescent="0.15">
      <c r="A1622" s="73" t="s">
        <v>828</v>
      </c>
      <c r="B1622" s="73" t="s">
        <v>794</v>
      </c>
      <c r="C1622" s="73" t="s">
        <v>805</v>
      </c>
      <c r="D1622" s="73" t="s">
        <v>771</v>
      </c>
      <c r="E1622" s="73" t="s">
        <v>27</v>
      </c>
      <c r="F1622" s="76">
        <v>8.9430699999999991E-28</v>
      </c>
      <c r="G1622" s="73">
        <v>1.0605800000000001</v>
      </c>
      <c r="H1622" s="76">
        <v>8.50282E-24</v>
      </c>
      <c r="I1622" s="73">
        <v>17</v>
      </c>
      <c r="J1622" s="73">
        <v>44061036</v>
      </c>
      <c r="K1622" s="73" t="s">
        <v>772</v>
      </c>
      <c r="L1622" s="73">
        <v>1</v>
      </c>
      <c r="M1622" s="73" t="s">
        <v>190</v>
      </c>
      <c r="N1622" s="73">
        <v>12</v>
      </c>
      <c r="O1622" s="73" t="s">
        <v>187</v>
      </c>
    </row>
    <row r="1623" spans="1:15" x14ac:dyDescent="0.15">
      <c r="A1623" s="73" t="s">
        <v>828</v>
      </c>
      <c r="B1623" s="73" t="s">
        <v>794</v>
      </c>
      <c r="C1623" s="73" t="s">
        <v>796</v>
      </c>
      <c r="D1623" s="73" t="s">
        <v>797</v>
      </c>
      <c r="E1623" s="73" t="s">
        <v>27</v>
      </c>
      <c r="F1623" s="76">
        <v>6.1726299999999996E-8</v>
      </c>
      <c r="G1623" s="73">
        <v>0.38664199999999999</v>
      </c>
      <c r="H1623" s="76">
        <v>9.3476300000000005E-5</v>
      </c>
      <c r="I1623" s="73">
        <v>17</v>
      </c>
      <c r="J1623" s="73">
        <v>44061036</v>
      </c>
      <c r="K1623" s="73" t="s">
        <v>798</v>
      </c>
      <c r="L1623" s="73">
        <v>1</v>
      </c>
      <c r="M1623" s="73" t="s">
        <v>190</v>
      </c>
      <c r="N1623" s="73">
        <v>12</v>
      </c>
      <c r="O1623" s="73" t="s">
        <v>187</v>
      </c>
    </row>
    <row r="1624" spans="1:15" x14ac:dyDescent="0.15">
      <c r="A1624" s="73" t="s">
        <v>828</v>
      </c>
      <c r="B1624" s="73" t="s">
        <v>759</v>
      </c>
      <c r="C1624" s="73" t="s">
        <v>782</v>
      </c>
      <c r="D1624" s="73" t="s">
        <v>765</v>
      </c>
      <c r="E1624" s="73" t="s">
        <v>147</v>
      </c>
      <c r="F1624" s="76">
        <v>8.4430389699737505E-13</v>
      </c>
      <c r="G1624" s="73">
        <v>7.99319246803719</v>
      </c>
      <c r="H1624" s="76">
        <v>2.2033051450057701E-12</v>
      </c>
      <c r="I1624" s="73">
        <v>17</v>
      </c>
      <c r="J1624" s="73">
        <v>44061036</v>
      </c>
      <c r="K1624" s="73" t="s">
        <v>766</v>
      </c>
      <c r="L1624" s="73">
        <v>1</v>
      </c>
      <c r="M1624" s="73" t="s">
        <v>190</v>
      </c>
      <c r="N1624" s="73">
        <v>12</v>
      </c>
      <c r="O1624" s="73" t="s">
        <v>187</v>
      </c>
    </row>
    <row r="1625" spans="1:15" x14ac:dyDescent="0.15">
      <c r="A1625" s="73" t="s">
        <v>828</v>
      </c>
      <c r="B1625" s="73" t="s">
        <v>794</v>
      </c>
      <c r="C1625" s="73" t="s">
        <v>796</v>
      </c>
      <c r="D1625" s="73" t="s">
        <v>761</v>
      </c>
      <c r="E1625" s="73" t="s">
        <v>27</v>
      </c>
      <c r="F1625" s="76">
        <v>1.15821E-29</v>
      </c>
      <c r="G1625" s="73">
        <v>1.2255199999999999</v>
      </c>
      <c r="H1625" s="76">
        <v>2.2059899999999999E-23</v>
      </c>
      <c r="I1625" s="73">
        <v>17</v>
      </c>
      <c r="J1625" s="73">
        <v>44061036</v>
      </c>
      <c r="K1625" s="73" t="s">
        <v>762</v>
      </c>
      <c r="L1625" s="73">
        <v>1</v>
      </c>
      <c r="M1625" s="73" t="s">
        <v>190</v>
      </c>
      <c r="N1625" s="73">
        <v>12</v>
      </c>
      <c r="O1625" s="73" t="s">
        <v>187</v>
      </c>
    </row>
    <row r="1626" spans="1:15" x14ac:dyDescent="0.15">
      <c r="A1626" s="73" t="s">
        <v>828</v>
      </c>
      <c r="B1626" s="73" t="s">
        <v>759</v>
      </c>
      <c r="C1626" s="73" t="s">
        <v>773</v>
      </c>
      <c r="D1626" s="73" t="s">
        <v>788</v>
      </c>
      <c r="E1626" s="73" t="s">
        <v>147</v>
      </c>
      <c r="F1626" s="76">
        <v>2.4874105607182199E-5</v>
      </c>
      <c r="G1626" s="73">
        <v>-4.3756576443714401</v>
      </c>
      <c r="H1626" s="76">
        <v>5.1223479948505601E-5</v>
      </c>
      <c r="I1626" s="73">
        <v>17</v>
      </c>
      <c r="J1626" s="73">
        <v>44061036</v>
      </c>
      <c r="K1626" s="73" t="s">
        <v>789</v>
      </c>
      <c r="L1626" s="73">
        <v>1</v>
      </c>
      <c r="M1626" s="73" t="s">
        <v>190</v>
      </c>
      <c r="N1626" s="73">
        <v>12</v>
      </c>
      <c r="O1626" s="73" t="s">
        <v>187</v>
      </c>
    </row>
    <row r="1627" spans="1:15" x14ac:dyDescent="0.15">
      <c r="A1627" s="73" t="s">
        <v>828</v>
      </c>
      <c r="B1627" s="73" t="s">
        <v>759</v>
      </c>
      <c r="C1627" s="73" t="s">
        <v>773</v>
      </c>
      <c r="D1627" s="73" t="s">
        <v>787</v>
      </c>
      <c r="E1627" s="73" t="s">
        <v>147</v>
      </c>
      <c r="F1627" s="73">
        <v>9.3076999754724296E-4</v>
      </c>
      <c r="G1627" s="73">
        <v>-3.3896618772719398</v>
      </c>
      <c r="H1627" s="73">
        <v>7.1845865261372403E-3</v>
      </c>
      <c r="I1627" s="73">
        <v>17</v>
      </c>
      <c r="J1627" s="73">
        <v>44061036</v>
      </c>
      <c r="K1627" s="73" t="s">
        <v>187</v>
      </c>
      <c r="L1627" s="73">
        <v>1</v>
      </c>
      <c r="M1627" s="73" t="s">
        <v>190</v>
      </c>
      <c r="N1627" s="73">
        <v>12</v>
      </c>
      <c r="O1627" s="73" t="s">
        <v>187</v>
      </c>
    </row>
    <row r="1628" spans="1:15" x14ac:dyDescent="0.15">
      <c r="A1628" s="73" t="s">
        <v>828</v>
      </c>
      <c r="B1628" s="73" t="s">
        <v>759</v>
      </c>
      <c r="C1628" s="73" t="s">
        <v>775</v>
      </c>
      <c r="D1628" s="73" t="s">
        <v>790</v>
      </c>
      <c r="E1628" s="73" t="s">
        <v>147</v>
      </c>
      <c r="F1628" s="73">
        <v>2.1759262221231102E-3</v>
      </c>
      <c r="G1628" s="73">
        <v>-3.13459490293104</v>
      </c>
      <c r="H1628" s="73">
        <v>4.67071255351258E-3</v>
      </c>
      <c r="I1628" s="73">
        <v>17</v>
      </c>
      <c r="J1628" s="73">
        <v>44061036</v>
      </c>
      <c r="K1628" s="73" t="s">
        <v>199</v>
      </c>
      <c r="L1628" s="73">
        <v>1</v>
      </c>
      <c r="M1628" s="73" t="s">
        <v>190</v>
      </c>
      <c r="N1628" s="73">
        <v>12</v>
      </c>
      <c r="O1628" s="73" t="s">
        <v>187</v>
      </c>
    </row>
    <row r="1629" spans="1:15" x14ac:dyDescent="0.15">
      <c r="A1629" s="73" t="s">
        <v>828</v>
      </c>
      <c r="B1629" s="73" t="s">
        <v>794</v>
      </c>
      <c r="C1629" s="73" t="s">
        <v>802</v>
      </c>
      <c r="D1629" s="73" t="s">
        <v>778</v>
      </c>
      <c r="E1629" s="73" t="s">
        <v>27</v>
      </c>
      <c r="F1629" s="76">
        <v>7.5975200000000005E-9</v>
      </c>
      <c r="G1629" s="73">
        <v>0.65105199999999996</v>
      </c>
      <c r="H1629" s="76">
        <v>2.0765400000000002E-40</v>
      </c>
      <c r="I1629" s="73">
        <v>17</v>
      </c>
      <c r="J1629" s="73">
        <v>44061036</v>
      </c>
      <c r="K1629" s="73" t="s">
        <v>779</v>
      </c>
      <c r="L1629" s="73">
        <v>1</v>
      </c>
      <c r="M1629" s="73" t="s">
        <v>190</v>
      </c>
      <c r="N1629" s="73">
        <v>12</v>
      </c>
      <c r="O1629" s="73" t="s">
        <v>187</v>
      </c>
    </row>
    <row r="1630" spans="1:15" x14ac:dyDescent="0.15">
      <c r="A1630" s="73" t="s">
        <v>828</v>
      </c>
      <c r="B1630" s="73" t="s">
        <v>763</v>
      </c>
      <c r="C1630" s="73" t="s">
        <v>786</v>
      </c>
      <c r="D1630" s="73" t="s">
        <v>785</v>
      </c>
      <c r="E1630" s="73" t="s">
        <v>27</v>
      </c>
      <c r="F1630" s="73" t="s">
        <v>147</v>
      </c>
      <c r="G1630" s="73">
        <v>1</v>
      </c>
      <c r="H1630" s="73">
        <v>8.9999999999999993E-3</v>
      </c>
      <c r="I1630" s="73">
        <v>17</v>
      </c>
      <c r="J1630" s="73">
        <v>44061036</v>
      </c>
      <c r="K1630" s="73" t="s">
        <v>203</v>
      </c>
      <c r="L1630" s="73">
        <v>1</v>
      </c>
      <c r="M1630" s="73" t="s">
        <v>190</v>
      </c>
      <c r="N1630" s="73">
        <v>12</v>
      </c>
      <c r="O1630" s="73" t="s">
        <v>187</v>
      </c>
    </row>
    <row r="1631" spans="1:15" x14ac:dyDescent="0.15">
      <c r="A1631" s="73" t="s">
        <v>828</v>
      </c>
      <c r="B1631" s="73" t="s">
        <v>759</v>
      </c>
      <c r="C1631" s="73" t="s">
        <v>767</v>
      </c>
      <c r="D1631" s="73" t="s">
        <v>765</v>
      </c>
      <c r="E1631" s="73" t="s">
        <v>147</v>
      </c>
      <c r="F1631" s="76">
        <v>1.21086795404778E-6</v>
      </c>
      <c r="G1631" s="73">
        <v>5.09476695089689</v>
      </c>
      <c r="H1631" s="76">
        <v>3.1396405995619199E-6</v>
      </c>
      <c r="I1631" s="73">
        <v>17</v>
      </c>
      <c r="J1631" s="73">
        <v>44061036</v>
      </c>
      <c r="K1631" s="73" t="s">
        <v>766</v>
      </c>
      <c r="L1631" s="73">
        <v>1</v>
      </c>
      <c r="M1631" s="73" t="s">
        <v>190</v>
      </c>
      <c r="N1631" s="73">
        <v>12</v>
      </c>
      <c r="O1631" s="73" t="s">
        <v>187</v>
      </c>
    </row>
    <row r="1632" spans="1:15" x14ac:dyDescent="0.15">
      <c r="A1632" s="73" t="s">
        <v>828</v>
      </c>
      <c r="B1632" s="73" t="s">
        <v>759</v>
      </c>
      <c r="C1632" s="73" t="s">
        <v>760</v>
      </c>
      <c r="D1632" s="73" t="s">
        <v>785</v>
      </c>
      <c r="E1632" s="73" t="s">
        <v>147</v>
      </c>
      <c r="F1632" s="73">
        <v>3.7975454209667299E-4</v>
      </c>
      <c r="G1632" s="73">
        <v>-3.6600273025571299</v>
      </c>
      <c r="H1632" s="73">
        <v>2.69014798515535E-3</v>
      </c>
      <c r="I1632" s="73">
        <v>17</v>
      </c>
      <c r="J1632" s="73">
        <v>44061036</v>
      </c>
      <c r="K1632" s="73" t="s">
        <v>203</v>
      </c>
      <c r="L1632" s="73">
        <v>1</v>
      </c>
      <c r="M1632" s="73" t="s">
        <v>190</v>
      </c>
      <c r="N1632" s="73">
        <v>12</v>
      </c>
      <c r="O1632" s="73" t="s">
        <v>187</v>
      </c>
    </row>
    <row r="1633" spans="1:15" x14ac:dyDescent="0.15">
      <c r="A1633" s="73" t="s">
        <v>828</v>
      </c>
      <c r="B1633" s="73" t="s">
        <v>759</v>
      </c>
      <c r="C1633" s="73" t="s">
        <v>760</v>
      </c>
      <c r="D1633" s="73" t="s">
        <v>780</v>
      </c>
      <c r="E1633" s="73" t="s">
        <v>147</v>
      </c>
      <c r="F1633" s="76">
        <v>1.43777353847513E-6</v>
      </c>
      <c r="G1633" s="73">
        <v>-5.0808796240111196</v>
      </c>
      <c r="H1633" s="76">
        <v>1.3526027090552301E-5</v>
      </c>
      <c r="I1633" s="73">
        <v>17</v>
      </c>
      <c r="J1633" s="73">
        <v>44061036</v>
      </c>
      <c r="K1633" s="73" t="s">
        <v>165</v>
      </c>
      <c r="L1633" s="73">
        <v>1</v>
      </c>
      <c r="M1633" s="73" t="s">
        <v>190</v>
      </c>
      <c r="N1633" s="73">
        <v>12</v>
      </c>
      <c r="O1633" s="73" t="s">
        <v>187</v>
      </c>
    </row>
    <row r="1634" spans="1:15" x14ac:dyDescent="0.15">
      <c r="A1634" s="73" t="s">
        <v>828</v>
      </c>
      <c r="B1634" s="73" t="s">
        <v>759</v>
      </c>
      <c r="C1634" s="73" t="s">
        <v>768</v>
      </c>
      <c r="D1634" s="73" t="s">
        <v>778</v>
      </c>
      <c r="E1634" s="73" t="s">
        <v>147</v>
      </c>
      <c r="F1634" s="73">
        <v>6.2272942238005098E-3</v>
      </c>
      <c r="G1634" s="73">
        <v>-2.7847211948445101</v>
      </c>
      <c r="H1634" s="73">
        <v>1.3170371430266401E-2</v>
      </c>
      <c r="I1634" s="73">
        <v>17</v>
      </c>
      <c r="J1634" s="73">
        <v>44061036</v>
      </c>
      <c r="K1634" s="73" t="s">
        <v>779</v>
      </c>
      <c r="L1634" s="73">
        <v>1</v>
      </c>
      <c r="M1634" s="73" t="s">
        <v>190</v>
      </c>
      <c r="N1634" s="73">
        <v>12</v>
      </c>
      <c r="O1634" s="73" t="s">
        <v>187</v>
      </c>
    </row>
    <row r="1635" spans="1:15" x14ac:dyDescent="0.15">
      <c r="A1635" s="73" t="s">
        <v>828</v>
      </c>
      <c r="B1635" s="73" t="s">
        <v>794</v>
      </c>
      <c r="C1635" s="73" t="s">
        <v>807</v>
      </c>
      <c r="D1635" s="73" t="s">
        <v>761</v>
      </c>
      <c r="E1635" s="73" t="s">
        <v>27</v>
      </c>
      <c r="F1635" s="76">
        <v>1.07442E-21</v>
      </c>
      <c r="G1635" s="73">
        <v>1.11361</v>
      </c>
      <c r="H1635" s="76">
        <v>2.4814299999999998E-16</v>
      </c>
      <c r="I1635" s="73">
        <v>17</v>
      </c>
      <c r="J1635" s="73">
        <v>44061036</v>
      </c>
      <c r="K1635" s="73" t="s">
        <v>762</v>
      </c>
      <c r="L1635" s="73">
        <v>1</v>
      </c>
      <c r="M1635" s="73" t="s">
        <v>190</v>
      </c>
      <c r="N1635" s="73">
        <v>12</v>
      </c>
      <c r="O1635" s="73" t="s">
        <v>187</v>
      </c>
    </row>
    <row r="1636" spans="1:15" x14ac:dyDescent="0.15">
      <c r="A1636" s="73" t="s">
        <v>828</v>
      </c>
      <c r="B1636" s="73" t="s">
        <v>794</v>
      </c>
      <c r="C1636" s="73" t="s">
        <v>804</v>
      </c>
      <c r="D1636" s="73" t="s">
        <v>778</v>
      </c>
      <c r="E1636" s="73" t="s">
        <v>27</v>
      </c>
      <c r="F1636" s="76">
        <v>2.0004999999999999E-8</v>
      </c>
      <c r="G1636" s="73">
        <v>0.91418600000000005</v>
      </c>
      <c r="H1636" s="76">
        <v>1.2136999999999999E-10</v>
      </c>
      <c r="I1636" s="73">
        <v>17</v>
      </c>
      <c r="J1636" s="73">
        <v>44061036</v>
      </c>
      <c r="K1636" s="73" t="s">
        <v>779</v>
      </c>
      <c r="L1636" s="73">
        <v>1</v>
      </c>
      <c r="M1636" s="73" t="s">
        <v>190</v>
      </c>
      <c r="N1636" s="73">
        <v>12</v>
      </c>
      <c r="O1636" s="73" t="s">
        <v>187</v>
      </c>
    </row>
    <row r="1637" spans="1:15" x14ac:dyDescent="0.15">
      <c r="A1637" s="73" t="s">
        <v>828</v>
      </c>
      <c r="B1637" s="73" t="s">
        <v>794</v>
      </c>
      <c r="C1637" s="73" t="s">
        <v>806</v>
      </c>
      <c r="D1637" s="73" t="s">
        <v>797</v>
      </c>
      <c r="E1637" s="73" t="s">
        <v>27</v>
      </c>
      <c r="F1637" s="76">
        <v>4.6571400000000002E-8</v>
      </c>
      <c r="G1637" s="73">
        <v>0.31310500000000002</v>
      </c>
      <c r="H1637" s="76">
        <v>3.8311899999999998E-7</v>
      </c>
      <c r="I1637" s="73">
        <v>17</v>
      </c>
      <c r="J1637" s="73">
        <v>44061036</v>
      </c>
      <c r="K1637" s="73" t="s">
        <v>798</v>
      </c>
      <c r="L1637" s="73">
        <v>1</v>
      </c>
      <c r="M1637" s="73" t="s">
        <v>190</v>
      </c>
      <c r="N1637" s="73">
        <v>12</v>
      </c>
      <c r="O1637" s="73" t="s">
        <v>187</v>
      </c>
    </row>
    <row r="1638" spans="1:15" x14ac:dyDescent="0.15">
      <c r="A1638" s="73" t="s">
        <v>828</v>
      </c>
      <c r="B1638" s="73" t="s">
        <v>794</v>
      </c>
      <c r="C1638" s="73" t="s">
        <v>817</v>
      </c>
      <c r="D1638" s="73" t="s">
        <v>771</v>
      </c>
      <c r="E1638" s="73" t="s">
        <v>27</v>
      </c>
      <c r="F1638" s="76">
        <v>7.9387799999999997E-21</v>
      </c>
      <c r="G1638" s="73">
        <v>1.0354000000000001</v>
      </c>
      <c r="H1638" s="76">
        <v>2.1721199999999999E-16</v>
      </c>
      <c r="I1638" s="73">
        <v>17</v>
      </c>
      <c r="J1638" s="73">
        <v>44061036</v>
      </c>
      <c r="K1638" s="73" t="s">
        <v>772</v>
      </c>
      <c r="L1638" s="73">
        <v>1</v>
      </c>
      <c r="M1638" s="73" t="s">
        <v>190</v>
      </c>
      <c r="N1638" s="73">
        <v>12</v>
      </c>
      <c r="O1638" s="73" t="s">
        <v>187</v>
      </c>
    </row>
    <row r="1639" spans="1:15" x14ac:dyDescent="0.15">
      <c r="A1639" s="73" t="s">
        <v>828</v>
      </c>
      <c r="B1639" s="73" t="s">
        <v>794</v>
      </c>
      <c r="C1639" s="73" t="s">
        <v>801</v>
      </c>
      <c r="D1639" s="73" t="s">
        <v>778</v>
      </c>
      <c r="E1639" s="73" t="s">
        <v>27</v>
      </c>
      <c r="F1639" s="76">
        <v>3.17055E-9</v>
      </c>
      <c r="G1639" s="73">
        <v>0.71588300000000005</v>
      </c>
      <c r="H1639" s="76">
        <v>5.4265500000000005E-23</v>
      </c>
      <c r="I1639" s="73">
        <v>17</v>
      </c>
      <c r="J1639" s="73">
        <v>44061036</v>
      </c>
      <c r="K1639" s="73" t="s">
        <v>779</v>
      </c>
      <c r="L1639" s="73">
        <v>1</v>
      </c>
      <c r="M1639" s="73" t="s">
        <v>190</v>
      </c>
      <c r="N1639" s="73">
        <v>12</v>
      </c>
      <c r="O1639" s="73" t="s">
        <v>187</v>
      </c>
    </row>
    <row r="1640" spans="1:15" x14ac:dyDescent="0.15">
      <c r="A1640" s="73" t="s">
        <v>828</v>
      </c>
      <c r="B1640" s="73" t="s">
        <v>794</v>
      </c>
      <c r="C1640" s="73" t="s">
        <v>806</v>
      </c>
      <c r="D1640" s="73" t="s">
        <v>761</v>
      </c>
      <c r="E1640" s="73" t="s">
        <v>27</v>
      </c>
      <c r="F1640" s="76">
        <v>7.4746200000000003E-41</v>
      </c>
      <c r="G1640" s="73">
        <v>1.2219899999999999</v>
      </c>
      <c r="H1640" s="76">
        <v>7.0678199999999995E-35</v>
      </c>
      <c r="I1640" s="73">
        <v>17</v>
      </c>
      <c r="J1640" s="73">
        <v>44061036</v>
      </c>
      <c r="K1640" s="73" t="s">
        <v>762</v>
      </c>
      <c r="L1640" s="73">
        <v>1</v>
      </c>
      <c r="M1640" s="73" t="s">
        <v>190</v>
      </c>
      <c r="N1640" s="73">
        <v>12</v>
      </c>
      <c r="O1640" s="73" t="s">
        <v>187</v>
      </c>
    </row>
    <row r="1641" spans="1:15" x14ac:dyDescent="0.15">
      <c r="A1641" s="73" t="s">
        <v>828</v>
      </c>
      <c r="B1641" s="73" t="s">
        <v>794</v>
      </c>
      <c r="C1641" s="73" t="s">
        <v>795</v>
      </c>
      <c r="D1641" s="73" t="s">
        <v>808</v>
      </c>
      <c r="E1641" s="73" t="s">
        <v>27</v>
      </c>
      <c r="F1641" s="76">
        <v>1.5549199999999999E-22</v>
      </c>
      <c r="G1641" s="73">
        <v>-0.70359499999999997</v>
      </c>
      <c r="H1641" s="76">
        <v>7.8925700000000001E-19</v>
      </c>
      <c r="I1641" s="73">
        <v>17</v>
      </c>
      <c r="J1641" s="73">
        <v>44061036</v>
      </c>
      <c r="K1641" s="73" t="s">
        <v>809</v>
      </c>
      <c r="L1641" s="73">
        <v>1</v>
      </c>
      <c r="M1641" s="73" t="s">
        <v>190</v>
      </c>
      <c r="N1641" s="73">
        <v>12</v>
      </c>
      <c r="O1641" s="73" t="s">
        <v>187</v>
      </c>
    </row>
    <row r="1642" spans="1:15" x14ac:dyDescent="0.15">
      <c r="A1642" s="73" t="s">
        <v>828</v>
      </c>
      <c r="B1642" s="73" t="s">
        <v>794</v>
      </c>
      <c r="C1642" s="73" t="s">
        <v>803</v>
      </c>
      <c r="D1642" s="73" t="s">
        <v>791</v>
      </c>
      <c r="E1642" s="73" t="s">
        <v>27</v>
      </c>
      <c r="F1642" s="76">
        <v>9.0455899999999996E-6</v>
      </c>
      <c r="G1642" s="73">
        <v>0.37080000000000002</v>
      </c>
      <c r="H1642" s="73">
        <v>2.24603E-3</v>
      </c>
      <c r="I1642" s="73">
        <v>17</v>
      </c>
      <c r="J1642" s="73">
        <v>44061036</v>
      </c>
      <c r="K1642" s="73" t="s">
        <v>172</v>
      </c>
      <c r="L1642" s="73">
        <v>1</v>
      </c>
      <c r="M1642" s="73" t="s">
        <v>190</v>
      </c>
      <c r="N1642" s="73">
        <v>12</v>
      </c>
      <c r="O1642" s="73" t="s">
        <v>187</v>
      </c>
    </row>
    <row r="1643" spans="1:15" x14ac:dyDescent="0.15">
      <c r="A1643" s="73" t="s">
        <v>828</v>
      </c>
      <c r="B1643" s="73" t="s">
        <v>794</v>
      </c>
      <c r="C1643" s="73" t="s">
        <v>805</v>
      </c>
      <c r="D1643" s="73" t="s">
        <v>792</v>
      </c>
      <c r="E1643" s="73" t="s">
        <v>27</v>
      </c>
      <c r="F1643" s="76">
        <v>2.8219999999999998E-6</v>
      </c>
      <c r="G1643" s="73">
        <v>0.31792900000000002</v>
      </c>
      <c r="H1643" s="73">
        <v>1.8635599999999999E-4</v>
      </c>
      <c r="I1643" s="73">
        <v>17</v>
      </c>
      <c r="J1643" s="73">
        <v>44061036</v>
      </c>
      <c r="K1643" s="73" t="s">
        <v>161</v>
      </c>
      <c r="L1643" s="73">
        <v>1</v>
      </c>
      <c r="M1643" s="73" t="s">
        <v>190</v>
      </c>
      <c r="N1643" s="73">
        <v>12</v>
      </c>
      <c r="O1643" s="73" t="s">
        <v>187</v>
      </c>
    </row>
    <row r="1644" spans="1:15" x14ac:dyDescent="0.15">
      <c r="A1644" s="73" t="s">
        <v>828</v>
      </c>
      <c r="B1644" s="73" t="s">
        <v>763</v>
      </c>
      <c r="C1644" s="73" t="s">
        <v>786</v>
      </c>
      <c r="D1644" s="73" t="s">
        <v>761</v>
      </c>
      <c r="E1644" s="73" t="s">
        <v>27</v>
      </c>
      <c r="F1644" s="73" t="s">
        <v>147</v>
      </c>
      <c r="G1644" s="73">
        <v>1</v>
      </c>
      <c r="H1644" s="73">
        <v>8.9999999999999993E-3</v>
      </c>
      <c r="I1644" s="73">
        <v>17</v>
      </c>
      <c r="J1644" s="73">
        <v>44061036</v>
      </c>
      <c r="K1644" s="73" t="s">
        <v>762</v>
      </c>
      <c r="L1644" s="73">
        <v>1</v>
      </c>
      <c r="M1644" s="73" t="s">
        <v>190</v>
      </c>
      <c r="N1644" s="73">
        <v>12</v>
      </c>
      <c r="O1644" s="73" t="s">
        <v>187</v>
      </c>
    </row>
    <row r="1645" spans="1:15" x14ac:dyDescent="0.15">
      <c r="A1645" s="73" t="s">
        <v>828</v>
      </c>
      <c r="B1645" s="73" t="s">
        <v>763</v>
      </c>
      <c r="C1645" s="73" t="s">
        <v>777</v>
      </c>
      <c r="D1645" s="73" t="s">
        <v>771</v>
      </c>
      <c r="E1645" s="73" t="s">
        <v>27</v>
      </c>
      <c r="F1645" s="73" t="s">
        <v>147</v>
      </c>
      <c r="G1645" s="73">
        <v>1</v>
      </c>
      <c r="H1645" s="73">
        <v>8.9999999999999993E-3</v>
      </c>
      <c r="I1645" s="73">
        <v>17</v>
      </c>
      <c r="J1645" s="73">
        <v>44061036</v>
      </c>
      <c r="K1645" s="73" t="s">
        <v>772</v>
      </c>
      <c r="L1645" s="73">
        <v>1</v>
      </c>
      <c r="M1645" s="73" t="s">
        <v>190</v>
      </c>
      <c r="N1645" s="73">
        <v>12</v>
      </c>
      <c r="O1645" s="73" t="s">
        <v>187</v>
      </c>
    </row>
    <row r="1646" spans="1:15" x14ac:dyDescent="0.15">
      <c r="A1646" s="73" t="s">
        <v>828</v>
      </c>
      <c r="B1646" s="73" t="s">
        <v>759</v>
      </c>
      <c r="C1646" s="73" t="s">
        <v>781</v>
      </c>
      <c r="D1646" s="73" t="s">
        <v>765</v>
      </c>
      <c r="E1646" s="73" t="s">
        <v>147</v>
      </c>
      <c r="F1646" s="76">
        <v>9.28444135284638E-8</v>
      </c>
      <c r="G1646" s="73">
        <v>5.66670070267869</v>
      </c>
      <c r="H1646" s="76">
        <v>2.50842060975799E-7</v>
      </c>
      <c r="I1646" s="73">
        <v>17</v>
      </c>
      <c r="J1646" s="73">
        <v>44061036</v>
      </c>
      <c r="K1646" s="73" t="s">
        <v>766</v>
      </c>
      <c r="L1646" s="73">
        <v>1</v>
      </c>
      <c r="M1646" s="73" t="s">
        <v>190</v>
      </c>
      <c r="N1646" s="73">
        <v>12</v>
      </c>
      <c r="O1646" s="73" t="s">
        <v>187</v>
      </c>
    </row>
    <row r="1647" spans="1:15" x14ac:dyDescent="0.15">
      <c r="A1647" s="73" t="s">
        <v>828</v>
      </c>
      <c r="B1647" s="73" t="s">
        <v>759</v>
      </c>
      <c r="C1647" s="73" t="s">
        <v>767</v>
      </c>
      <c r="D1647" s="73" t="s">
        <v>780</v>
      </c>
      <c r="E1647" s="73" t="s">
        <v>147</v>
      </c>
      <c r="F1647" s="73">
        <v>1.05127159482707E-4</v>
      </c>
      <c r="G1647" s="73">
        <v>-4.0024316083072797</v>
      </c>
      <c r="H1647" s="73">
        <v>6.7628578781558295E-4</v>
      </c>
      <c r="I1647" s="73">
        <v>17</v>
      </c>
      <c r="J1647" s="73">
        <v>44061036</v>
      </c>
      <c r="K1647" s="73" t="s">
        <v>165</v>
      </c>
      <c r="L1647" s="73">
        <v>1</v>
      </c>
      <c r="M1647" s="73" t="s">
        <v>190</v>
      </c>
      <c r="N1647" s="73">
        <v>12</v>
      </c>
      <c r="O1647" s="73" t="s">
        <v>187</v>
      </c>
    </row>
    <row r="1648" spans="1:15" x14ac:dyDescent="0.15">
      <c r="A1648" s="73" t="s">
        <v>828</v>
      </c>
      <c r="B1648" s="73" t="s">
        <v>763</v>
      </c>
      <c r="C1648" s="73" t="s">
        <v>770</v>
      </c>
      <c r="D1648" s="73" t="s">
        <v>765</v>
      </c>
      <c r="E1648" s="73" t="s">
        <v>27</v>
      </c>
      <c r="F1648" s="73" t="s">
        <v>147</v>
      </c>
      <c r="G1648" s="73">
        <v>1</v>
      </c>
      <c r="H1648" s="73">
        <v>8.9999999999999993E-3</v>
      </c>
      <c r="I1648" s="73">
        <v>17</v>
      </c>
      <c r="J1648" s="73">
        <v>44061036</v>
      </c>
      <c r="K1648" s="73" t="s">
        <v>766</v>
      </c>
      <c r="L1648" s="73">
        <v>1</v>
      </c>
      <c r="M1648" s="73" t="s">
        <v>190</v>
      </c>
      <c r="N1648" s="73">
        <v>12</v>
      </c>
      <c r="O1648" s="73" t="s">
        <v>187</v>
      </c>
    </row>
    <row r="1649" spans="1:15" x14ac:dyDescent="0.15">
      <c r="A1649" s="73" t="s">
        <v>828</v>
      </c>
      <c r="B1649" s="73" t="s">
        <v>794</v>
      </c>
      <c r="C1649" s="73" t="s">
        <v>805</v>
      </c>
      <c r="D1649" s="73" t="s">
        <v>761</v>
      </c>
      <c r="E1649" s="73" t="s">
        <v>27</v>
      </c>
      <c r="F1649" s="76">
        <v>6.7551499999999999E-42</v>
      </c>
      <c r="G1649" s="73">
        <v>1.20536</v>
      </c>
      <c r="H1649" s="76">
        <v>4.81353E-35</v>
      </c>
      <c r="I1649" s="73">
        <v>17</v>
      </c>
      <c r="J1649" s="73">
        <v>44061036</v>
      </c>
      <c r="K1649" s="73" t="s">
        <v>762</v>
      </c>
      <c r="L1649" s="73">
        <v>1</v>
      </c>
      <c r="M1649" s="73" t="s">
        <v>190</v>
      </c>
      <c r="N1649" s="73">
        <v>12</v>
      </c>
      <c r="O1649" s="73" t="s">
        <v>187</v>
      </c>
    </row>
    <row r="1650" spans="1:15" x14ac:dyDescent="0.15">
      <c r="A1650" s="73" t="s">
        <v>828</v>
      </c>
      <c r="B1650" s="73" t="s">
        <v>759</v>
      </c>
      <c r="C1650" s="73" t="s">
        <v>760</v>
      </c>
      <c r="D1650" s="73" t="s">
        <v>761</v>
      </c>
      <c r="E1650" s="73" t="s">
        <v>147</v>
      </c>
      <c r="F1650" s="73">
        <v>1.3721105097637899E-3</v>
      </c>
      <c r="G1650" s="73">
        <v>-3.2790522943847198</v>
      </c>
      <c r="H1650" s="73">
        <v>3.27020888786481E-3</v>
      </c>
      <c r="I1650" s="73">
        <v>17</v>
      </c>
      <c r="J1650" s="73">
        <v>44061036</v>
      </c>
      <c r="K1650" s="73" t="s">
        <v>762</v>
      </c>
      <c r="L1650" s="73">
        <v>1</v>
      </c>
      <c r="M1650" s="73" t="s">
        <v>190</v>
      </c>
      <c r="N1650" s="73">
        <v>12</v>
      </c>
      <c r="O1650" s="73" t="s">
        <v>187</v>
      </c>
    </row>
    <row r="1651" spans="1:15" x14ac:dyDescent="0.15">
      <c r="A1651" s="73" t="s">
        <v>828</v>
      </c>
      <c r="B1651" s="73" t="s">
        <v>794</v>
      </c>
      <c r="C1651" s="73" t="s">
        <v>800</v>
      </c>
      <c r="D1651" s="73" t="s">
        <v>771</v>
      </c>
      <c r="E1651" s="73" t="s">
        <v>27</v>
      </c>
      <c r="F1651" s="76">
        <v>2.1585499999999999E-12</v>
      </c>
      <c r="G1651" s="73">
        <v>0.77659400000000001</v>
      </c>
      <c r="H1651" s="76">
        <v>8.9867900000000006E-9</v>
      </c>
      <c r="I1651" s="73">
        <v>17</v>
      </c>
      <c r="J1651" s="73">
        <v>44061036</v>
      </c>
      <c r="K1651" s="73" t="s">
        <v>772</v>
      </c>
      <c r="L1651" s="73">
        <v>1</v>
      </c>
      <c r="M1651" s="73" t="s">
        <v>190</v>
      </c>
      <c r="N1651" s="73">
        <v>12</v>
      </c>
      <c r="O1651" s="73" t="s">
        <v>187</v>
      </c>
    </row>
    <row r="1652" spans="1:15" x14ac:dyDescent="0.15">
      <c r="A1652" s="73" t="s">
        <v>828</v>
      </c>
      <c r="B1652" s="73" t="s">
        <v>794</v>
      </c>
      <c r="C1652" s="73" t="s">
        <v>802</v>
      </c>
      <c r="D1652" s="73" t="s">
        <v>792</v>
      </c>
      <c r="E1652" s="73" t="s">
        <v>27</v>
      </c>
      <c r="F1652" s="76">
        <v>4.0584200000000002E-18</v>
      </c>
      <c r="G1652" s="73">
        <v>0.42750199999999999</v>
      </c>
      <c r="H1652" s="76">
        <v>7.2331299999999999E-14</v>
      </c>
      <c r="I1652" s="73">
        <v>17</v>
      </c>
      <c r="J1652" s="73">
        <v>44061036</v>
      </c>
      <c r="K1652" s="73" t="s">
        <v>161</v>
      </c>
      <c r="L1652" s="73">
        <v>1</v>
      </c>
      <c r="M1652" s="73" t="s">
        <v>190</v>
      </c>
      <c r="N1652" s="73">
        <v>12</v>
      </c>
      <c r="O1652" s="73" t="s">
        <v>187</v>
      </c>
    </row>
    <row r="1653" spans="1:15" x14ac:dyDescent="0.15">
      <c r="A1653" s="73" t="s">
        <v>828</v>
      </c>
      <c r="B1653" s="73" t="s">
        <v>763</v>
      </c>
      <c r="C1653" s="73" t="s">
        <v>777</v>
      </c>
      <c r="D1653" s="73" t="s">
        <v>761</v>
      </c>
      <c r="E1653" s="73" t="s">
        <v>27</v>
      </c>
      <c r="F1653" s="73" t="s">
        <v>147</v>
      </c>
      <c r="G1653" s="73">
        <v>1</v>
      </c>
      <c r="H1653" s="73">
        <v>8.9999999999999993E-3</v>
      </c>
      <c r="I1653" s="73">
        <v>17</v>
      </c>
      <c r="J1653" s="73">
        <v>44061036</v>
      </c>
      <c r="K1653" s="73" t="s">
        <v>762</v>
      </c>
      <c r="L1653" s="73">
        <v>1</v>
      </c>
      <c r="M1653" s="73" t="s">
        <v>190</v>
      </c>
      <c r="N1653" s="73">
        <v>12</v>
      </c>
      <c r="O1653" s="73" t="s">
        <v>187</v>
      </c>
    </row>
    <row r="1654" spans="1:15" x14ac:dyDescent="0.15">
      <c r="A1654" s="73" t="s">
        <v>828</v>
      </c>
      <c r="B1654" s="73" t="s">
        <v>794</v>
      </c>
      <c r="C1654" s="73" t="s">
        <v>799</v>
      </c>
      <c r="D1654" s="73" t="s">
        <v>791</v>
      </c>
      <c r="E1654" s="73" t="s">
        <v>27</v>
      </c>
      <c r="F1654" s="76">
        <v>8.27023E-20</v>
      </c>
      <c r="G1654" s="73">
        <v>0.67928999999999995</v>
      </c>
      <c r="H1654" s="76">
        <v>1.3882799999999999E-15</v>
      </c>
      <c r="I1654" s="73">
        <v>17</v>
      </c>
      <c r="J1654" s="73">
        <v>44061036</v>
      </c>
      <c r="K1654" s="73" t="s">
        <v>172</v>
      </c>
      <c r="L1654" s="73">
        <v>1</v>
      </c>
      <c r="M1654" s="73" t="s">
        <v>190</v>
      </c>
      <c r="N1654" s="73">
        <v>12</v>
      </c>
      <c r="O1654" s="73" t="s">
        <v>187</v>
      </c>
    </row>
    <row r="1655" spans="1:15" x14ac:dyDescent="0.15">
      <c r="A1655" s="73" t="s">
        <v>828</v>
      </c>
      <c r="B1655" s="73" t="s">
        <v>763</v>
      </c>
      <c r="C1655" s="73" t="s">
        <v>786</v>
      </c>
      <c r="D1655" s="73" t="s">
        <v>783</v>
      </c>
      <c r="E1655" s="73" t="s">
        <v>27</v>
      </c>
      <c r="F1655" s="73" t="s">
        <v>147</v>
      </c>
      <c r="G1655" s="73">
        <v>1</v>
      </c>
      <c r="H1655" s="73">
        <v>8.9999999999999993E-3</v>
      </c>
      <c r="I1655" s="73">
        <v>17</v>
      </c>
      <c r="J1655" s="73">
        <v>44061036</v>
      </c>
      <c r="K1655" s="73" t="s">
        <v>249</v>
      </c>
      <c r="L1655" s="73">
        <v>1</v>
      </c>
      <c r="M1655" s="73" t="s">
        <v>190</v>
      </c>
      <c r="N1655" s="73">
        <v>12</v>
      </c>
      <c r="O1655" s="73" t="s">
        <v>187</v>
      </c>
    </row>
    <row r="1656" spans="1:15" x14ac:dyDescent="0.15">
      <c r="A1656" s="73" t="s">
        <v>828</v>
      </c>
      <c r="B1656" s="73" t="s">
        <v>759</v>
      </c>
      <c r="C1656" s="73" t="s">
        <v>775</v>
      </c>
      <c r="D1656" s="73" t="s">
        <v>788</v>
      </c>
      <c r="E1656" s="73" t="s">
        <v>147</v>
      </c>
      <c r="F1656" s="73">
        <v>2.6365396738083399E-2</v>
      </c>
      <c r="G1656" s="73">
        <v>-2.2492825540487602</v>
      </c>
      <c r="H1656" s="73">
        <v>4.6809863962936703E-2</v>
      </c>
      <c r="I1656" s="73">
        <v>17</v>
      </c>
      <c r="J1656" s="73">
        <v>44061036</v>
      </c>
      <c r="K1656" s="73" t="s">
        <v>789</v>
      </c>
      <c r="L1656" s="73">
        <v>1</v>
      </c>
      <c r="M1656" s="73" t="s">
        <v>190</v>
      </c>
      <c r="N1656" s="73">
        <v>12</v>
      </c>
      <c r="O1656" s="73" t="s">
        <v>187</v>
      </c>
    </row>
    <row r="1657" spans="1:15" x14ac:dyDescent="0.15">
      <c r="A1657" s="73" t="s">
        <v>828</v>
      </c>
      <c r="B1657" s="73" t="s">
        <v>763</v>
      </c>
      <c r="C1657" s="73" t="s">
        <v>777</v>
      </c>
      <c r="D1657" s="73" t="s">
        <v>778</v>
      </c>
      <c r="E1657" s="73" t="s">
        <v>27</v>
      </c>
      <c r="F1657" s="73" t="s">
        <v>147</v>
      </c>
      <c r="G1657" s="73">
        <v>1</v>
      </c>
      <c r="H1657" s="73">
        <v>8.9999999999999993E-3</v>
      </c>
      <c r="I1657" s="73">
        <v>17</v>
      </c>
      <c r="J1657" s="73">
        <v>44061036</v>
      </c>
      <c r="K1657" s="73" t="s">
        <v>779</v>
      </c>
      <c r="L1657" s="73">
        <v>1</v>
      </c>
      <c r="M1657" s="73" t="s">
        <v>190</v>
      </c>
      <c r="N1657" s="73">
        <v>12</v>
      </c>
      <c r="O1657" s="73" t="s">
        <v>187</v>
      </c>
    </row>
    <row r="1658" spans="1:15" x14ac:dyDescent="0.15">
      <c r="A1658" s="73" t="s">
        <v>828</v>
      </c>
      <c r="B1658" s="73" t="s">
        <v>794</v>
      </c>
      <c r="C1658" s="73" t="s">
        <v>795</v>
      </c>
      <c r="D1658" s="73" t="s">
        <v>778</v>
      </c>
      <c r="E1658" s="73" t="s">
        <v>27</v>
      </c>
      <c r="F1658" s="76">
        <v>6.2696999999999996E-27</v>
      </c>
      <c r="G1658" s="73">
        <v>1.0417799999999999</v>
      </c>
      <c r="H1658" s="76">
        <v>1.32888E-33</v>
      </c>
      <c r="I1658" s="73">
        <v>17</v>
      </c>
      <c r="J1658" s="73">
        <v>44061036</v>
      </c>
      <c r="K1658" s="73" t="s">
        <v>779</v>
      </c>
      <c r="L1658" s="73">
        <v>1</v>
      </c>
      <c r="M1658" s="73" t="s">
        <v>190</v>
      </c>
      <c r="N1658" s="73">
        <v>12</v>
      </c>
      <c r="O1658" s="73" t="s">
        <v>187</v>
      </c>
    </row>
    <row r="1659" spans="1:15" x14ac:dyDescent="0.15">
      <c r="A1659" s="73" t="s">
        <v>828</v>
      </c>
      <c r="B1659" s="73" t="s">
        <v>794</v>
      </c>
      <c r="C1659" s="73" t="s">
        <v>795</v>
      </c>
      <c r="D1659" s="73" t="s">
        <v>785</v>
      </c>
      <c r="E1659" s="73" t="s">
        <v>27</v>
      </c>
      <c r="F1659" s="76">
        <v>1.05344E-5</v>
      </c>
      <c r="G1659" s="73">
        <v>0.33101700000000001</v>
      </c>
      <c r="H1659" s="76">
        <v>1.35458E-8</v>
      </c>
      <c r="I1659" s="73">
        <v>17</v>
      </c>
      <c r="J1659" s="73">
        <v>44061036</v>
      </c>
      <c r="K1659" s="73" t="s">
        <v>203</v>
      </c>
      <c r="L1659" s="73">
        <v>1</v>
      </c>
      <c r="M1659" s="73" t="s">
        <v>190</v>
      </c>
      <c r="N1659" s="73">
        <v>12</v>
      </c>
      <c r="O1659" s="73" t="s">
        <v>187</v>
      </c>
    </row>
    <row r="1660" spans="1:15" x14ac:dyDescent="0.15">
      <c r="A1660" s="73" t="s">
        <v>828</v>
      </c>
      <c r="B1660" s="73" t="s">
        <v>794</v>
      </c>
      <c r="C1660" s="73" t="s">
        <v>803</v>
      </c>
      <c r="D1660" s="73" t="s">
        <v>797</v>
      </c>
      <c r="E1660" s="73" t="s">
        <v>27</v>
      </c>
      <c r="F1660" s="76">
        <v>8.0105099999999996E-7</v>
      </c>
      <c r="G1660" s="73">
        <v>0.32429799999999998</v>
      </c>
      <c r="H1660" s="76">
        <v>3.2641000000000001E-5</v>
      </c>
      <c r="I1660" s="73">
        <v>17</v>
      </c>
      <c r="J1660" s="73">
        <v>44061036</v>
      </c>
      <c r="K1660" s="73" t="s">
        <v>798</v>
      </c>
      <c r="L1660" s="73">
        <v>1</v>
      </c>
      <c r="M1660" s="73" t="s">
        <v>190</v>
      </c>
      <c r="N1660" s="73">
        <v>12</v>
      </c>
      <c r="O1660" s="73" t="s">
        <v>187</v>
      </c>
    </row>
    <row r="1661" spans="1:15" x14ac:dyDescent="0.15">
      <c r="A1661" s="73" t="s">
        <v>828</v>
      </c>
      <c r="B1661" s="73" t="s">
        <v>759</v>
      </c>
      <c r="C1661" s="73" t="s">
        <v>774</v>
      </c>
      <c r="D1661" s="73" t="s">
        <v>761</v>
      </c>
      <c r="E1661" s="73" t="s">
        <v>147</v>
      </c>
      <c r="F1661" s="76">
        <v>4.1874330629857899E-12</v>
      </c>
      <c r="G1661" s="73">
        <v>7.6709144613436502</v>
      </c>
      <c r="H1661" s="76">
        <v>1.17569830145622E-11</v>
      </c>
      <c r="I1661" s="73">
        <v>17</v>
      </c>
      <c r="J1661" s="73">
        <v>44061036</v>
      </c>
      <c r="K1661" s="73" t="s">
        <v>762</v>
      </c>
      <c r="L1661" s="73">
        <v>1</v>
      </c>
      <c r="M1661" s="73" t="s">
        <v>190</v>
      </c>
      <c r="N1661" s="73">
        <v>12</v>
      </c>
      <c r="O1661" s="73" t="s">
        <v>187</v>
      </c>
    </row>
    <row r="1662" spans="1:15" x14ac:dyDescent="0.15">
      <c r="A1662" s="73" t="s">
        <v>828</v>
      </c>
      <c r="B1662" s="73" t="s">
        <v>759</v>
      </c>
      <c r="C1662" s="73" t="s">
        <v>774</v>
      </c>
      <c r="D1662" s="73" t="s">
        <v>790</v>
      </c>
      <c r="E1662" s="73" t="s">
        <v>147</v>
      </c>
      <c r="F1662" s="73">
        <v>2.8262938014814699E-2</v>
      </c>
      <c r="G1662" s="73">
        <v>-2.21940442080898</v>
      </c>
      <c r="H1662" s="73">
        <v>4.8151299262692897E-2</v>
      </c>
      <c r="I1662" s="73">
        <v>17</v>
      </c>
      <c r="J1662" s="73">
        <v>44061036</v>
      </c>
      <c r="K1662" s="73" t="s">
        <v>199</v>
      </c>
      <c r="L1662" s="73">
        <v>1</v>
      </c>
      <c r="M1662" s="73" t="s">
        <v>190</v>
      </c>
      <c r="N1662" s="73">
        <v>12</v>
      </c>
      <c r="O1662" s="73" t="s">
        <v>187</v>
      </c>
    </row>
    <row r="1663" spans="1:15" x14ac:dyDescent="0.15">
      <c r="A1663" s="73" t="s">
        <v>828</v>
      </c>
      <c r="B1663" s="73" t="s">
        <v>794</v>
      </c>
      <c r="C1663" s="73" t="s">
        <v>795</v>
      </c>
      <c r="D1663" s="73" t="s">
        <v>771</v>
      </c>
      <c r="E1663" s="73" t="s">
        <v>27</v>
      </c>
      <c r="F1663" s="76">
        <v>1.76181E-36</v>
      </c>
      <c r="G1663" s="73">
        <v>1.1195299999999999</v>
      </c>
      <c r="H1663" s="76">
        <v>7.4181199999999999E-31</v>
      </c>
      <c r="I1663" s="73">
        <v>17</v>
      </c>
      <c r="J1663" s="73">
        <v>44061036</v>
      </c>
      <c r="K1663" s="73" t="s">
        <v>772</v>
      </c>
      <c r="L1663" s="73">
        <v>1</v>
      </c>
      <c r="M1663" s="73" t="s">
        <v>190</v>
      </c>
      <c r="N1663" s="73">
        <v>12</v>
      </c>
      <c r="O1663" s="73" t="s">
        <v>187</v>
      </c>
    </row>
    <row r="1664" spans="1:15" x14ac:dyDescent="0.15">
      <c r="A1664" s="73" t="s">
        <v>828</v>
      </c>
      <c r="B1664" s="73" t="s">
        <v>794</v>
      </c>
      <c r="C1664" s="73" t="s">
        <v>803</v>
      </c>
      <c r="D1664" s="73" t="s">
        <v>761</v>
      </c>
      <c r="E1664" s="73" t="s">
        <v>27</v>
      </c>
      <c r="F1664" s="76">
        <v>4.3104699999999997E-35</v>
      </c>
      <c r="G1664" s="73">
        <v>1.23549</v>
      </c>
      <c r="H1664" s="76">
        <v>1.9458100000000001E-30</v>
      </c>
      <c r="I1664" s="73">
        <v>17</v>
      </c>
      <c r="J1664" s="73">
        <v>44061036</v>
      </c>
      <c r="K1664" s="73" t="s">
        <v>762</v>
      </c>
      <c r="L1664" s="73">
        <v>1</v>
      </c>
      <c r="M1664" s="73" t="s">
        <v>190</v>
      </c>
      <c r="N1664" s="73">
        <v>12</v>
      </c>
      <c r="O1664" s="73" t="s">
        <v>187</v>
      </c>
    </row>
    <row r="1665" spans="1:15" x14ac:dyDescent="0.15">
      <c r="A1665" s="73" t="s">
        <v>828</v>
      </c>
      <c r="B1665" s="73" t="s">
        <v>794</v>
      </c>
      <c r="C1665" s="73" t="s">
        <v>803</v>
      </c>
      <c r="D1665" s="73" t="s">
        <v>771</v>
      </c>
      <c r="E1665" s="73" t="s">
        <v>27</v>
      </c>
      <c r="F1665" s="76">
        <v>3.1774599999999998E-26</v>
      </c>
      <c r="G1665" s="73">
        <v>1.1295200000000001</v>
      </c>
      <c r="H1665" s="76">
        <v>2.1304900000000001E-20</v>
      </c>
      <c r="I1665" s="73">
        <v>17</v>
      </c>
      <c r="J1665" s="73">
        <v>44061036</v>
      </c>
      <c r="K1665" s="73" t="s">
        <v>772</v>
      </c>
      <c r="L1665" s="73">
        <v>1</v>
      </c>
      <c r="M1665" s="73" t="s">
        <v>190</v>
      </c>
      <c r="N1665" s="73">
        <v>12</v>
      </c>
      <c r="O1665" s="73" t="s">
        <v>187</v>
      </c>
    </row>
    <row r="1666" spans="1:15" x14ac:dyDescent="0.15">
      <c r="A1666" s="73" t="s">
        <v>828</v>
      </c>
      <c r="B1666" s="73" t="s">
        <v>759</v>
      </c>
      <c r="C1666" s="73" t="s">
        <v>767</v>
      </c>
      <c r="D1666" s="73" t="s">
        <v>785</v>
      </c>
      <c r="E1666" s="73" t="s">
        <v>147</v>
      </c>
      <c r="F1666" s="73">
        <v>3.7088969969213703E-4</v>
      </c>
      <c r="G1666" s="73">
        <v>-3.6565997570168398</v>
      </c>
      <c r="H1666" s="73">
        <v>2.2022146997838902E-3</v>
      </c>
      <c r="I1666" s="73">
        <v>17</v>
      </c>
      <c r="J1666" s="73">
        <v>44061036</v>
      </c>
      <c r="K1666" s="73" t="s">
        <v>203</v>
      </c>
      <c r="L1666" s="73">
        <v>1</v>
      </c>
      <c r="M1666" s="73" t="s">
        <v>190</v>
      </c>
      <c r="N1666" s="73">
        <v>12</v>
      </c>
      <c r="O1666" s="73" t="s">
        <v>187</v>
      </c>
    </row>
    <row r="1667" spans="1:15" x14ac:dyDescent="0.15">
      <c r="A1667" s="73" t="s">
        <v>828</v>
      </c>
      <c r="B1667" s="73" t="s">
        <v>759</v>
      </c>
      <c r="C1667" s="73" t="s">
        <v>782</v>
      </c>
      <c r="D1667" s="73" t="s">
        <v>785</v>
      </c>
      <c r="E1667" s="73" t="s">
        <v>147</v>
      </c>
      <c r="F1667" s="73">
        <v>2.6246579333227302E-3</v>
      </c>
      <c r="G1667" s="73">
        <v>-3.0717472007281099</v>
      </c>
      <c r="H1667" s="73">
        <v>1.50664304087704E-2</v>
      </c>
      <c r="I1667" s="73">
        <v>17</v>
      </c>
      <c r="J1667" s="73">
        <v>44061036</v>
      </c>
      <c r="K1667" s="73" t="s">
        <v>203</v>
      </c>
      <c r="L1667" s="73">
        <v>1</v>
      </c>
      <c r="M1667" s="73" t="s">
        <v>190</v>
      </c>
      <c r="N1667" s="73">
        <v>12</v>
      </c>
      <c r="O1667" s="73" t="s">
        <v>187</v>
      </c>
    </row>
    <row r="1668" spans="1:15" x14ac:dyDescent="0.15">
      <c r="A1668" s="73" t="s">
        <v>828</v>
      </c>
      <c r="B1668" s="73" t="s">
        <v>759</v>
      </c>
      <c r="C1668" s="73" t="s">
        <v>782</v>
      </c>
      <c r="D1668" s="73" t="s">
        <v>761</v>
      </c>
      <c r="E1668" s="73" t="s">
        <v>147</v>
      </c>
      <c r="F1668" s="76">
        <v>8.4430389699737505E-13</v>
      </c>
      <c r="G1668" s="73">
        <v>7.99319246803719</v>
      </c>
      <c r="H1668" s="76">
        <v>2.2033051450057701E-12</v>
      </c>
      <c r="I1668" s="73">
        <v>17</v>
      </c>
      <c r="J1668" s="73">
        <v>44061036</v>
      </c>
      <c r="K1668" s="73" t="s">
        <v>762</v>
      </c>
      <c r="L1668" s="73">
        <v>1</v>
      </c>
      <c r="M1668" s="73" t="s">
        <v>190</v>
      </c>
      <c r="N1668" s="73">
        <v>12</v>
      </c>
      <c r="O1668" s="73" t="s">
        <v>187</v>
      </c>
    </row>
    <row r="1669" spans="1:15" x14ac:dyDescent="0.15">
      <c r="A1669" s="73" t="s">
        <v>828</v>
      </c>
      <c r="B1669" s="73" t="s">
        <v>794</v>
      </c>
      <c r="C1669" s="73" t="s">
        <v>795</v>
      </c>
      <c r="D1669" s="73" t="s">
        <v>761</v>
      </c>
      <c r="E1669" s="73" t="s">
        <v>27</v>
      </c>
      <c r="F1669" s="76">
        <v>1.4053099999999999E-51</v>
      </c>
      <c r="G1669" s="73">
        <v>1.18601</v>
      </c>
      <c r="H1669" s="76">
        <v>7.9119000000000003E-44</v>
      </c>
      <c r="I1669" s="73">
        <v>17</v>
      </c>
      <c r="J1669" s="73">
        <v>44061036</v>
      </c>
      <c r="K1669" s="73" t="s">
        <v>762</v>
      </c>
      <c r="L1669" s="73">
        <v>1</v>
      </c>
      <c r="M1669" s="73" t="s">
        <v>190</v>
      </c>
      <c r="N1669" s="73">
        <v>12</v>
      </c>
      <c r="O1669" s="73" t="s">
        <v>187</v>
      </c>
    </row>
    <row r="1670" spans="1:15" x14ac:dyDescent="0.15">
      <c r="A1670" s="73" t="s">
        <v>828</v>
      </c>
      <c r="B1670" s="73" t="s">
        <v>759</v>
      </c>
      <c r="C1670" s="73" t="s">
        <v>774</v>
      </c>
      <c r="D1670" s="73" t="s">
        <v>765</v>
      </c>
      <c r="E1670" s="73" t="s">
        <v>147</v>
      </c>
      <c r="F1670" s="76">
        <v>4.1874330629857899E-12</v>
      </c>
      <c r="G1670" s="73">
        <v>7.6709144613436502</v>
      </c>
      <c r="H1670" s="76">
        <v>1.17569830145622E-11</v>
      </c>
      <c r="I1670" s="73">
        <v>17</v>
      </c>
      <c r="J1670" s="73">
        <v>44061036</v>
      </c>
      <c r="K1670" s="73" t="s">
        <v>766</v>
      </c>
      <c r="L1670" s="73">
        <v>1</v>
      </c>
      <c r="M1670" s="73" t="s">
        <v>190</v>
      </c>
      <c r="N1670" s="73">
        <v>12</v>
      </c>
      <c r="O1670" s="73" t="s">
        <v>187</v>
      </c>
    </row>
    <row r="1671" spans="1:15" x14ac:dyDescent="0.15">
      <c r="A1671" s="73" t="s">
        <v>828</v>
      </c>
      <c r="B1671" s="73" t="s">
        <v>794</v>
      </c>
      <c r="C1671" s="73" t="s">
        <v>806</v>
      </c>
      <c r="D1671" s="73" t="s">
        <v>780</v>
      </c>
      <c r="E1671" s="73" t="s">
        <v>27</v>
      </c>
      <c r="F1671" s="76">
        <v>6.5744899999999995E-5</v>
      </c>
      <c r="G1671" s="73">
        <v>-0.263963</v>
      </c>
      <c r="H1671" s="73">
        <v>4.1038000000000003E-3</v>
      </c>
      <c r="I1671" s="73">
        <v>17</v>
      </c>
      <c r="J1671" s="73">
        <v>44061036</v>
      </c>
      <c r="K1671" s="73" t="s">
        <v>165</v>
      </c>
      <c r="L1671" s="73">
        <v>1</v>
      </c>
      <c r="M1671" s="73" t="s">
        <v>190</v>
      </c>
      <c r="N1671" s="73">
        <v>12</v>
      </c>
      <c r="O1671" s="73" t="s">
        <v>187</v>
      </c>
    </row>
    <row r="1672" spans="1:15" x14ac:dyDescent="0.15">
      <c r="A1672" s="73" t="s">
        <v>828</v>
      </c>
      <c r="B1672" s="73" t="s">
        <v>794</v>
      </c>
      <c r="C1672" s="73" t="s">
        <v>796</v>
      </c>
      <c r="D1672" s="73" t="s">
        <v>771</v>
      </c>
      <c r="E1672" s="73" t="s">
        <v>27</v>
      </c>
      <c r="F1672" s="76">
        <v>4.5979900000000005E-13</v>
      </c>
      <c r="G1672" s="73">
        <v>0.89239100000000005</v>
      </c>
      <c r="H1672" s="76">
        <v>1.03581E-9</v>
      </c>
      <c r="I1672" s="73">
        <v>17</v>
      </c>
      <c r="J1672" s="73">
        <v>44061036</v>
      </c>
      <c r="K1672" s="73" t="s">
        <v>772</v>
      </c>
      <c r="L1672" s="73">
        <v>1</v>
      </c>
      <c r="M1672" s="73" t="s">
        <v>190</v>
      </c>
      <c r="N1672" s="73">
        <v>12</v>
      </c>
      <c r="O1672" s="73" t="s">
        <v>187</v>
      </c>
    </row>
    <row r="1673" spans="1:15" x14ac:dyDescent="0.15">
      <c r="A1673" s="73" t="s">
        <v>828</v>
      </c>
      <c r="B1673" s="73" t="s">
        <v>794</v>
      </c>
      <c r="C1673" s="73" t="s">
        <v>806</v>
      </c>
      <c r="D1673" s="73" t="s">
        <v>771</v>
      </c>
      <c r="E1673" s="73" t="s">
        <v>27</v>
      </c>
      <c r="F1673" s="76">
        <v>2.1958E-17</v>
      </c>
      <c r="G1673" s="73">
        <v>0.85600799999999999</v>
      </c>
      <c r="H1673" s="76">
        <v>8.6824099999999997E-14</v>
      </c>
      <c r="I1673" s="73">
        <v>17</v>
      </c>
      <c r="J1673" s="73">
        <v>44061036</v>
      </c>
      <c r="K1673" s="73" t="s">
        <v>772</v>
      </c>
      <c r="L1673" s="73">
        <v>1</v>
      </c>
      <c r="M1673" s="73" t="s">
        <v>190</v>
      </c>
      <c r="N1673" s="73">
        <v>12</v>
      </c>
      <c r="O1673" s="73" t="s">
        <v>187</v>
      </c>
    </row>
    <row r="1674" spans="1:15" x14ac:dyDescent="0.15">
      <c r="A1674" s="73" t="s">
        <v>828</v>
      </c>
      <c r="B1674" s="73" t="s">
        <v>794</v>
      </c>
      <c r="C1674" s="73" t="s">
        <v>806</v>
      </c>
      <c r="D1674" s="73" t="s">
        <v>778</v>
      </c>
      <c r="E1674" s="73" t="s">
        <v>27</v>
      </c>
      <c r="F1674" s="76">
        <v>4.7706899999999998E-10</v>
      </c>
      <c r="G1674" s="73">
        <v>0.71521199999999996</v>
      </c>
      <c r="H1674" s="76">
        <v>3.0766199999999999E-32</v>
      </c>
      <c r="I1674" s="73">
        <v>17</v>
      </c>
      <c r="J1674" s="73">
        <v>44061036</v>
      </c>
      <c r="K1674" s="73" t="s">
        <v>779</v>
      </c>
      <c r="L1674" s="73">
        <v>1</v>
      </c>
      <c r="M1674" s="73" t="s">
        <v>190</v>
      </c>
      <c r="N1674" s="73">
        <v>12</v>
      </c>
      <c r="O1674" s="73" t="s">
        <v>187</v>
      </c>
    </row>
    <row r="1675" spans="1:15" x14ac:dyDescent="0.15">
      <c r="A1675" s="73" t="s">
        <v>828</v>
      </c>
      <c r="B1675" s="73" t="s">
        <v>794</v>
      </c>
      <c r="C1675" s="73" t="s">
        <v>795</v>
      </c>
      <c r="D1675" s="73" t="s">
        <v>813</v>
      </c>
      <c r="E1675" s="73" t="s">
        <v>27</v>
      </c>
      <c r="F1675" s="73">
        <v>1.7186600000000001E-4</v>
      </c>
      <c r="G1675" s="73">
        <v>-0.14865</v>
      </c>
      <c r="H1675" s="76">
        <v>2.1445899999999999E-10</v>
      </c>
      <c r="I1675" s="73">
        <v>17</v>
      </c>
      <c r="J1675" s="73">
        <v>44061036</v>
      </c>
      <c r="K1675" s="73" t="s">
        <v>814</v>
      </c>
      <c r="L1675" s="73">
        <v>1</v>
      </c>
      <c r="M1675" s="73" t="s">
        <v>190</v>
      </c>
      <c r="N1675" s="73">
        <v>12</v>
      </c>
      <c r="O1675" s="73" t="s">
        <v>187</v>
      </c>
    </row>
    <row r="1676" spans="1:15" x14ac:dyDescent="0.15">
      <c r="A1676" s="73" t="s">
        <v>828</v>
      </c>
      <c r="B1676" s="73" t="s">
        <v>763</v>
      </c>
      <c r="C1676" s="73" t="s">
        <v>786</v>
      </c>
      <c r="D1676" s="73" t="s">
        <v>815</v>
      </c>
      <c r="E1676" s="73" t="s">
        <v>27</v>
      </c>
      <c r="F1676" s="73" t="s">
        <v>147</v>
      </c>
      <c r="G1676" s="73">
        <v>1</v>
      </c>
      <c r="H1676" s="73">
        <v>8.9999999999999993E-3</v>
      </c>
      <c r="I1676" s="73">
        <v>17</v>
      </c>
      <c r="J1676" s="73">
        <v>44061036</v>
      </c>
      <c r="K1676" s="73" t="s">
        <v>816</v>
      </c>
      <c r="L1676" s="73">
        <v>1</v>
      </c>
      <c r="M1676" s="73" t="s">
        <v>190</v>
      </c>
      <c r="N1676" s="73">
        <v>12</v>
      </c>
      <c r="O1676" s="73" t="s">
        <v>187</v>
      </c>
    </row>
    <row r="1677" spans="1:15" x14ac:dyDescent="0.15">
      <c r="A1677" s="73" t="s">
        <v>828</v>
      </c>
      <c r="B1677" s="73" t="s">
        <v>763</v>
      </c>
      <c r="C1677" s="73" t="s">
        <v>786</v>
      </c>
      <c r="D1677" s="73" t="s">
        <v>792</v>
      </c>
      <c r="E1677" s="73" t="s">
        <v>27</v>
      </c>
      <c r="F1677" s="73" t="s">
        <v>147</v>
      </c>
      <c r="G1677" s="73">
        <v>1</v>
      </c>
      <c r="H1677" s="73">
        <v>8.9999999999999993E-3</v>
      </c>
      <c r="I1677" s="73">
        <v>17</v>
      </c>
      <c r="J1677" s="73">
        <v>44061036</v>
      </c>
      <c r="K1677" s="73" t="s">
        <v>161</v>
      </c>
      <c r="L1677" s="73">
        <v>1</v>
      </c>
      <c r="M1677" s="73" t="s">
        <v>190</v>
      </c>
      <c r="N1677" s="73">
        <v>12</v>
      </c>
      <c r="O1677" s="73" t="s">
        <v>187</v>
      </c>
    </row>
    <row r="1678" spans="1:15" x14ac:dyDescent="0.15">
      <c r="A1678" s="73" t="s">
        <v>828</v>
      </c>
      <c r="B1678" s="73" t="s">
        <v>759</v>
      </c>
      <c r="C1678" s="73" t="s">
        <v>775</v>
      </c>
      <c r="D1678" s="73" t="s">
        <v>780</v>
      </c>
      <c r="E1678" s="73" t="s">
        <v>147</v>
      </c>
      <c r="F1678" s="73">
        <v>7.2408919499841197E-4</v>
      </c>
      <c r="G1678" s="73">
        <v>-3.4722424448971601</v>
      </c>
      <c r="H1678" s="73">
        <v>3.2741610643964702E-3</v>
      </c>
      <c r="I1678" s="73">
        <v>17</v>
      </c>
      <c r="J1678" s="73">
        <v>44061036</v>
      </c>
      <c r="K1678" s="73" t="s">
        <v>165</v>
      </c>
      <c r="L1678" s="73">
        <v>1</v>
      </c>
      <c r="M1678" s="73" t="s">
        <v>190</v>
      </c>
      <c r="N1678" s="73">
        <v>12</v>
      </c>
      <c r="O1678" s="73" t="s">
        <v>187</v>
      </c>
    </row>
    <row r="1679" spans="1:15" x14ac:dyDescent="0.15">
      <c r="A1679" s="73" t="s">
        <v>828</v>
      </c>
      <c r="B1679" s="73" t="s">
        <v>759</v>
      </c>
      <c r="C1679" s="73" t="s">
        <v>775</v>
      </c>
      <c r="D1679" s="73" t="s">
        <v>761</v>
      </c>
      <c r="E1679" s="73" t="s">
        <v>147</v>
      </c>
      <c r="F1679" s="76">
        <v>1.34466422785179E-5</v>
      </c>
      <c r="G1679" s="73">
        <v>-4.5453766635951602</v>
      </c>
      <c r="H1679" s="76">
        <v>3.1139948138788803E-5</v>
      </c>
      <c r="I1679" s="73">
        <v>17</v>
      </c>
      <c r="J1679" s="73">
        <v>44061036</v>
      </c>
      <c r="K1679" s="73" t="s">
        <v>762</v>
      </c>
      <c r="L1679" s="73">
        <v>1</v>
      </c>
      <c r="M1679" s="73" t="s">
        <v>190</v>
      </c>
      <c r="N1679" s="73">
        <v>12</v>
      </c>
      <c r="O1679" s="73" t="s">
        <v>187</v>
      </c>
    </row>
    <row r="1680" spans="1:15" x14ac:dyDescent="0.15">
      <c r="A1680" s="73" t="s">
        <v>828</v>
      </c>
      <c r="B1680" s="73" t="s">
        <v>759</v>
      </c>
      <c r="C1680" s="73" t="s">
        <v>775</v>
      </c>
      <c r="D1680" s="73" t="s">
        <v>787</v>
      </c>
      <c r="E1680" s="73" t="s">
        <v>147</v>
      </c>
      <c r="F1680" s="76">
        <v>8.2087546590654308E-6</v>
      </c>
      <c r="G1680" s="73">
        <v>-4.6667524961419602</v>
      </c>
      <c r="H1680" s="73">
        <v>1.5220520956071699E-4</v>
      </c>
      <c r="I1680" s="73">
        <v>17</v>
      </c>
      <c r="J1680" s="73">
        <v>44061036</v>
      </c>
      <c r="K1680" s="73" t="s">
        <v>187</v>
      </c>
      <c r="L1680" s="73">
        <v>1</v>
      </c>
      <c r="M1680" s="73" t="s">
        <v>190</v>
      </c>
      <c r="N1680" s="73">
        <v>12</v>
      </c>
      <c r="O1680" s="73" t="s">
        <v>187</v>
      </c>
    </row>
    <row r="1681" spans="1:15" x14ac:dyDescent="0.15">
      <c r="A1681" s="73" t="s">
        <v>828</v>
      </c>
      <c r="B1681" s="73" t="s">
        <v>794</v>
      </c>
      <c r="C1681" s="73" t="s">
        <v>795</v>
      </c>
      <c r="D1681" s="73" t="s">
        <v>787</v>
      </c>
      <c r="E1681" s="73" t="s">
        <v>27</v>
      </c>
      <c r="F1681" s="76">
        <v>7.9353600000000005E-7</v>
      </c>
      <c r="G1681" s="73">
        <v>-0.28580499999999998</v>
      </c>
      <c r="H1681" s="76">
        <v>7.4208200000000006E-5</v>
      </c>
      <c r="I1681" s="73">
        <v>17</v>
      </c>
      <c r="J1681" s="73">
        <v>44061036</v>
      </c>
      <c r="K1681" s="73" t="s">
        <v>187</v>
      </c>
      <c r="L1681" s="73">
        <v>1</v>
      </c>
      <c r="M1681" s="73" t="s">
        <v>190</v>
      </c>
      <c r="N1681" s="73">
        <v>12</v>
      </c>
      <c r="O1681" s="73" t="s">
        <v>187</v>
      </c>
    </row>
    <row r="1682" spans="1:15" x14ac:dyDescent="0.15">
      <c r="A1682" s="73" t="s">
        <v>828</v>
      </c>
      <c r="B1682" s="73" t="s">
        <v>794</v>
      </c>
      <c r="C1682" s="73" t="s">
        <v>795</v>
      </c>
      <c r="D1682" s="73" t="s">
        <v>791</v>
      </c>
      <c r="E1682" s="73" t="s">
        <v>27</v>
      </c>
      <c r="F1682" s="76">
        <v>5.4745099999999998E-24</v>
      </c>
      <c r="G1682" s="73">
        <v>0.76089200000000001</v>
      </c>
      <c r="H1682" s="76">
        <v>5.4418099999999999E-19</v>
      </c>
      <c r="I1682" s="73">
        <v>17</v>
      </c>
      <c r="J1682" s="73">
        <v>44061036</v>
      </c>
      <c r="K1682" s="73" t="s">
        <v>172</v>
      </c>
      <c r="L1682" s="73">
        <v>1</v>
      </c>
      <c r="M1682" s="73" t="s">
        <v>190</v>
      </c>
      <c r="N1682" s="73">
        <v>12</v>
      </c>
      <c r="O1682" s="73" t="s">
        <v>187</v>
      </c>
    </row>
    <row r="1683" spans="1:15" x14ac:dyDescent="0.15">
      <c r="A1683" s="73" t="s">
        <v>828</v>
      </c>
      <c r="B1683" s="73" t="s">
        <v>794</v>
      </c>
      <c r="C1683" s="73" t="s">
        <v>800</v>
      </c>
      <c r="D1683" s="73" t="s">
        <v>761</v>
      </c>
      <c r="E1683" s="73" t="s">
        <v>27</v>
      </c>
      <c r="F1683" s="76">
        <v>1.5385E-35</v>
      </c>
      <c r="G1683" s="73">
        <v>1.2033400000000001</v>
      </c>
      <c r="H1683" s="76">
        <v>1.78933E-29</v>
      </c>
      <c r="I1683" s="73">
        <v>17</v>
      </c>
      <c r="J1683" s="73">
        <v>44061036</v>
      </c>
      <c r="K1683" s="73" t="s">
        <v>762</v>
      </c>
      <c r="L1683" s="73">
        <v>1</v>
      </c>
      <c r="M1683" s="73" t="s">
        <v>190</v>
      </c>
      <c r="N1683" s="73">
        <v>12</v>
      </c>
      <c r="O1683" s="73" t="s">
        <v>187</v>
      </c>
    </row>
    <row r="1684" spans="1:15" x14ac:dyDescent="0.15">
      <c r="A1684" s="73" t="s">
        <v>828</v>
      </c>
      <c r="B1684" s="73" t="s">
        <v>794</v>
      </c>
      <c r="C1684" s="73" t="s">
        <v>800</v>
      </c>
      <c r="D1684" s="73" t="s">
        <v>778</v>
      </c>
      <c r="E1684" s="73" t="s">
        <v>27</v>
      </c>
      <c r="F1684" s="76">
        <v>8.5807299999999998E-8</v>
      </c>
      <c r="G1684" s="73">
        <v>0.681975</v>
      </c>
      <c r="H1684" s="76">
        <v>1.6220199999999999E-31</v>
      </c>
      <c r="I1684" s="73">
        <v>17</v>
      </c>
      <c r="J1684" s="73">
        <v>44061036</v>
      </c>
      <c r="K1684" s="73" t="s">
        <v>779</v>
      </c>
      <c r="L1684" s="73">
        <v>1</v>
      </c>
      <c r="M1684" s="73" t="s">
        <v>190</v>
      </c>
      <c r="N1684" s="73">
        <v>12</v>
      </c>
      <c r="O1684" s="73" t="s">
        <v>187</v>
      </c>
    </row>
    <row r="1685" spans="1:15" x14ac:dyDescent="0.15">
      <c r="A1685" s="73" t="s">
        <v>828</v>
      </c>
      <c r="B1685" s="73" t="s">
        <v>794</v>
      </c>
      <c r="C1685" s="73" t="s">
        <v>800</v>
      </c>
      <c r="D1685" s="73" t="s">
        <v>797</v>
      </c>
      <c r="E1685" s="73" t="s">
        <v>27</v>
      </c>
      <c r="F1685" s="76">
        <v>2.3013399999999999E-7</v>
      </c>
      <c r="G1685" s="73">
        <v>0.33884799999999998</v>
      </c>
      <c r="H1685" s="76">
        <v>7.9181899999999998E-7</v>
      </c>
      <c r="I1685" s="73">
        <v>17</v>
      </c>
      <c r="J1685" s="73">
        <v>44061036</v>
      </c>
      <c r="K1685" s="73" t="s">
        <v>798</v>
      </c>
      <c r="L1685" s="73">
        <v>1</v>
      </c>
      <c r="M1685" s="73" t="s">
        <v>190</v>
      </c>
      <c r="N1685" s="73">
        <v>12</v>
      </c>
      <c r="O1685" s="73" t="s">
        <v>187</v>
      </c>
    </row>
    <row r="1686" spans="1:15" x14ac:dyDescent="0.15">
      <c r="A1686" s="73" t="s">
        <v>828</v>
      </c>
      <c r="B1686" s="73" t="s">
        <v>763</v>
      </c>
      <c r="C1686" s="73" t="s">
        <v>786</v>
      </c>
      <c r="D1686" s="73" t="s">
        <v>778</v>
      </c>
      <c r="E1686" s="73" t="s">
        <v>27</v>
      </c>
      <c r="F1686" s="73" t="s">
        <v>147</v>
      </c>
      <c r="G1686" s="73">
        <v>1</v>
      </c>
      <c r="H1686" s="73">
        <v>8.9999999999999993E-3</v>
      </c>
      <c r="I1686" s="73">
        <v>17</v>
      </c>
      <c r="J1686" s="73">
        <v>44061036</v>
      </c>
      <c r="K1686" s="73" t="s">
        <v>779</v>
      </c>
      <c r="L1686" s="73">
        <v>1</v>
      </c>
      <c r="M1686" s="73" t="s">
        <v>190</v>
      </c>
      <c r="N1686" s="73">
        <v>12</v>
      </c>
      <c r="O1686" s="73" t="s">
        <v>187</v>
      </c>
    </row>
    <row r="1687" spans="1:15" x14ac:dyDescent="0.15">
      <c r="A1687" s="73" t="s">
        <v>828</v>
      </c>
      <c r="B1687" s="73" t="s">
        <v>759</v>
      </c>
      <c r="C1687" s="73" t="s">
        <v>775</v>
      </c>
      <c r="D1687" s="73" t="s">
        <v>785</v>
      </c>
      <c r="E1687" s="73" t="s">
        <v>147</v>
      </c>
      <c r="F1687" s="76">
        <v>2.1480522568863901E-5</v>
      </c>
      <c r="G1687" s="73">
        <v>-4.4282837069194301</v>
      </c>
      <c r="H1687" s="73">
        <v>1.2905835401782101E-4</v>
      </c>
      <c r="I1687" s="73">
        <v>17</v>
      </c>
      <c r="J1687" s="73">
        <v>44061036</v>
      </c>
      <c r="K1687" s="73" t="s">
        <v>203</v>
      </c>
      <c r="L1687" s="73">
        <v>1</v>
      </c>
      <c r="M1687" s="73" t="s">
        <v>190</v>
      </c>
      <c r="N1687" s="73">
        <v>12</v>
      </c>
      <c r="O1687" s="73" t="s">
        <v>187</v>
      </c>
    </row>
    <row r="1688" spans="1:15" x14ac:dyDescent="0.15">
      <c r="A1688" s="73" t="s">
        <v>828</v>
      </c>
      <c r="B1688" s="73" t="s">
        <v>763</v>
      </c>
      <c r="C1688" s="73" t="s">
        <v>777</v>
      </c>
      <c r="D1688" s="73" t="s">
        <v>778</v>
      </c>
      <c r="E1688" s="73" t="s">
        <v>27</v>
      </c>
      <c r="F1688" s="73" t="s">
        <v>147</v>
      </c>
      <c r="G1688" s="73">
        <v>1</v>
      </c>
      <c r="H1688" s="73">
        <v>8.9999999999999993E-3</v>
      </c>
      <c r="I1688" s="73">
        <v>17</v>
      </c>
      <c r="J1688" s="73">
        <v>44061036</v>
      </c>
      <c r="K1688" s="73" t="s">
        <v>779</v>
      </c>
      <c r="L1688" s="73">
        <v>1</v>
      </c>
      <c r="M1688" s="73" t="s">
        <v>190</v>
      </c>
      <c r="N1688" s="73">
        <v>12</v>
      </c>
      <c r="O1688" s="73" t="s">
        <v>187</v>
      </c>
    </row>
    <row r="1689" spans="1:15" x14ac:dyDescent="0.15">
      <c r="A1689" s="73" t="s">
        <v>828</v>
      </c>
      <c r="B1689" s="73" t="s">
        <v>759</v>
      </c>
      <c r="C1689" s="73" t="s">
        <v>784</v>
      </c>
      <c r="D1689" s="73" t="s">
        <v>761</v>
      </c>
      <c r="E1689" s="73" t="s">
        <v>147</v>
      </c>
      <c r="F1689" s="76">
        <v>4.1874330629857899E-12</v>
      </c>
      <c r="G1689" s="73">
        <v>7.6709144613436502</v>
      </c>
      <c r="H1689" s="76">
        <v>1.17569830145622E-11</v>
      </c>
      <c r="I1689" s="73">
        <v>17</v>
      </c>
      <c r="J1689" s="73">
        <v>44061036</v>
      </c>
      <c r="K1689" s="73" t="s">
        <v>762</v>
      </c>
      <c r="L1689" s="73">
        <v>1</v>
      </c>
      <c r="M1689" s="73" t="s">
        <v>190</v>
      </c>
      <c r="N1689" s="73">
        <v>12</v>
      </c>
      <c r="O1689" s="73" t="s">
        <v>187</v>
      </c>
    </row>
    <row r="1690" spans="1:15" x14ac:dyDescent="0.15">
      <c r="A1690" s="73" t="s">
        <v>828</v>
      </c>
      <c r="B1690" s="73" t="s">
        <v>759</v>
      </c>
      <c r="C1690" s="73" t="s">
        <v>773</v>
      </c>
      <c r="D1690" s="73" t="s">
        <v>780</v>
      </c>
      <c r="E1690" s="73" t="s">
        <v>147</v>
      </c>
      <c r="F1690" s="73">
        <v>1.08062301749216E-3</v>
      </c>
      <c r="G1690" s="73">
        <v>-3.3448131028547099</v>
      </c>
      <c r="H1690" s="73">
        <v>7.2607655025525896E-3</v>
      </c>
      <c r="I1690" s="73">
        <v>17</v>
      </c>
      <c r="J1690" s="73">
        <v>44061036</v>
      </c>
      <c r="K1690" s="73" t="s">
        <v>165</v>
      </c>
      <c r="L1690" s="73">
        <v>1</v>
      </c>
      <c r="M1690" s="73" t="s">
        <v>190</v>
      </c>
      <c r="N1690" s="73">
        <v>12</v>
      </c>
      <c r="O1690" s="73" t="s">
        <v>187</v>
      </c>
    </row>
    <row r="1691" spans="1:15" x14ac:dyDescent="0.15">
      <c r="A1691" s="73" t="s">
        <v>828</v>
      </c>
      <c r="B1691" s="73" t="s">
        <v>759</v>
      </c>
      <c r="C1691" s="73" t="s">
        <v>760</v>
      </c>
      <c r="D1691" s="73" t="s">
        <v>765</v>
      </c>
      <c r="E1691" s="73" t="s">
        <v>147</v>
      </c>
      <c r="F1691" s="76">
        <v>1.43451463703268E-8</v>
      </c>
      <c r="G1691" s="73">
        <v>6.09632009249394</v>
      </c>
      <c r="H1691" s="76">
        <v>3.6222432904010197E-8</v>
      </c>
      <c r="I1691" s="73">
        <v>17</v>
      </c>
      <c r="J1691" s="73">
        <v>44061036</v>
      </c>
      <c r="K1691" s="73" t="s">
        <v>766</v>
      </c>
      <c r="L1691" s="73">
        <v>1</v>
      </c>
      <c r="M1691" s="73" t="s">
        <v>190</v>
      </c>
      <c r="N1691" s="73">
        <v>12</v>
      </c>
      <c r="O1691" s="73" t="s">
        <v>187</v>
      </c>
    </row>
    <row r="1692" spans="1:15" x14ac:dyDescent="0.15">
      <c r="A1692" s="73" t="s">
        <v>828</v>
      </c>
      <c r="B1692" s="73" t="s">
        <v>759</v>
      </c>
      <c r="C1692" s="73" t="s">
        <v>773</v>
      </c>
      <c r="D1692" s="73" t="s">
        <v>791</v>
      </c>
      <c r="E1692" s="73" t="s">
        <v>147</v>
      </c>
      <c r="F1692" s="73">
        <v>8.9247960953092297E-4</v>
      </c>
      <c r="G1692" s="73">
        <v>-3.4022067014082</v>
      </c>
      <c r="H1692" s="73">
        <v>5.12742424713899E-3</v>
      </c>
      <c r="I1692" s="73">
        <v>17</v>
      </c>
      <c r="J1692" s="73">
        <v>44061036</v>
      </c>
      <c r="K1692" s="73" t="s">
        <v>172</v>
      </c>
      <c r="L1692" s="73">
        <v>1</v>
      </c>
      <c r="M1692" s="73" t="s">
        <v>190</v>
      </c>
      <c r="N1692" s="73">
        <v>12</v>
      </c>
      <c r="O1692" s="73" t="s">
        <v>187</v>
      </c>
    </row>
    <row r="1693" spans="1:15" x14ac:dyDescent="0.15">
      <c r="A1693" s="73" t="s">
        <v>828</v>
      </c>
      <c r="B1693" s="73" t="s">
        <v>759</v>
      </c>
      <c r="C1693" s="73" t="s">
        <v>768</v>
      </c>
      <c r="D1693" s="73" t="s">
        <v>785</v>
      </c>
      <c r="E1693" s="73" t="s">
        <v>147</v>
      </c>
      <c r="F1693" s="76">
        <v>1.1361934966350099E-6</v>
      </c>
      <c r="G1693" s="73">
        <v>-5.12829179148624</v>
      </c>
      <c r="H1693" s="76">
        <v>8.3863728205965204E-6</v>
      </c>
      <c r="I1693" s="73">
        <v>17</v>
      </c>
      <c r="J1693" s="73">
        <v>44061036</v>
      </c>
      <c r="K1693" s="73" t="s">
        <v>203</v>
      </c>
      <c r="L1693" s="73">
        <v>1</v>
      </c>
      <c r="M1693" s="73" t="s">
        <v>190</v>
      </c>
      <c r="N1693" s="73">
        <v>12</v>
      </c>
      <c r="O1693" s="73" t="s">
        <v>187</v>
      </c>
    </row>
    <row r="1694" spans="1:15" x14ac:dyDescent="0.15">
      <c r="A1694" s="73" t="s">
        <v>828</v>
      </c>
      <c r="B1694" s="73" t="s">
        <v>794</v>
      </c>
      <c r="C1694" s="73" t="s">
        <v>802</v>
      </c>
      <c r="D1694" s="73" t="s">
        <v>771</v>
      </c>
      <c r="E1694" s="73" t="s">
        <v>27</v>
      </c>
      <c r="F1694" s="76">
        <v>2.5528099999999999E-23</v>
      </c>
      <c r="G1694" s="73">
        <v>0.989819</v>
      </c>
      <c r="H1694" s="76">
        <v>2.05259E-18</v>
      </c>
      <c r="I1694" s="73">
        <v>17</v>
      </c>
      <c r="J1694" s="73">
        <v>44061036</v>
      </c>
      <c r="K1694" s="73" t="s">
        <v>772</v>
      </c>
      <c r="L1694" s="73">
        <v>1</v>
      </c>
      <c r="M1694" s="73" t="s">
        <v>190</v>
      </c>
      <c r="N1694" s="73">
        <v>12</v>
      </c>
      <c r="O1694" s="73" t="s">
        <v>187</v>
      </c>
    </row>
    <row r="1695" spans="1:15" x14ac:dyDescent="0.15">
      <c r="A1695" s="73" t="s">
        <v>828</v>
      </c>
      <c r="B1695" s="73" t="s">
        <v>759</v>
      </c>
      <c r="C1695" s="73" t="s">
        <v>775</v>
      </c>
      <c r="D1695" s="73" t="s">
        <v>765</v>
      </c>
      <c r="E1695" s="73" t="s">
        <v>147</v>
      </c>
      <c r="F1695" s="76">
        <v>7.1512713881338198E-15</v>
      </c>
      <c r="G1695" s="73">
        <v>8.9295517746533104</v>
      </c>
      <c r="H1695" s="76">
        <v>1.9176891446073202E-14</v>
      </c>
      <c r="I1695" s="73">
        <v>17</v>
      </c>
      <c r="J1695" s="73">
        <v>44061036</v>
      </c>
      <c r="K1695" s="73" t="s">
        <v>766</v>
      </c>
      <c r="L1695" s="73">
        <v>1</v>
      </c>
      <c r="M1695" s="73" t="s">
        <v>190</v>
      </c>
      <c r="N1695" s="73">
        <v>12</v>
      </c>
      <c r="O1695" s="73" t="s">
        <v>187</v>
      </c>
    </row>
    <row r="1696" spans="1:15" x14ac:dyDescent="0.15">
      <c r="A1696" s="73" t="s">
        <v>828</v>
      </c>
      <c r="B1696" s="73" t="s">
        <v>794</v>
      </c>
      <c r="C1696" s="73" t="s">
        <v>817</v>
      </c>
      <c r="D1696" s="73" t="s">
        <v>778</v>
      </c>
      <c r="E1696" s="73" t="s">
        <v>27</v>
      </c>
      <c r="F1696" s="76">
        <v>7.3480299999999997E-13</v>
      </c>
      <c r="G1696" s="73">
        <v>0.89317800000000003</v>
      </c>
      <c r="H1696" s="76">
        <v>3.0090500000000002E-29</v>
      </c>
      <c r="I1696" s="73">
        <v>17</v>
      </c>
      <c r="J1696" s="73">
        <v>44061036</v>
      </c>
      <c r="K1696" s="73" t="s">
        <v>779</v>
      </c>
      <c r="L1696" s="73">
        <v>1</v>
      </c>
      <c r="M1696" s="73" t="s">
        <v>190</v>
      </c>
      <c r="N1696" s="73">
        <v>12</v>
      </c>
      <c r="O1696" s="73" t="s">
        <v>187</v>
      </c>
    </row>
    <row r="1697" spans="1:15" x14ac:dyDescent="0.15">
      <c r="A1697" s="73" t="s">
        <v>828</v>
      </c>
      <c r="B1697" s="73" t="s">
        <v>794</v>
      </c>
      <c r="C1697" s="73" t="s">
        <v>805</v>
      </c>
      <c r="D1697" s="73" t="s">
        <v>797</v>
      </c>
      <c r="E1697" s="73" t="s">
        <v>27</v>
      </c>
      <c r="F1697" s="76">
        <v>9.20647E-14</v>
      </c>
      <c r="G1697" s="73">
        <v>0.44066699999999998</v>
      </c>
      <c r="H1697" s="76">
        <v>5.2486399999999997E-12</v>
      </c>
      <c r="I1697" s="73">
        <v>17</v>
      </c>
      <c r="J1697" s="73">
        <v>44061036</v>
      </c>
      <c r="K1697" s="73" t="s">
        <v>798</v>
      </c>
      <c r="L1697" s="73">
        <v>1</v>
      </c>
      <c r="M1697" s="73" t="s">
        <v>190</v>
      </c>
      <c r="N1697" s="73">
        <v>12</v>
      </c>
      <c r="O1697" s="73" t="s">
        <v>187</v>
      </c>
    </row>
    <row r="1698" spans="1:15" x14ac:dyDescent="0.15">
      <c r="A1698" s="73" t="s">
        <v>828</v>
      </c>
      <c r="B1698" s="73" t="s">
        <v>794</v>
      </c>
      <c r="C1698" s="73" t="s">
        <v>810</v>
      </c>
      <c r="D1698" s="73" t="s">
        <v>761</v>
      </c>
      <c r="E1698" s="73" t="s">
        <v>27</v>
      </c>
      <c r="F1698" s="76">
        <v>9.01135E-26</v>
      </c>
      <c r="G1698" s="73">
        <v>1.10433</v>
      </c>
      <c r="H1698" s="76">
        <v>7.1246200000000001E-22</v>
      </c>
      <c r="I1698" s="73">
        <v>17</v>
      </c>
      <c r="J1698" s="73">
        <v>44061036</v>
      </c>
      <c r="K1698" s="73" t="s">
        <v>762</v>
      </c>
      <c r="L1698" s="73">
        <v>1</v>
      </c>
      <c r="M1698" s="73" t="s">
        <v>190</v>
      </c>
      <c r="N1698" s="73">
        <v>12</v>
      </c>
      <c r="O1698" s="73" t="s">
        <v>187</v>
      </c>
    </row>
    <row r="1699" spans="1:15" x14ac:dyDescent="0.15">
      <c r="A1699" s="73" t="s">
        <v>828</v>
      </c>
      <c r="B1699" s="73" t="s">
        <v>759</v>
      </c>
      <c r="C1699" s="73" t="s">
        <v>768</v>
      </c>
      <c r="D1699" s="73" t="s">
        <v>765</v>
      </c>
      <c r="E1699" s="73" t="s">
        <v>147</v>
      </c>
      <c r="F1699" s="76">
        <v>1.18300306632928E-12</v>
      </c>
      <c r="G1699" s="73">
        <v>7.94478552443627</v>
      </c>
      <c r="H1699" s="76">
        <v>3.3572794512955899E-12</v>
      </c>
      <c r="I1699" s="73">
        <v>17</v>
      </c>
      <c r="J1699" s="73">
        <v>44061036</v>
      </c>
      <c r="K1699" s="73" t="s">
        <v>766</v>
      </c>
      <c r="L1699" s="73">
        <v>1</v>
      </c>
      <c r="M1699" s="73" t="s">
        <v>190</v>
      </c>
      <c r="N1699" s="73">
        <v>12</v>
      </c>
      <c r="O1699" s="73" t="s">
        <v>187</v>
      </c>
    </row>
    <row r="1700" spans="1:15" x14ac:dyDescent="0.15">
      <c r="A1700" s="73" t="s">
        <v>828</v>
      </c>
      <c r="B1700" s="73" t="s">
        <v>794</v>
      </c>
      <c r="C1700" s="73" t="s">
        <v>799</v>
      </c>
      <c r="D1700" s="73" t="s">
        <v>778</v>
      </c>
      <c r="E1700" s="73" t="s">
        <v>27</v>
      </c>
      <c r="F1700" s="76">
        <v>2.81441E-25</v>
      </c>
      <c r="G1700" s="73">
        <v>1.12453</v>
      </c>
      <c r="H1700" s="76">
        <v>1.15957E-23</v>
      </c>
      <c r="I1700" s="73">
        <v>17</v>
      </c>
      <c r="J1700" s="73">
        <v>44061036</v>
      </c>
      <c r="K1700" s="73" t="s">
        <v>779</v>
      </c>
      <c r="L1700" s="73">
        <v>1</v>
      </c>
      <c r="M1700" s="73" t="s">
        <v>190</v>
      </c>
      <c r="N1700" s="73">
        <v>12</v>
      </c>
      <c r="O1700" s="73" t="s">
        <v>187</v>
      </c>
    </row>
    <row r="1701" spans="1:15" x14ac:dyDescent="0.15">
      <c r="A1701" s="73" t="s">
        <v>828</v>
      </c>
      <c r="B1701" s="73" t="s">
        <v>763</v>
      </c>
      <c r="C1701" s="73" t="s">
        <v>777</v>
      </c>
      <c r="D1701" s="73" t="s">
        <v>785</v>
      </c>
      <c r="E1701" s="73" t="s">
        <v>27</v>
      </c>
      <c r="F1701" s="73" t="s">
        <v>147</v>
      </c>
      <c r="G1701" s="73">
        <v>1</v>
      </c>
      <c r="H1701" s="73">
        <v>8.9999999999999993E-3</v>
      </c>
      <c r="I1701" s="73">
        <v>17</v>
      </c>
      <c r="J1701" s="73">
        <v>44061036</v>
      </c>
      <c r="K1701" s="73" t="s">
        <v>203</v>
      </c>
      <c r="L1701" s="73">
        <v>1</v>
      </c>
      <c r="M1701" s="73" t="s">
        <v>190</v>
      </c>
      <c r="N1701" s="73">
        <v>12</v>
      </c>
      <c r="O1701" s="73" t="s">
        <v>187</v>
      </c>
    </row>
    <row r="1702" spans="1:15" x14ac:dyDescent="0.15">
      <c r="A1702" s="73" t="s">
        <v>828</v>
      </c>
      <c r="B1702" s="73" t="s">
        <v>759</v>
      </c>
      <c r="C1702" s="73" t="s">
        <v>760</v>
      </c>
      <c r="D1702" s="73" t="s">
        <v>787</v>
      </c>
      <c r="E1702" s="73" t="s">
        <v>147</v>
      </c>
      <c r="F1702" s="73">
        <v>1.2116313969008799E-3</v>
      </c>
      <c r="G1702" s="73">
        <v>3.3172587148992601</v>
      </c>
      <c r="H1702" s="73">
        <v>1.069927124257E-2</v>
      </c>
      <c r="I1702" s="73">
        <v>17</v>
      </c>
      <c r="J1702" s="73">
        <v>44061036</v>
      </c>
      <c r="K1702" s="73" t="s">
        <v>187</v>
      </c>
      <c r="L1702" s="73">
        <v>1</v>
      </c>
      <c r="M1702" s="73" t="s">
        <v>190</v>
      </c>
      <c r="N1702" s="73">
        <v>12</v>
      </c>
      <c r="O1702" s="73" t="s">
        <v>187</v>
      </c>
    </row>
    <row r="1703" spans="1:15" x14ac:dyDescent="0.15">
      <c r="A1703" s="73" t="s">
        <v>828</v>
      </c>
      <c r="B1703" s="73" t="s">
        <v>759</v>
      </c>
      <c r="C1703" s="73" t="s">
        <v>773</v>
      </c>
      <c r="D1703" s="73" t="s">
        <v>797</v>
      </c>
      <c r="E1703" s="73" t="s">
        <v>147</v>
      </c>
      <c r="F1703" s="73">
        <v>1.12517750863798E-3</v>
      </c>
      <c r="G1703" s="73">
        <v>3.3326010423033199</v>
      </c>
      <c r="H1703" s="73">
        <v>9.8553071518898798E-3</v>
      </c>
      <c r="I1703" s="73">
        <v>17</v>
      </c>
      <c r="J1703" s="73">
        <v>44061036</v>
      </c>
      <c r="K1703" s="73" t="s">
        <v>798</v>
      </c>
      <c r="L1703" s="73">
        <v>1</v>
      </c>
      <c r="M1703" s="73" t="s">
        <v>190</v>
      </c>
      <c r="N1703" s="73">
        <v>12</v>
      </c>
      <c r="O1703" s="73" t="s">
        <v>187</v>
      </c>
    </row>
    <row r="1704" spans="1:15" x14ac:dyDescent="0.15">
      <c r="A1704" s="73" t="s">
        <v>828</v>
      </c>
      <c r="B1704" s="73" t="s">
        <v>794</v>
      </c>
      <c r="C1704" s="73" t="s">
        <v>801</v>
      </c>
      <c r="D1704" s="73" t="s">
        <v>771</v>
      </c>
      <c r="E1704" s="73" t="s">
        <v>27</v>
      </c>
      <c r="F1704" s="76">
        <v>3.7547100000000001E-10</v>
      </c>
      <c r="G1704" s="73">
        <v>0.68339899999999998</v>
      </c>
      <c r="H1704" s="76">
        <v>5.4461999999999996E-7</v>
      </c>
      <c r="I1704" s="73">
        <v>17</v>
      </c>
      <c r="J1704" s="73">
        <v>44061036</v>
      </c>
      <c r="K1704" s="73" t="s">
        <v>772</v>
      </c>
      <c r="L1704" s="73">
        <v>1</v>
      </c>
      <c r="M1704" s="73" t="s">
        <v>190</v>
      </c>
      <c r="N1704" s="73">
        <v>12</v>
      </c>
      <c r="O1704" s="73" t="s">
        <v>187</v>
      </c>
    </row>
    <row r="1705" spans="1:15" x14ac:dyDescent="0.15">
      <c r="A1705" s="73" t="s">
        <v>828</v>
      </c>
      <c r="B1705" s="73" t="s">
        <v>763</v>
      </c>
      <c r="C1705" s="73" t="s">
        <v>777</v>
      </c>
      <c r="D1705" s="73" t="s">
        <v>771</v>
      </c>
      <c r="E1705" s="73" t="s">
        <v>27</v>
      </c>
      <c r="F1705" s="73" t="s">
        <v>147</v>
      </c>
      <c r="G1705" s="73">
        <v>1</v>
      </c>
      <c r="H1705" s="73">
        <v>8.9999999999999993E-3</v>
      </c>
      <c r="I1705" s="73">
        <v>17</v>
      </c>
      <c r="J1705" s="73">
        <v>44061036</v>
      </c>
      <c r="K1705" s="73" t="s">
        <v>772</v>
      </c>
      <c r="L1705" s="73">
        <v>1</v>
      </c>
      <c r="M1705" s="73" t="s">
        <v>190</v>
      </c>
      <c r="N1705" s="73">
        <v>12</v>
      </c>
      <c r="O1705" s="73" t="s">
        <v>187</v>
      </c>
    </row>
    <row r="1706" spans="1:15" x14ac:dyDescent="0.15">
      <c r="A1706" s="73" t="s">
        <v>828</v>
      </c>
      <c r="B1706" s="73" t="s">
        <v>759</v>
      </c>
      <c r="C1706" s="73" t="s">
        <v>776</v>
      </c>
      <c r="D1706" s="73" t="s">
        <v>765</v>
      </c>
      <c r="E1706" s="73" t="s">
        <v>147</v>
      </c>
      <c r="F1706" s="76">
        <v>1.8874129442745499E-11</v>
      </c>
      <c r="G1706" s="73">
        <v>7.5795445962371701</v>
      </c>
      <c r="H1706" s="76">
        <v>5.1829150414293802E-11</v>
      </c>
      <c r="I1706" s="73">
        <v>17</v>
      </c>
      <c r="J1706" s="73">
        <v>44061036</v>
      </c>
      <c r="K1706" s="73" t="s">
        <v>766</v>
      </c>
      <c r="L1706" s="73">
        <v>1</v>
      </c>
      <c r="M1706" s="73" t="s">
        <v>190</v>
      </c>
      <c r="N1706" s="73">
        <v>12</v>
      </c>
      <c r="O1706" s="73" t="s">
        <v>187</v>
      </c>
    </row>
    <row r="1707" spans="1:15" x14ac:dyDescent="0.15">
      <c r="A1707" s="73" t="s">
        <v>828</v>
      </c>
      <c r="B1707" s="73" t="s">
        <v>759</v>
      </c>
      <c r="C1707" s="73" t="s">
        <v>767</v>
      </c>
      <c r="D1707" s="73" t="s">
        <v>761</v>
      </c>
      <c r="E1707" s="73" t="s">
        <v>147</v>
      </c>
      <c r="F1707" s="73">
        <v>4.1793660088032701E-3</v>
      </c>
      <c r="G1707" s="73">
        <v>-2.9162435066476302</v>
      </c>
      <c r="H1707" s="73">
        <v>9.5537088305657804E-3</v>
      </c>
      <c r="I1707" s="73">
        <v>17</v>
      </c>
      <c r="J1707" s="73">
        <v>44061036</v>
      </c>
      <c r="K1707" s="73" t="s">
        <v>762</v>
      </c>
      <c r="L1707" s="73">
        <v>1</v>
      </c>
      <c r="M1707" s="73" t="s">
        <v>190</v>
      </c>
      <c r="N1707" s="73">
        <v>12</v>
      </c>
      <c r="O1707" s="73" t="s">
        <v>187</v>
      </c>
    </row>
    <row r="1708" spans="1:15" x14ac:dyDescent="0.15">
      <c r="A1708" s="73" t="s">
        <v>828</v>
      </c>
      <c r="B1708" s="73" t="s">
        <v>759</v>
      </c>
      <c r="C1708" s="73" t="s">
        <v>784</v>
      </c>
      <c r="D1708" s="73" t="s">
        <v>765</v>
      </c>
      <c r="E1708" s="73" t="s">
        <v>147</v>
      </c>
      <c r="F1708" s="76">
        <v>4.1874330629857899E-12</v>
      </c>
      <c r="G1708" s="73">
        <v>7.6709144613436502</v>
      </c>
      <c r="H1708" s="76">
        <v>1.17569830145622E-11</v>
      </c>
      <c r="I1708" s="73">
        <v>17</v>
      </c>
      <c r="J1708" s="73">
        <v>44061036</v>
      </c>
      <c r="K1708" s="73" t="s">
        <v>766</v>
      </c>
      <c r="L1708" s="73">
        <v>1</v>
      </c>
      <c r="M1708" s="73" t="s">
        <v>190</v>
      </c>
      <c r="N1708" s="73">
        <v>12</v>
      </c>
      <c r="O1708" s="73" t="s">
        <v>187</v>
      </c>
    </row>
    <row r="1709" spans="1:15" x14ac:dyDescent="0.15">
      <c r="A1709" s="73" t="s">
        <v>828</v>
      </c>
      <c r="B1709" s="73" t="s">
        <v>794</v>
      </c>
      <c r="C1709" s="73" t="s">
        <v>801</v>
      </c>
      <c r="D1709" s="73" t="s">
        <v>780</v>
      </c>
      <c r="E1709" s="73" t="s">
        <v>27</v>
      </c>
      <c r="F1709" s="76">
        <v>7.4457500000000003E-5</v>
      </c>
      <c r="G1709" s="73">
        <v>-0.22973099999999999</v>
      </c>
      <c r="H1709" s="73">
        <v>1.37363E-2</v>
      </c>
      <c r="I1709" s="73">
        <v>17</v>
      </c>
      <c r="J1709" s="73">
        <v>44061036</v>
      </c>
      <c r="K1709" s="73" t="s">
        <v>165</v>
      </c>
      <c r="L1709" s="73">
        <v>1</v>
      </c>
      <c r="M1709" s="73" t="s">
        <v>190</v>
      </c>
      <c r="N1709" s="73">
        <v>12</v>
      </c>
      <c r="O1709" s="73" t="s">
        <v>187</v>
      </c>
    </row>
    <row r="1710" spans="1:15" x14ac:dyDescent="0.15">
      <c r="A1710" s="73" t="s">
        <v>828</v>
      </c>
      <c r="B1710" s="73" t="s">
        <v>759</v>
      </c>
      <c r="C1710" s="73" t="s">
        <v>769</v>
      </c>
      <c r="D1710" s="73" t="s">
        <v>788</v>
      </c>
      <c r="E1710" s="73" t="s">
        <v>147</v>
      </c>
      <c r="F1710" s="73">
        <v>1.57421945514057E-2</v>
      </c>
      <c r="G1710" s="73">
        <v>-2.4477318928385099</v>
      </c>
      <c r="H1710" s="73">
        <v>2.9785128681156899E-2</v>
      </c>
      <c r="I1710" s="73">
        <v>17</v>
      </c>
      <c r="J1710" s="73">
        <v>44061036</v>
      </c>
      <c r="K1710" s="73" t="s">
        <v>789</v>
      </c>
      <c r="L1710" s="73">
        <v>1</v>
      </c>
      <c r="M1710" s="73" t="s">
        <v>190</v>
      </c>
      <c r="N1710" s="73">
        <v>12</v>
      </c>
      <c r="O1710" s="73" t="s">
        <v>187</v>
      </c>
    </row>
    <row r="1711" spans="1:15" x14ac:dyDescent="0.15">
      <c r="A1711" s="73" t="s">
        <v>828</v>
      </c>
      <c r="B1711" s="73" t="s">
        <v>759</v>
      </c>
      <c r="C1711" s="73" t="s">
        <v>767</v>
      </c>
      <c r="D1711" s="73" t="s">
        <v>761</v>
      </c>
      <c r="E1711" s="73" t="s">
        <v>147</v>
      </c>
      <c r="F1711" s="76">
        <v>1.21086795404778E-6</v>
      </c>
      <c r="G1711" s="73">
        <v>5.09476695089689</v>
      </c>
      <c r="H1711" s="76">
        <v>3.1396405995619199E-6</v>
      </c>
      <c r="I1711" s="73">
        <v>17</v>
      </c>
      <c r="J1711" s="73">
        <v>44061036</v>
      </c>
      <c r="K1711" s="73" t="s">
        <v>762</v>
      </c>
      <c r="L1711" s="73">
        <v>1</v>
      </c>
      <c r="M1711" s="73" t="s">
        <v>190</v>
      </c>
      <c r="N1711" s="73">
        <v>12</v>
      </c>
      <c r="O1711" s="73" t="s">
        <v>187</v>
      </c>
    </row>
    <row r="1712" spans="1:15" x14ac:dyDescent="0.15">
      <c r="A1712" s="73" t="s">
        <v>828</v>
      </c>
      <c r="B1712" s="73" t="s">
        <v>763</v>
      </c>
      <c r="C1712" s="73" t="s">
        <v>786</v>
      </c>
      <c r="D1712" s="73" t="s">
        <v>780</v>
      </c>
      <c r="E1712" s="73" t="s">
        <v>27</v>
      </c>
      <c r="F1712" s="73" t="s">
        <v>147</v>
      </c>
      <c r="G1712" s="73">
        <v>1</v>
      </c>
      <c r="H1712" s="73">
        <v>8.9999999999999993E-3</v>
      </c>
      <c r="I1712" s="73">
        <v>17</v>
      </c>
      <c r="J1712" s="73">
        <v>44061036</v>
      </c>
      <c r="K1712" s="73" t="s">
        <v>165</v>
      </c>
      <c r="L1712" s="73">
        <v>1</v>
      </c>
      <c r="M1712" s="73" t="s">
        <v>190</v>
      </c>
      <c r="N1712" s="73">
        <v>12</v>
      </c>
      <c r="O1712" s="73" t="s">
        <v>187</v>
      </c>
    </row>
    <row r="1713" spans="1:15" x14ac:dyDescent="0.15">
      <c r="A1713" s="73" t="s">
        <v>828</v>
      </c>
      <c r="B1713" s="73" t="s">
        <v>794</v>
      </c>
      <c r="C1713" s="73" t="s">
        <v>795</v>
      </c>
      <c r="D1713" s="73" t="s">
        <v>797</v>
      </c>
      <c r="E1713" s="73" t="s">
        <v>27</v>
      </c>
      <c r="F1713" s="76">
        <v>5.4888199999999996E-40</v>
      </c>
      <c r="G1713" s="73">
        <v>-1.0217000000000001</v>
      </c>
      <c r="H1713" s="76">
        <v>8.7956800000000003E-35</v>
      </c>
      <c r="I1713" s="73">
        <v>17</v>
      </c>
      <c r="J1713" s="73">
        <v>44061036</v>
      </c>
      <c r="K1713" s="73" t="s">
        <v>798</v>
      </c>
      <c r="L1713" s="73">
        <v>1</v>
      </c>
      <c r="M1713" s="73" t="s">
        <v>190</v>
      </c>
      <c r="N1713" s="73">
        <v>12</v>
      </c>
      <c r="O1713" s="73" t="s">
        <v>187</v>
      </c>
    </row>
    <row r="1714" spans="1:15" x14ac:dyDescent="0.15">
      <c r="A1714" s="73" t="s">
        <v>828</v>
      </c>
      <c r="B1714" s="73" t="s">
        <v>794</v>
      </c>
      <c r="C1714" s="73" t="s">
        <v>805</v>
      </c>
      <c r="D1714" s="73" t="s">
        <v>778</v>
      </c>
      <c r="E1714" s="73" t="s">
        <v>27</v>
      </c>
      <c r="F1714" s="76">
        <v>1.0901800000000001E-13</v>
      </c>
      <c r="G1714" s="73">
        <v>0.78207400000000005</v>
      </c>
      <c r="H1714" s="76">
        <v>4.8668999999999999E-42</v>
      </c>
      <c r="I1714" s="73">
        <v>17</v>
      </c>
      <c r="J1714" s="73">
        <v>44061036</v>
      </c>
      <c r="K1714" s="73" t="s">
        <v>779</v>
      </c>
      <c r="L1714" s="73">
        <v>1</v>
      </c>
      <c r="M1714" s="73" t="s">
        <v>190</v>
      </c>
      <c r="N1714" s="73">
        <v>12</v>
      </c>
      <c r="O1714" s="73" t="s">
        <v>187</v>
      </c>
    </row>
    <row r="1715" spans="1:15" x14ac:dyDescent="0.15">
      <c r="A1715" s="73" t="s">
        <v>828</v>
      </c>
      <c r="B1715" s="73" t="s">
        <v>794</v>
      </c>
      <c r="C1715" s="73" t="s">
        <v>810</v>
      </c>
      <c r="D1715" s="73" t="s">
        <v>771</v>
      </c>
      <c r="E1715" s="73" t="s">
        <v>27</v>
      </c>
      <c r="F1715" s="76">
        <v>6.1872000000000001E-10</v>
      </c>
      <c r="G1715" s="73">
        <v>0.81661099999999998</v>
      </c>
      <c r="H1715" s="76">
        <v>1.19361E-6</v>
      </c>
      <c r="I1715" s="73">
        <v>17</v>
      </c>
      <c r="J1715" s="73">
        <v>44061036</v>
      </c>
      <c r="K1715" s="73" t="s">
        <v>772</v>
      </c>
      <c r="L1715" s="73">
        <v>1</v>
      </c>
      <c r="M1715" s="73" t="s">
        <v>190</v>
      </c>
      <c r="N1715" s="73">
        <v>12</v>
      </c>
      <c r="O1715" s="73" t="s">
        <v>187</v>
      </c>
    </row>
    <row r="1716" spans="1:15" x14ac:dyDescent="0.15">
      <c r="A1716" s="73" t="s">
        <v>828</v>
      </c>
      <c r="B1716" s="73" t="s">
        <v>794</v>
      </c>
      <c r="C1716" s="73" t="s">
        <v>817</v>
      </c>
      <c r="D1716" s="73" t="s">
        <v>761</v>
      </c>
      <c r="E1716" s="73" t="s">
        <v>27</v>
      </c>
      <c r="F1716" s="76">
        <v>6.6439600000000002E-41</v>
      </c>
      <c r="G1716" s="73">
        <v>1.3035300000000001</v>
      </c>
      <c r="H1716" s="76">
        <v>2.4881100000000001E-35</v>
      </c>
      <c r="I1716" s="73">
        <v>17</v>
      </c>
      <c r="J1716" s="73">
        <v>44061036</v>
      </c>
      <c r="K1716" s="73" t="s">
        <v>762</v>
      </c>
      <c r="L1716" s="73">
        <v>1</v>
      </c>
      <c r="M1716" s="73" t="s">
        <v>190</v>
      </c>
      <c r="N1716" s="73">
        <v>12</v>
      </c>
      <c r="O1716" s="73" t="s">
        <v>187</v>
      </c>
    </row>
    <row r="1717" spans="1:15" x14ac:dyDescent="0.15">
      <c r="A1717" s="73" t="s">
        <v>828</v>
      </c>
      <c r="B1717" s="73" t="s">
        <v>759</v>
      </c>
      <c r="C1717" s="73" t="s">
        <v>768</v>
      </c>
      <c r="D1717" s="73" t="s">
        <v>765</v>
      </c>
      <c r="E1717" s="73" t="s">
        <v>147</v>
      </c>
      <c r="F1717" s="73">
        <v>6.2272942238005098E-3</v>
      </c>
      <c r="G1717" s="73">
        <v>-2.7847211948445101</v>
      </c>
      <c r="H1717" s="73">
        <v>1.3170371430266401E-2</v>
      </c>
      <c r="I1717" s="73">
        <v>17</v>
      </c>
      <c r="J1717" s="73">
        <v>44061036</v>
      </c>
      <c r="K1717" s="73" t="s">
        <v>766</v>
      </c>
      <c r="L1717" s="73">
        <v>1</v>
      </c>
      <c r="M1717" s="73" t="s">
        <v>190</v>
      </c>
      <c r="N1717" s="73">
        <v>12</v>
      </c>
      <c r="O1717" s="73" t="s">
        <v>187</v>
      </c>
    </row>
    <row r="1718" spans="1:15" x14ac:dyDescent="0.15">
      <c r="A1718" s="73" t="s">
        <v>828</v>
      </c>
      <c r="B1718" s="73" t="s">
        <v>759</v>
      </c>
      <c r="C1718" s="73" t="s">
        <v>768</v>
      </c>
      <c r="D1718" s="73" t="s">
        <v>780</v>
      </c>
      <c r="E1718" s="73" t="s">
        <v>147</v>
      </c>
      <c r="F1718" s="76">
        <v>5.3310314912878099E-5</v>
      </c>
      <c r="G1718" s="73">
        <v>-4.1912553964982298</v>
      </c>
      <c r="H1718" s="73">
        <v>3.8917050174491102E-4</v>
      </c>
      <c r="I1718" s="73">
        <v>17</v>
      </c>
      <c r="J1718" s="73">
        <v>44061036</v>
      </c>
      <c r="K1718" s="73" t="s">
        <v>165</v>
      </c>
      <c r="L1718" s="73">
        <v>1</v>
      </c>
      <c r="M1718" s="73" t="s">
        <v>190</v>
      </c>
      <c r="N1718" s="73">
        <v>12</v>
      </c>
      <c r="O1718" s="73" t="s">
        <v>187</v>
      </c>
    </row>
    <row r="1719" spans="1:15" x14ac:dyDescent="0.15">
      <c r="A1719" s="73" t="s">
        <v>828</v>
      </c>
      <c r="B1719" s="73" t="s">
        <v>794</v>
      </c>
      <c r="C1719" s="73" t="s">
        <v>799</v>
      </c>
      <c r="D1719" s="73" t="s">
        <v>761</v>
      </c>
      <c r="E1719" s="73" t="s">
        <v>27</v>
      </c>
      <c r="F1719" s="76">
        <v>2.0819800000000001E-42</v>
      </c>
      <c r="G1719" s="73">
        <v>1.30629</v>
      </c>
      <c r="H1719" s="76">
        <v>1.0493999999999999E-34</v>
      </c>
      <c r="I1719" s="73">
        <v>17</v>
      </c>
      <c r="J1719" s="73">
        <v>44061036</v>
      </c>
      <c r="K1719" s="73" t="s">
        <v>762</v>
      </c>
      <c r="L1719" s="73">
        <v>1</v>
      </c>
      <c r="M1719" s="73" t="s">
        <v>190</v>
      </c>
      <c r="N1719" s="73">
        <v>12</v>
      </c>
      <c r="O1719" s="73" t="s">
        <v>187</v>
      </c>
    </row>
    <row r="1720" spans="1:15" x14ac:dyDescent="0.15">
      <c r="A1720" s="73" t="s">
        <v>828</v>
      </c>
      <c r="B1720" s="73" t="s">
        <v>759</v>
      </c>
      <c r="C1720" s="73" t="s">
        <v>781</v>
      </c>
      <c r="D1720" s="73" t="s">
        <v>761</v>
      </c>
      <c r="E1720" s="73" t="s">
        <v>147</v>
      </c>
      <c r="F1720" s="76">
        <v>9.28444135284638E-8</v>
      </c>
      <c r="G1720" s="73">
        <v>5.66670070267869</v>
      </c>
      <c r="H1720" s="76">
        <v>2.50842060975799E-7</v>
      </c>
      <c r="I1720" s="73">
        <v>17</v>
      </c>
      <c r="J1720" s="73">
        <v>44061036</v>
      </c>
      <c r="K1720" s="73" t="s">
        <v>762</v>
      </c>
      <c r="L1720" s="73">
        <v>1</v>
      </c>
      <c r="M1720" s="73" t="s">
        <v>190</v>
      </c>
      <c r="N1720" s="73">
        <v>12</v>
      </c>
      <c r="O1720" s="73" t="s">
        <v>187</v>
      </c>
    </row>
    <row r="1721" spans="1:15" x14ac:dyDescent="0.15">
      <c r="A1721" s="73" t="s">
        <v>828</v>
      </c>
      <c r="B1721" s="73" t="s">
        <v>763</v>
      </c>
      <c r="C1721" s="73" t="s">
        <v>777</v>
      </c>
      <c r="D1721" s="73" t="s">
        <v>785</v>
      </c>
      <c r="E1721" s="73" t="s">
        <v>27</v>
      </c>
      <c r="F1721" s="73" t="s">
        <v>147</v>
      </c>
      <c r="G1721" s="73">
        <v>1</v>
      </c>
      <c r="H1721" s="73">
        <v>8.9999999999999993E-3</v>
      </c>
      <c r="I1721" s="73">
        <v>17</v>
      </c>
      <c r="J1721" s="73">
        <v>44061036</v>
      </c>
      <c r="K1721" s="73" t="s">
        <v>203</v>
      </c>
      <c r="L1721" s="73">
        <v>1</v>
      </c>
      <c r="M1721" s="73" t="s">
        <v>190</v>
      </c>
      <c r="N1721" s="73">
        <v>12</v>
      </c>
      <c r="O1721" s="73" t="s">
        <v>187</v>
      </c>
    </row>
    <row r="1722" spans="1:15" x14ac:dyDescent="0.15">
      <c r="A1722" s="73" t="s">
        <v>828</v>
      </c>
      <c r="B1722" s="73" t="s">
        <v>759</v>
      </c>
      <c r="C1722" s="73" t="s">
        <v>760</v>
      </c>
      <c r="D1722" s="73" t="s">
        <v>761</v>
      </c>
      <c r="E1722" s="73" t="s">
        <v>147</v>
      </c>
      <c r="F1722" s="76">
        <v>1.43451463703268E-8</v>
      </c>
      <c r="G1722" s="73">
        <v>6.09632009249394</v>
      </c>
      <c r="H1722" s="76">
        <v>3.6222432904010197E-8</v>
      </c>
      <c r="I1722" s="73">
        <v>17</v>
      </c>
      <c r="J1722" s="73">
        <v>44061036</v>
      </c>
      <c r="K1722" s="73" t="s">
        <v>762</v>
      </c>
      <c r="L1722" s="73">
        <v>1</v>
      </c>
      <c r="M1722" s="73" t="s">
        <v>190</v>
      </c>
      <c r="N1722" s="73">
        <v>12</v>
      </c>
      <c r="O1722" s="73" t="s">
        <v>187</v>
      </c>
    </row>
    <row r="1723" spans="1:15" x14ac:dyDescent="0.15">
      <c r="A1723" s="73" t="s">
        <v>828</v>
      </c>
      <c r="B1723" s="73" t="s">
        <v>794</v>
      </c>
      <c r="C1723" s="73" t="s">
        <v>810</v>
      </c>
      <c r="D1723" s="73" t="s">
        <v>797</v>
      </c>
      <c r="E1723" s="73" t="s">
        <v>27</v>
      </c>
      <c r="F1723" s="76">
        <v>1.7410300000000002E-5</v>
      </c>
      <c r="G1723" s="73">
        <v>0.33738299999999999</v>
      </c>
      <c r="H1723" s="73">
        <v>2.2551799999999999E-3</v>
      </c>
      <c r="I1723" s="73">
        <v>17</v>
      </c>
      <c r="J1723" s="73">
        <v>44061036</v>
      </c>
      <c r="K1723" s="73" t="s">
        <v>798</v>
      </c>
      <c r="L1723" s="73">
        <v>1</v>
      </c>
      <c r="M1723" s="73" t="s">
        <v>190</v>
      </c>
      <c r="N1723" s="73">
        <v>12</v>
      </c>
      <c r="O1723" s="73" t="s">
        <v>187</v>
      </c>
    </row>
    <row r="1724" spans="1:15" x14ac:dyDescent="0.15">
      <c r="A1724" s="73" t="s">
        <v>828</v>
      </c>
      <c r="B1724" s="73" t="s">
        <v>759</v>
      </c>
      <c r="C1724" s="73" t="s">
        <v>768</v>
      </c>
      <c r="D1724" s="73" t="s">
        <v>761</v>
      </c>
      <c r="E1724" s="73" t="s">
        <v>147</v>
      </c>
      <c r="F1724" s="73">
        <v>8.1659441432479496E-3</v>
      </c>
      <c r="G1724" s="73">
        <v>-2.68989438809129</v>
      </c>
      <c r="H1724" s="73">
        <v>1.9025512288638899E-2</v>
      </c>
      <c r="I1724" s="73">
        <v>17</v>
      </c>
      <c r="J1724" s="73">
        <v>44061036</v>
      </c>
      <c r="K1724" s="73" t="s">
        <v>762</v>
      </c>
      <c r="L1724" s="73">
        <v>1</v>
      </c>
      <c r="M1724" s="73" t="s">
        <v>190</v>
      </c>
      <c r="N1724" s="73">
        <v>12</v>
      </c>
      <c r="O1724" s="73" t="s">
        <v>187</v>
      </c>
    </row>
    <row r="1725" spans="1:15" x14ac:dyDescent="0.15">
      <c r="A1725" s="73" t="s">
        <v>828</v>
      </c>
      <c r="B1725" s="73" t="s">
        <v>759</v>
      </c>
      <c r="C1725" s="73" t="s">
        <v>773</v>
      </c>
      <c r="D1725" s="73" t="s">
        <v>761</v>
      </c>
      <c r="E1725" s="73" t="s">
        <v>147</v>
      </c>
      <c r="F1725" s="76">
        <v>6.3736017024163904E-25</v>
      </c>
      <c r="G1725" s="73">
        <v>12.9052775429383</v>
      </c>
      <c r="H1725" s="76">
        <v>1.68413664289679E-24</v>
      </c>
      <c r="I1725" s="73">
        <v>17</v>
      </c>
      <c r="J1725" s="73">
        <v>44061036</v>
      </c>
      <c r="K1725" s="73" t="s">
        <v>762</v>
      </c>
      <c r="L1725" s="73">
        <v>1</v>
      </c>
      <c r="M1725" s="73" t="s">
        <v>190</v>
      </c>
      <c r="N1725" s="73">
        <v>12</v>
      </c>
      <c r="O1725" s="73" t="s">
        <v>187</v>
      </c>
    </row>
    <row r="1726" spans="1:15" x14ac:dyDescent="0.15">
      <c r="A1726" s="73" t="s">
        <v>828</v>
      </c>
      <c r="B1726" s="73" t="s">
        <v>759</v>
      </c>
      <c r="C1726" s="73" t="s">
        <v>768</v>
      </c>
      <c r="D1726" s="73" t="s">
        <v>761</v>
      </c>
      <c r="E1726" s="73" t="s">
        <v>147</v>
      </c>
      <c r="F1726" s="76">
        <v>1.18300306632928E-12</v>
      </c>
      <c r="G1726" s="73">
        <v>7.94478552443627</v>
      </c>
      <c r="H1726" s="76">
        <v>3.3572794512955899E-12</v>
      </c>
      <c r="I1726" s="73">
        <v>17</v>
      </c>
      <c r="J1726" s="73">
        <v>44061036</v>
      </c>
      <c r="K1726" s="73" t="s">
        <v>762</v>
      </c>
      <c r="L1726" s="73">
        <v>1</v>
      </c>
      <c r="M1726" s="73" t="s">
        <v>190</v>
      </c>
      <c r="N1726" s="73">
        <v>12</v>
      </c>
      <c r="O1726" s="73" t="s">
        <v>187</v>
      </c>
    </row>
    <row r="1727" spans="1:15" x14ac:dyDescent="0.15">
      <c r="A1727" s="73" t="s">
        <v>828</v>
      </c>
      <c r="B1727" s="73" t="s">
        <v>794</v>
      </c>
      <c r="C1727" s="73" t="s">
        <v>802</v>
      </c>
      <c r="D1727" s="73" t="s">
        <v>780</v>
      </c>
      <c r="E1727" s="73" t="s">
        <v>27</v>
      </c>
      <c r="F1727" s="76">
        <v>9.4788400000000002E-5</v>
      </c>
      <c r="G1727" s="73">
        <v>-0.256662</v>
      </c>
      <c r="H1727" s="73">
        <v>1.1754700000000001E-3</v>
      </c>
      <c r="I1727" s="73">
        <v>17</v>
      </c>
      <c r="J1727" s="73">
        <v>44061036</v>
      </c>
      <c r="K1727" s="73" t="s">
        <v>165</v>
      </c>
      <c r="L1727" s="73">
        <v>1</v>
      </c>
      <c r="M1727" s="73" t="s">
        <v>190</v>
      </c>
      <c r="N1727" s="73">
        <v>12</v>
      </c>
      <c r="O1727" s="73" t="s">
        <v>187</v>
      </c>
    </row>
    <row r="1728" spans="1:15" x14ac:dyDescent="0.15">
      <c r="A1728" s="73" t="s">
        <v>828</v>
      </c>
      <c r="B1728" s="73" t="s">
        <v>794</v>
      </c>
      <c r="C1728" s="73" t="s">
        <v>801</v>
      </c>
      <c r="D1728" s="73" t="s">
        <v>761</v>
      </c>
      <c r="E1728" s="73" t="s">
        <v>27</v>
      </c>
      <c r="F1728" s="76">
        <v>9.3483799999999992E-34</v>
      </c>
      <c r="G1728" s="73">
        <v>1.19171</v>
      </c>
      <c r="H1728" s="76">
        <v>1.29741E-27</v>
      </c>
      <c r="I1728" s="73">
        <v>17</v>
      </c>
      <c r="J1728" s="73">
        <v>44061036</v>
      </c>
      <c r="K1728" s="73" t="s">
        <v>762</v>
      </c>
      <c r="L1728" s="73">
        <v>1</v>
      </c>
      <c r="M1728" s="73" t="s">
        <v>190</v>
      </c>
      <c r="N1728" s="73">
        <v>12</v>
      </c>
      <c r="O1728" s="73" t="s">
        <v>187</v>
      </c>
    </row>
    <row r="1729" spans="1:15" x14ac:dyDescent="0.15">
      <c r="A1729" s="73" t="s">
        <v>828</v>
      </c>
      <c r="B1729" s="73" t="s">
        <v>794</v>
      </c>
      <c r="C1729" s="73" t="s">
        <v>806</v>
      </c>
      <c r="D1729" s="73" t="s">
        <v>792</v>
      </c>
      <c r="E1729" s="73" t="s">
        <v>27</v>
      </c>
      <c r="F1729" s="76">
        <v>4.77368E-9</v>
      </c>
      <c r="G1729" s="73">
        <v>0.24071500000000001</v>
      </c>
      <c r="H1729" s="76">
        <v>4.5556099999999999E-6</v>
      </c>
      <c r="I1729" s="73">
        <v>17</v>
      </c>
      <c r="J1729" s="73">
        <v>44061036</v>
      </c>
      <c r="K1729" s="73" t="s">
        <v>161</v>
      </c>
      <c r="L1729" s="73">
        <v>1</v>
      </c>
      <c r="M1729" s="73" t="s">
        <v>190</v>
      </c>
      <c r="N1729" s="73">
        <v>12</v>
      </c>
      <c r="O1729" s="73" t="s">
        <v>187</v>
      </c>
    </row>
    <row r="1730" spans="1:15" x14ac:dyDescent="0.15">
      <c r="A1730" s="73" t="s">
        <v>828</v>
      </c>
      <c r="B1730" s="73" t="s">
        <v>794</v>
      </c>
      <c r="C1730" s="73" t="s">
        <v>799</v>
      </c>
      <c r="D1730" s="73" t="s">
        <v>797</v>
      </c>
      <c r="E1730" s="73" t="s">
        <v>27</v>
      </c>
      <c r="F1730" s="76">
        <v>1.3346599999999999E-27</v>
      </c>
      <c r="G1730" s="73">
        <v>-0.839202</v>
      </c>
      <c r="H1730" s="76">
        <v>4.68594E-23</v>
      </c>
      <c r="I1730" s="73">
        <v>17</v>
      </c>
      <c r="J1730" s="73">
        <v>44061036</v>
      </c>
      <c r="K1730" s="73" t="s">
        <v>798</v>
      </c>
      <c r="L1730" s="73">
        <v>1</v>
      </c>
      <c r="M1730" s="73" t="s">
        <v>190</v>
      </c>
      <c r="N1730" s="73">
        <v>12</v>
      </c>
      <c r="O1730" s="73" t="s">
        <v>187</v>
      </c>
    </row>
    <row r="1731" spans="1:15" x14ac:dyDescent="0.15">
      <c r="A1731" s="73" t="s">
        <v>828</v>
      </c>
      <c r="B1731" s="73" t="s">
        <v>794</v>
      </c>
      <c r="C1731" s="73" t="s">
        <v>802</v>
      </c>
      <c r="D1731" s="73" t="s">
        <v>761</v>
      </c>
      <c r="E1731" s="73" t="s">
        <v>27</v>
      </c>
      <c r="F1731" s="76">
        <v>1.9877700000000001E-44</v>
      </c>
      <c r="G1731" s="73">
        <v>1.2052799999999999</v>
      </c>
      <c r="H1731" s="76">
        <v>4.1493599999999999E-37</v>
      </c>
      <c r="I1731" s="73">
        <v>17</v>
      </c>
      <c r="J1731" s="73">
        <v>44061036</v>
      </c>
      <c r="K1731" s="73" t="s">
        <v>762</v>
      </c>
      <c r="L1731" s="73">
        <v>1</v>
      </c>
      <c r="M1731" s="73" t="s">
        <v>190</v>
      </c>
      <c r="N1731" s="73">
        <v>12</v>
      </c>
      <c r="O1731" s="73" t="s">
        <v>187</v>
      </c>
    </row>
    <row r="1732" spans="1:15" x14ac:dyDescent="0.15">
      <c r="A1732" s="73" t="s">
        <v>828</v>
      </c>
      <c r="B1732" s="73" t="s">
        <v>763</v>
      </c>
      <c r="C1732" s="73" t="s">
        <v>764</v>
      </c>
      <c r="D1732" s="73" t="s">
        <v>765</v>
      </c>
      <c r="E1732" s="73" t="s">
        <v>27</v>
      </c>
      <c r="F1732" s="73" t="s">
        <v>147</v>
      </c>
      <c r="G1732" s="73">
        <v>1</v>
      </c>
      <c r="H1732" s="73">
        <v>8.9999999999999993E-3</v>
      </c>
      <c r="I1732" s="73">
        <v>17</v>
      </c>
      <c r="J1732" s="73">
        <v>44061036</v>
      </c>
      <c r="K1732" s="73" t="s">
        <v>766</v>
      </c>
      <c r="L1732" s="73">
        <v>1</v>
      </c>
      <c r="M1732" s="73" t="s">
        <v>190</v>
      </c>
      <c r="N1732" s="73">
        <v>12</v>
      </c>
      <c r="O1732" s="73" t="s">
        <v>187</v>
      </c>
    </row>
    <row r="1733" spans="1:15" x14ac:dyDescent="0.15">
      <c r="A1733" s="73" t="s">
        <v>828</v>
      </c>
      <c r="B1733" s="73" t="s">
        <v>759</v>
      </c>
      <c r="C1733" s="73" t="s">
        <v>776</v>
      </c>
      <c r="D1733" s="73" t="s">
        <v>761</v>
      </c>
      <c r="E1733" s="73" t="s">
        <v>147</v>
      </c>
      <c r="F1733" s="76">
        <v>1.8874129442745499E-11</v>
      </c>
      <c r="G1733" s="73">
        <v>7.5795445962371701</v>
      </c>
      <c r="H1733" s="76">
        <v>5.1829150414293802E-11</v>
      </c>
      <c r="I1733" s="73">
        <v>17</v>
      </c>
      <c r="J1733" s="73">
        <v>44061036</v>
      </c>
      <c r="K1733" s="73" t="s">
        <v>762</v>
      </c>
      <c r="L1733" s="73">
        <v>1</v>
      </c>
      <c r="M1733" s="73" t="s">
        <v>190</v>
      </c>
      <c r="N1733" s="73">
        <v>12</v>
      </c>
      <c r="O1733" s="73" t="s">
        <v>187</v>
      </c>
    </row>
    <row r="1734" spans="1:15" x14ac:dyDescent="0.15">
      <c r="A1734" s="73" t="s">
        <v>828</v>
      </c>
      <c r="B1734" s="73" t="s">
        <v>759</v>
      </c>
      <c r="C1734" s="73" t="s">
        <v>775</v>
      </c>
      <c r="D1734" s="73" t="s">
        <v>761</v>
      </c>
      <c r="E1734" s="73" t="s">
        <v>147</v>
      </c>
      <c r="F1734" s="76">
        <v>7.1512713881338198E-15</v>
      </c>
      <c r="G1734" s="73">
        <v>8.9295517746533104</v>
      </c>
      <c r="H1734" s="76">
        <v>1.9176891446073202E-14</v>
      </c>
      <c r="I1734" s="73">
        <v>17</v>
      </c>
      <c r="J1734" s="73">
        <v>44061036</v>
      </c>
      <c r="K1734" s="73" t="s">
        <v>762</v>
      </c>
      <c r="L1734" s="73">
        <v>1</v>
      </c>
      <c r="M1734" s="73" t="s">
        <v>190</v>
      </c>
      <c r="N1734" s="73">
        <v>12</v>
      </c>
      <c r="O1734" s="73" t="s">
        <v>187</v>
      </c>
    </row>
    <row r="1735" spans="1:15" x14ac:dyDescent="0.15">
      <c r="A1735" s="73" t="s">
        <v>828</v>
      </c>
      <c r="B1735" s="73" t="s">
        <v>759</v>
      </c>
      <c r="C1735" s="73" t="s">
        <v>769</v>
      </c>
      <c r="D1735" s="73" t="s">
        <v>765</v>
      </c>
      <c r="E1735" s="73" t="s">
        <v>147</v>
      </c>
      <c r="F1735" s="76">
        <v>4.6514790949888302E-13</v>
      </c>
      <c r="G1735" s="73">
        <v>8.0675101405493503</v>
      </c>
      <c r="H1735" s="76">
        <v>1.2519737590318499E-12</v>
      </c>
      <c r="I1735" s="73">
        <v>17</v>
      </c>
      <c r="J1735" s="73">
        <v>44061036</v>
      </c>
      <c r="K1735" s="73" t="s">
        <v>766</v>
      </c>
      <c r="L1735" s="73">
        <v>1</v>
      </c>
      <c r="M1735" s="73" t="s">
        <v>190</v>
      </c>
      <c r="N1735" s="73">
        <v>12</v>
      </c>
      <c r="O1735" s="73" t="s">
        <v>187</v>
      </c>
    </row>
    <row r="1736" spans="1:15" x14ac:dyDescent="0.15">
      <c r="A1736" s="73" t="s">
        <v>828</v>
      </c>
      <c r="B1736" s="73" t="s">
        <v>794</v>
      </c>
      <c r="C1736" s="73" t="s">
        <v>799</v>
      </c>
      <c r="D1736" s="73" t="s">
        <v>808</v>
      </c>
      <c r="E1736" s="73" t="s">
        <v>27</v>
      </c>
      <c r="F1736" s="76">
        <v>5.1187500000000002E-19</v>
      </c>
      <c r="G1736" s="73">
        <v>-0.64096600000000004</v>
      </c>
      <c r="H1736" s="76">
        <v>1.7590500000000001E-15</v>
      </c>
      <c r="I1736" s="73">
        <v>17</v>
      </c>
      <c r="J1736" s="73">
        <v>44061036</v>
      </c>
      <c r="K1736" s="73" t="s">
        <v>809</v>
      </c>
      <c r="L1736" s="73">
        <v>1</v>
      </c>
      <c r="M1736" s="73" t="s">
        <v>190</v>
      </c>
      <c r="N1736" s="73">
        <v>12</v>
      </c>
      <c r="O1736" s="73" t="s">
        <v>187</v>
      </c>
    </row>
    <row r="1737" spans="1:15" x14ac:dyDescent="0.15">
      <c r="A1737" s="73" t="s">
        <v>828</v>
      </c>
      <c r="B1737" s="73" t="s">
        <v>763</v>
      </c>
      <c r="C1737" s="73" t="s">
        <v>786</v>
      </c>
      <c r="D1737" s="73" t="s">
        <v>771</v>
      </c>
      <c r="E1737" s="73" t="s">
        <v>27</v>
      </c>
      <c r="F1737" s="73" t="s">
        <v>147</v>
      </c>
      <c r="G1737" s="73">
        <v>1</v>
      </c>
      <c r="H1737" s="73">
        <v>8.9999999999999993E-3</v>
      </c>
      <c r="I1737" s="73">
        <v>17</v>
      </c>
      <c r="J1737" s="73">
        <v>44061036</v>
      </c>
      <c r="K1737" s="73" t="s">
        <v>772</v>
      </c>
      <c r="L1737" s="73">
        <v>1</v>
      </c>
      <c r="M1737" s="73" t="s">
        <v>190</v>
      </c>
      <c r="N1737" s="73">
        <v>12</v>
      </c>
      <c r="O1737" s="73" t="s">
        <v>187</v>
      </c>
    </row>
    <row r="1738" spans="1:15" x14ac:dyDescent="0.15">
      <c r="A1738" s="73" t="s">
        <v>828</v>
      </c>
      <c r="B1738" s="73" t="s">
        <v>794</v>
      </c>
      <c r="C1738" s="73" t="s">
        <v>810</v>
      </c>
      <c r="D1738" s="73" t="s">
        <v>778</v>
      </c>
      <c r="E1738" s="73" t="s">
        <v>27</v>
      </c>
      <c r="F1738" s="76">
        <v>6.3257999999999996E-7</v>
      </c>
      <c r="G1738" s="73">
        <v>0.67956700000000003</v>
      </c>
      <c r="H1738" s="76">
        <v>2.4924000000000001E-20</v>
      </c>
      <c r="I1738" s="73">
        <v>17</v>
      </c>
      <c r="J1738" s="73">
        <v>44061036</v>
      </c>
      <c r="K1738" s="73" t="s">
        <v>779</v>
      </c>
      <c r="L1738" s="73">
        <v>1</v>
      </c>
      <c r="M1738" s="73" t="s">
        <v>190</v>
      </c>
      <c r="N1738" s="73">
        <v>12</v>
      </c>
      <c r="O1738" s="73" t="s">
        <v>187</v>
      </c>
    </row>
    <row r="1739" spans="1:15" x14ac:dyDescent="0.15">
      <c r="A1739" s="73" t="s">
        <v>828</v>
      </c>
      <c r="B1739" s="73" t="s">
        <v>794</v>
      </c>
      <c r="C1739" s="73" t="s">
        <v>796</v>
      </c>
      <c r="D1739" s="73" t="s">
        <v>778</v>
      </c>
      <c r="E1739" s="73" t="s">
        <v>27</v>
      </c>
      <c r="F1739" s="76">
        <v>1.2157900000000001E-7</v>
      </c>
      <c r="G1739" s="73">
        <v>0.67051000000000005</v>
      </c>
      <c r="H1739" s="76">
        <v>3.11336E-25</v>
      </c>
      <c r="I1739" s="73">
        <v>17</v>
      </c>
      <c r="J1739" s="73">
        <v>44061036</v>
      </c>
      <c r="K1739" s="73" t="s">
        <v>779</v>
      </c>
      <c r="L1739" s="73">
        <v>1</v>
      </c>
      <c r="M1739" s="73" t="s">
        <v>190</v>
      </c>
      <c r="N1739" s="73">
        <v>12</v>
      </c>
      <c r="O1739" s="73" t="s">
        <v>187</v>
      </c>
    </row>
    <row r="1740" spans="1:15" x14ac:dyDescent="0.15">
      <c r="A1740" s="73" t="s">
        <v>828</v>
      </c>
      <c r="B1740" s="73" t="s">
        <v>794</v>
      </c>
      <c r="C1740" s="73" t="s">
        <v>799</v>
      </c>
      <c r="D1740" s="73" t="s">
        <v>811</v>
      </c>
      <c r="E1740" s="73" t="s">
        <v>27</v>
      </c>
      <c r="F1740" s="76">
        <v>7.9223799999999999E-5</v>
      </c>
      <c r="G1740" s="73">
        <v>-0.22773699999999999</v>
      </c>
      <c r="H1740" s="73">
        <v>2.5869600000000001E-3</v>
      </c>
      <c r="I1740" s="73">
        <v>17</v>
      </c>
      <c r="J1740" s="73">
        <v>44061036</v>
      </c>
      <c r="K1740" s="73" t="s">
        <v>812</v>
      </c>
      <c r="L1740" s="73">
        <v>1</v>
      </c>
      <c r="M1740" s="73" t="s">
        <v>190</v>
      </c>
      <c r="N1740" s="73">
        <v>12</v>
      </c>
      <c r="O1740" s="73" t="s">
        <v>187</v>
      </c>
    </row>
    <row r="1741" spans="1:15" x14ac:dyDescent="0.15">
      <c r="A1741" s="73" t="s">
        <v>829</v>
      </c>
      <c r="B1741" s="73" t="s">
        <v>763</v>
      </c>
      <c r="C1741" s="73" t="s">
        <v>786</v>
      </c>
      <c r="D1741" s="73" t="s">
        <v>783</v>
      </c>
      <c r="E1741" s="73" t="s">
        <v>26</v>
      </c>
      <c r="F1741" s="73" t="s">
        <v>147</v>
      </c>
      <c r="G1741" s="73">
        <v>1</v>
      </c>
      <c r="H1741" s="73">
        <v>8.9999999999999993E-3</v>
      </c>
      <c r="I1741" s="73">
        <v>17</v>
      </c>
      <c r="J1741" s="73">
        <v>44061278</v>
      </c>
      <c r="K1741" s="73" t="s">
        <v>249</v>
      </c>
      <c r="L1741" s="73">
        <v>1</v>
      </c>
      <c r="M1741" s="73" t="s">
        <v>192</v>
      </c>
      <c r="N1741" s="73">
        <v>12</v>
      </c>
      <c r="O1741" s="73" t="s">
        <v>187</v>
      </c>
    </row>
    <row r="1742" spans="1:15" x14ac:dyDescent="0.15">
      <c r="A1742" s="73" t="s">
        <v>829</v>
      </c>
      <c r="B1742" s="73" t="s">
        <v>763</v>
      </c>
      <c r="C1742" s="73" t="s">
        <v>786</v>
      </c>
      <c r="D1742" s="73" t="s">
        <v>771</v>
      </c>
      <c r="E1742" s="73" t="s">
        <v>26</v>
      </c>
      <c r="F1742" s="73" t="s">
        <v>147</v>
      </c>
      <c r="G1742" s="73">
        <v>1</v>
      </c>
      <c r="H1742" s="73">
        <v>8.9999999999999993E-3</v>
      </c>
      <c r="I1742" s="73">
        <v>17</v>
      </c>
      <c r="J1742" s="73">
        <v>44061278</v>
      </c>
      <c r="K1742" s="73" t="s">
        <v>772</v>
      </c>
      <c r="L1742" s="73">
        <v>1</v>
      </c>
      <c r="M1742" s="73" t="s">
        <v>192</v>
      </c>
      <c r="N1742" s="73">
        <v>12</v>
      </c>
      <c r="O1742" s="73" t="s">
        <v>187</v>
      </c>
    </row>
    <row r="1743" spans="1:15" x14ac:dyDescent="0.15">
      <c r="A1743" s="73" t="s">
        <v>829</v>
      </c>
      <c r="B1743" s="73" t="s">
        <v>794</v>
      </c>
      <c r="C1743" s="73" t="s">
        <v>800</v>
      </c>
      <c r="D1743" s="73" t="s">
        <v>778</v>
      </c>
      <c r="E1743" s="73" t="s">
        <v>26</v>
      </c>
      <c r="F1743" s="76">
        <v>8.5807299999999998E-8</v>
      </c>
      <c r="G1743" s="73">
        <v>0.681975</v>
      </c>
      <c r="H1743" s="76">
        <v>1.6220199999999999E-31</v>
      </c>
      <c r="I1743" s="73">
        <v>17</v>
      </c>
      <c r="J1743" s="73">
        <v>44061278</v>
      </c>
      <c r="K1743" s="73" t="s">
        <v>779</v>
      </c>
      <c r="L1743" s="73">
        <v>1</v>
      </c>
      <c r="M1743" s="73" t="s">
        <v>192</v>
      </c>
      <c r="N1743" s="73">
        <v>12</v>
      </c>
      <c r="O1743" s="73" t="s">
        <v>187</v>
      </c>
    </row>
    <row r="1744" spans="1:15" x14ac:dyDescent="0.15">
      <c r="A1744" s="73" t="s">
        <v>829</v>
      </c>
      <c r="B1744" s="73" t="s">
        <v>759</v>
      </c>
      <c r="C1744" s="73" t="s">
        <v>784</v>
      </c>
      <c r="D1744" s="73" t="s">
        <v>790</v>
      </c>
      <c r="E1744" s="73" t="s">
        <v>147</v>
      </c>
      <c r="F1744" s="73">
        <v>2.8262938014814699E-2</v>
      </c>
      <c r="G1744" s="73">
        <v>-2.21940442080898</v>
      </c>
      <c r="H1744" s="73">
        <v>4.8151299262692897E-2</v>
      </c>
      <c r="I1744" s="73">
        <v>17</v>
      </c>
      <c r="J1744" s="73">
        <v>44061278</v>
      </c>
      <c r="K1744" s="73" t="s">
        <v>199</v>
      </c>
      <c r="L1744" s="73">
        <v>1</v>
      </c>
      <c r="M1744" s="73" t="s">
        <v>192</v>
      </c>
      <c r="N1744" s="73">
        <v>12</v>
      </c>
      <c r="O1744" s="73" t="s">
        <v>187</v>
      </c>
    </row>
    <row r="1745" spans="1:15" x14ac:dyDescent="0.15">
      <c r="A1745" s="73" t="s">
        <v>829</v>
      </c>
      <c r="B1745" s="73" t="s">
        <v>759</v>
      </c>
      <c r="C1745" s="73" t="s">
        <v>767</v>
      </c>
      <c r="D1745" s="73" t="s">
        <v>765</v>
      </c>
      <c r="E1745" s="73" t="s">
        <v>147</v>
      </c>
      <c r="F1745" s="76">
        <v>1.21086795404778E-6</v>
      </c>
      <c r="G1745" s="73">
        <v>5.09476695089689</v>
      </c>
      <c r="H1745" s="76">
        <v>3.1396405995619199E-6</v>
      </c>
      <c r="I1745" s="73">
        <v>17</v>
      </c>
      <c r="J1745" s="73">
        <v>44061278</v>
      </c>
      <c r="K1745" s="73" t="s">
        <v>766</v>
      </c>
      <c r="L1745" s="73">
        <v>1</v>
      </c>
      <c r="M1745" s="73" t="s">
        <v>192</v>
      </c>
      <c r="N1745" s="73">
        <v>12</v>
      </c>
      <c r="O1745" s="73" t="s">
        <v>187</v>
      </c>
    </row>
    <row r="1746" spans="1:15" x14ac:dyDescent="0.15">
      <c r="A1746" s="73" t="s">
        <v>829</v>
      </c>
      <c r="B1746" s="73" t="s">
        <v>759</v>
      </c>
      <c r="C1746" s="73" t="s">
        <v>773</v>
      </c>
      <c r="D1746" s="73" t="s">
        <v>791</v>
      </c>
      <c r="E1746" s="73" t="s">
        <v>147</v>
      </c>
      <c r="F1746" s="73">
        <v>8.9247960953092297E-4</v>
      </c>
      <c r="G1746" s="73">
        <v>-3.4022067014082</v>
      </c>
      <c r="H1746" s="73">
        <v>5.12742424713899E-3</v>
      </c>
      <c r="I1746" s="73">
        <v>17</v>
      </c>
      <c r="J1746" s="73">
        <v>44061278</v>
      </c>
      <c r="K1746" s="73" t="s">
        <v>172</v>
      </c>
      <c r="L1746" s="73">
        <v>1</v>
      </c>
      <c r="M1746" s="73" t="s">
        <v>192</v>
      </c>
      <c r="N1746" s="73">
        <v>12</v>
      </c>
      <c r="O1746" s="73" t="s">
        <v>187</v>
      </c>
    </row>
    <row r="1747" spans="1:15" x14ac:dyDescent="0.15">
      <c r="A1747" s="73" t="s">
        <v>829</v>
      </c>
      <c r="B1747" s="73" t="s">
        <v>794</v>
      </c>
      <c r="C1747" s="73" t="s">
        <v>802</v>
      </c>
      <c r="D1747" s="73" t="s">
        <v>797</v>
      </c>
      <c r="E1747" s="73" t="s">
        <v>26</v>
      </c>
      <c r="F1747" s="76">
        <v>1.54788E-13</v>
      </c>
      <c r="G1747" s="73">
        <v>0.40905599999999998</v>
      </c>
      <c r="H1747" s="76">
        <v>3.42523E-13</v>
      </c>
      <c r="I1747" s="73">
        <v>17</v>
      </c>
      <c r="J1747" s="73">
        <v>44061278</v>
      </c>
      <c r="K1747" s="73" t="s">
        <v>798</v>
      </c>
      <c r="L1747" s="73">
        <v>1</v>
      </c>
      <c r="M1747" s="73" t="s">
        <v>192</v>
      </c>
      <c r="N1747" s="73">
        <v>12</v>
      </c>
      <c r="O1747" s="73" t="s">
        <v>187</v>
      </c>
    </row>
    <row r="1748" spans="1:15" x14ac:dyDescent="0.15">
      <c r="A1748" s="73" t="s">
        <v>829</v>
      </c>
      <c r="B1748" s="73" t="s">
        <v>759</v>
      </c>
      <c r="C1748" s="73" t="s">
        <v>774</v>
      </c>
      <c r="D1748" s="73" t="s">
        <v>761</v>
      </c>
      <c r="E1748" s="73" t="s">
        <v>147</v>
      </c>
      <c r="F1748" s="76">
        <v>4.1874330629857899E-12</v>
      </c>
      <c r="G1748" s="73">
        <v>7.6709144613436502</v>
      </c>
      <c r="H1748" s="76">
        <v>1.17569830145622E-11</v>
      </c>
      <c r="I1748" s="73">
        <v>17</v>
      </c>
      <c r="J1748" s="73">
        <v>44061278</v>
      </c>
      <c r="K1748" s="73" t="s">
        <v>762</v>
      </c>
      <c r="L1748" s="73">
        <v>1</v>
      </c>
      <c r="M1748" s="73" t="s">
        <v>192</v>
      </c>
      <c r="N1748" s="73">
        <v>12</v>
      </c>
      <c r="O1748" s="73" t="s">
        <v>187</v>
      </c>
    </row>
    <row r="1749" spans="1:15" x14ac:dyDescent="0.15">
      <c r="A1749" s="73" t="s">
        <v>829</v>
      </c>
      <c r="B1749" s="73" t="s">
        <v>794</v>
      </c>
      <c r="C1749" s="73" t="s">
        <v>800</v>
      </c>
      <c r="D1749" s="73" t="s">
        <v>761</v>
      </c>
      <c r="E1749" s="73" t="s">
        <v>26</v>
      </c>
      <c r="F1749" s="76">
        <v>1.5385E-35</v>
      </c>
      <c r="G1749" s="73">
        <v>1.2033400000000001</v>
      </c>
      <c r="H1749" s="76">
        <v>1.78933E-29</v>
      </c>
      <c r="I1749" s="73">
        <v>17</v>
      </c>
      <c r="J1749" s="73">
        <v>44061278</v>
      </c>
      <c r="K1749" s="73" t="s">
        <v>762</v>
      </c>
      <c r="L1749" s="73">
        <v>1</v>
      </c>
      <c r="M1749" s="73" t="s">
        <v>192</v>
      </c>
      <c r="N1749" s="73">
        <v>12</v>
      </c>
      <c r="O1749" s="73" t="s">
        <v>187</v>
      </c>
    </row>
    <row r="1750" spans="1:15" x14ac:dyDescent="0.15">
      <c r="A1750" s="73" t="s">
        <v>829</v>
      </c>
      <c r="B1750" s="73" t="s">
        <v>759</v>
      </c>
      <c r="C1750" s="73" t="s">
        <v>784</v>
      </c>
      <c r="D1750" s="73" t="s">
        <v>765</v>
      </c>
      <c r="E1750" s="73" t="s">
        <v>147</v>
      </c>
      <c r="F1750" s="76">
        <v>4.1874330629857899E-12</v>
      </c>
      <c r="G1750" s="73">
        <v>7.6709144613436502</v>
      </c>
      <c r="H1750" s="76">
        <v>1.17569830145622E-11</v>
      </c>
      <c r="I1750" s="73">
        <v>17</v>
      </c>
      <c r="J1750" s="73">
        <v>44061278</v>
      </c>
      <c r="K1750" s="73" t="s">
        <v>766</v>
      </c>
      <c r="L1750" s="73">
        <v>1</v>
      </c>
      <c r="M1750" s="73" t="s">
        <v>192</v>
      </c>
      <c r="N1750" s="73">
        <v>12</v>
      </c>
      <c r="O1750" s="73" t="s">
        <v>187</v>
      </c>
    </row>
    <row r="1751" spans="1:15" x14ac:dyDescent="0.15">
      <c r="A1751" s="73" t="s">
        <v>829</v>
      </c>
      <c r="B1751" s="73" t="s">
        <v>763</v>
      </c>
      <c r="C1751" s="73" t="s">
        <v>777</v>
      </c>
      <c r="D1751" s="73" t="s">
        <v>771</v>
      </c>
      <c r="E1751" s="73" t="s">
        <v>26</v>
      </c>
      <c r="F1751" s="73" t="s">
        <v>147</v>
      </c>
      <c r="G1751" s="73">
        <v>1</v>
      </c>
      <c r="H1751" s="73">
        <v>8.9999999999999993E-3</v>
      </c>
      <c r="I1751" s="73">
        <v>17</v>
      </c>
      <c r="J1751" s="73">
        <v>44061278</v>
      </c>
      <c r="K1751" s="73" t="s">
        <v>772</v>
      </c>
      <c r="L1751" s="73">
        <v>1</v>
      </c>
      <c r="M1751" s="73" t="s">
        <v>192</v>
      </c>
      <c r="N1751" s="73">
        <v>12</v>
      </c>
      <c r="O1751" s="73" t="s">
        <v>187</v>
      </c>
    </row>
    <row r="1752" spans="1:15" x14ac:dyDescent="0.15">
      <c r="A1752" s="73" t="s">
        <v>829</v>
      </c>
      <c r="B1752" s="73" t="s">
        <v>759</v>
      </c>
      <c r="C1752" s="73" t="s">
        <v>768</v>
      </c>
      <c r="D1752" s="73" t="s">
        <v>780</v>
      </c>
      <c r="E1752" s="73" t="s">
        <v>147</v>
      </c>
      <c r="F1752" s="76">
        <v>5.3310314912878099E-5</v>
      </c>
      <c r="G1752" s="73">
        <v>-4.1912553964982298</v>
      </c>
      <c r="H1752" s="73">
        <v>3.8917050174491102E-4</v>
      </c>
      <c r="I1752" s="73">
        <v>17</v>
      </c>
      <c r="J1752" s="73">
        <v>44061278</v>
      </c>
      <c r="K1752" s="73" t="s">
        <v>165</v>
      </c>
      <c r="L1752" s="73">
        <v>1</v>
      </c>
      <c r="M1752" s="73" t="s">
        <v>192</v>
      </c>
      <c r="N1752" s="73">
        <v>12</v>
      </c>
      <c r="O1752" s="73" t="s">
        <v>187</v>
      </c>
    </row>
    <row r="1753" spans="1:15" x14ac:dyDescent="0.15">
      <c r="A1753" s="73" t="s">
        <v>829</v>
      </c>
      <c r="B1753" s="73" t="s">
        <v>759</v>
      </c>
      <c r="C1753" s="73" t="s">
        <v>768</v>
      </c>
      <c r="D1753" s="73" t="s">
        <v>778</v>
      </c>
      <c r="E1753" s="73" t="s">
        <v>147</v>
      </c>
      <c r="F1753" s="73">
        <v>6.2272942238005098E-3</v>
      </c>
      <c r="G1753" s="73">
        <v>-2.7847211948445101</v>
      </c>
      <c r="H1753" s="73">
        <v>1.3170371430266401E-2</v>
      </c>
      <c r="I1753" s="73">
        <v>17</v>
      </c>
      <c r="J1753" s="73">
        <v>44061278</v>
      </c>
      <c r="K1753" s="73" t="s">
        <v>779</v>
      </c>
      <c r="L1753" s="73">
        <v>1</v>
      </c>
      <c r="M1753" s="73" t="s">
        <v>192</v>
      </c>
      <c r="N1753" s="73">
        <v>12</v>
      </c>
      <c r="O1753" s="73" t="s">
        <v>187</v>
      </c>
    </row>
    <row r="1754" spans="1:15" x14ac:dyDescent="0.15">
      <c r="A1754" s="73" t="s">
        <v>829</v>
      </c>
      <c r="B1754" s="73" t="s">
        <v>759</v>
      </c>
      <c r="C1754" s="73" t="s">
        <v>773</v>
      </c>
      <c r="D1754" s="73" t="s">
        <v>788</v>
      </c>
      <c r="E1754" s="73" t="s">
        <v>147</v>
      </c>
      <c r="F1754" s="76">
        <v>2.4874105607182199E-5</v>
      </c>
      <c r="G1754" s="73">
        <v>-4.3756576443714401</v>
      </c>
      <c r="H1754" s="76">
        <v>5.1223479948505601E-5</v>
      </c>
      <c r="I1754" s="73">
        <v>17</v>
      </c>
      <c r="J1754" s="73">
        <v>44061278</v>
      </c>
      <c r="K1754" s="73" t="s">
        <v>789</v>
      </c>
      <c r="L1754" s="73">
        <v>1</v>
      </c>
      <c r="M1754" s="73" t="s">
        <v>192</v>
      </c>
      <c r="N1754" s="73">
        <v>12</v>
      </c>
      <c r="O1754" s="73" t="s">
        <v>187</v>
      </c>
    </row>
    <row r="1755" spans="1:15" x14ac:dyDescent="0.15">
      <c r="A1755" s="73" t="s">
        <v>829</v>
      </c>
      <c r="B1755" s="73" t="s">
        <v>794</v>
      </c>
      <c r="C1755" s="73" t="s">
        <v>795</v>
      </c>
      <c r="D1755" s="73" t="s">
        <v>808</v>
      </c>
      <c r="E1755" s="73" t="s">
        <v>26</v>
      </c>
      <c r="F1755" s="76">
        <v>1.5549199999999999E-22</v>
      </c>
      <c r="G1755" s="73">
        <v>-0.70359499999999997</v>
      </c>
      <c r="H1755" s="76">
        <v>7.8925700000000001E-19</v>
      </c>
      <c r="I1755" s="73">
        <v>17</v>
      </c>
      <c r="J1755" s="73">
        <v>44061278</v>
      </c>
      <c r="K1755" s="73" t="s">
        <v>809</v>
      </c>
      <c r="L1755" s="73">
        <v>1</v>
      </c>
      <c r="M1755" s="73" t="s">
        <v>192</v>
      </c>
      <c r="N1755" s="73">
        <v>12</v>
      </c>
      <c r="O1755" s="73" t="s">
        <v>187</v>
      </c>
    </row>
    <row r="1756" spans="1:15" x14ac:dyDescent="0.15">
      <c r="A1756" s="73" t="s">
        <v>829</v>
      </c>
      <c r="B1756" s="73" t="s">
        <v>794</v>
      </c>
      <c r="C1756" s="73" t="s">
        <v>805</v>
      </c>
      <c r="D1756" s="73" t="s">
        <v>778</v>
      </c>
      <c r="E1756" s="73" t="s">
        <v>26</v>
      </c>
      <c r="F1756" s="76">
        <v>1.0901800000000001E-13</v>
      </c>
      <c r="G1756" s="73">
        <v>0.78207400000000005</v>
      </c>
      <c r="H1756" s="76">
        <v>4.8668999999999999E-42</v>
      </c>
      <c r="I1756" s="73">
        <v>17</v>
      </c>
      <c r="J1756" s="73">
        <v>44061278</v>
      </c>
      <c r="K1756" s="73" t="s">
        <v>779</v>
      </c>
      <c r="L1756" s="73">
        <v>1</v>
      </c>
      <c r="M1756" s="73" t="s">
        <v>192</v>
      </c>
      <c r="N1756" s="73">
        <v>12</v>
      </c>
      <c r="O1756" s="73" t="s">
        <v>187</v>
      </c>
    </row>
    <row r="1757" spans="1:15" x14ac:dyDescent="0.15">
      <c r="A1757" s="73" t="s">
        <v>829</v>
      </c>
      <c r="B1757" s="73" t="s">
        <v>763</v>
      </c>
      <c r="C1757" s="73" t="s">
        <v>786</v>
      </c>
      <c r="D1757" s="73" t="s">
        <v>792</v>
      </c>
      <c r="E1757" s="73" t="s">
        <v>26</v>
      </c>
      <c r="F1757" s="73" t="s">
        <v>147</v>
      </c>
      <c r="G1757" s="73">
        <v>1</v>
      </c>
      <c r="H1757" s="73">
        <v>8.9999999999999993E-3</v>
      </c>
      <c r="I1757" s="73">
        <v>17</v>
      </c>
      <c r="J1757" s="73">
        <v>44061278</v>
      </c>
      <c r="K1757" s="73" t="s">
        <v>161</v>
      </c>
      <c r="L1757" s="73">
        <v>1</v>
      </c>
      <c r="M1757" s="73" t="s">
        <v>192</v>
      </c>
      <c r="N1757" s="73">
        <v>12</v>
      </c>
      <c r="O1757" s="73" t="s">
        <v>187</v>
      </c>
    </row>
    <row r="1758" spans="1:15" x14ac:dyDescent="0.15">
      <c r="A1758" s="73" t="s">
        <v>829</v>
      </c>
      <c r="B1758" s="73" t="s">
        <v>794</v>
      </c>
      <c r="C1758" s="73" t="s">
        <v>802</v>
      </c>
      <c r="D1758" s="73" t="s">
        <v>771</v>
      </c>
      <c r="E1758" s="73" t="s">
        <v>26</v>
      </c>
      <c r="F1758" s="76">
        <v>2.5528099999999999E-23</v>
      </c>
      <c r="G1758" s="73">
        <v>0.989819</v>
      </c>
      <c r="H1758" s="76">
        <v>2.05259E-18</v>
      </c>
      <c r="I1758" s="73">
        <v>17</v>
      </c>
      <c r="J1758" s="73">
        <v>44061278</v>
      </c>
      <c r="K1758" s="73" t="s">
        <v>772</v>
      </c>
      <c r="L1758" s="73">
        <v>1</v>
      </c>
      <c r="M1758" s="73" t="s">
        <v>192</v>
      </c>
      <c r="N1758" s="73">
        <v>12</v>
      </c>
      <c r="O1758" s="73" t="s">
        <v>187</v>
      </c>
    </row>
    <row r="1759" spans="1:15" x14ac:dyDescent="0.15">
      <c r="A1759" s="73" t="s">
        <v>829</v>
      </c>
      <c r="B1759" s="73" t="s">
        <v>763</v>
      </c>
      <c r="C1759" s="73" t="s">
        <v>777</v>
      </c>
      <c r="D1759" s="73" t="s">
        <v>785</v>
      </c>
      <c r="E1759" s="73" t="s">
        <v>26</v>
      </c>
      <c r="F1759" s="73" t="s">
        <v>147</v>
      </c>
      <c r="G1759" s="73">
        <v>1</v>
      </c>
      <c r="H1759" s="73">
        <v>8.9999999999999993E-3</v>
      </c>
      <c r="I1759" s="73">
        <v>17</v>
      </c>
      <c r="J1759" s="73">
        <v>44061278</v>
      </c>
      <c r="K1759" s="73" t="s">
        <v>203</v>
      </c>
      <c r="L1759" s="73">
        <v>1</v>
      </c>
      <c r="M1759" s="73" t="s">
        <v>192</v>
      </c>
      <c r="N1759" s="73">
        <v>12</v>
      </c>
      <c r="O1759" s="73" t="s">
        <v>187</v>
      </c>
    </row>
    <row r="1760" spans="1:15" x14ac:dyDescent="0.15">
      <c r="A1760" s="73" t="s">
        <v>829</v>
      </c>
      <c r="B1760" s="73" t="s">
        <v>763</v>
      </c>
      <c r="C1760" s="73" t="s">
        <v>786</v>
      </c>
      <c r="D1760" s="73" t="s">
        <v>761</v>
      </c>
      <c r="E1760" s="73" t="s">
        <v>26</v>
      </c>
      <c r="F1760" s="73" t="s">
        <v>147</v>
      </c>
      <c r="G1760" s="73">
        <v>1</v>
      </c>
      <c r="H1760" s="73">
        <v>8.9999999999999993E-3</v>
      </c>
      <c r="I1760" s="73">
        <v>17</v>
      </c>
      <c r="J1760" s="73">
        <v>44061278</v>
      </c>
      <c r="K1760" s="73" t="s">
        <v>762</v>
      </c>
      <c r="L1760" s="73">
        <v>1</v>
      </c>
      <c r="M1760" s="73" t="s">
        <v>192</v>
      </c>
      <c r="N1760" s="73">
        <v>12</v>
      </c>
      <c r="O1760" s="73" t="s">
        <v>187</v>
      </c>
    </row>
    <row r="1761" spans="1:15" x14ac:dyDescent="0.15">
      <c r="A1761" s="73" t="s">
        <v>829</v>
      </c>
      <c r="B1761" s="73" t="s">
        <v>759</v>
      </c>
      <c r="C1761" s="73" t="s">
        <v>769</v>
      </c>
      <c r="D1761" s="73" t="s">
        <v>788</v>
      </c>
      <c r="E1761" s="73" t="s">
        <v>147</v>
      </c>
      <c r="F1761" s="73">
        <v>1.57421945514057E-2</v>
      </c>
      <c r="G1761" s="73">
        <v>-2.4477318928385099</v>
      </c>
      <c r="H1761" s="73">
        <v>2.9785128681156899E-2</v>
      </c>
      <c r="I1761" s="73">
        <v>17</v>
      </c>
      <c r="J1761" s="73">
        <v>44061278</v>
      </c>
      <c r="K1761" s="73" t="s">
        <v>789</v>
      </c>
      <c r="L1761" s="73">
        <v>1</v>
      </c>
      <c r="M1761" s="73" t="s">
        <v>192</v>
      </c>
      <c r="N1761" s="73">
        <v>12</v>
      </c>
      <c r="O1761" s="73" t="s">
        <v>187</v>
      </c>
    </row>
    <row r="1762" spans="1:15" x14ac:dyDescent="0.15">
      <c r="A1762" s="73" t="s">
        <v>829</v>
      </c>
      <c r="B1762" s="73" t="s">
        <v>794</v>
      </c>
      <c r="C1762" s="73" t="s">
        <v>795</v>
      </c>
      <c r="D1762" s="73" t="s">
        <v>771</v>
      </c>
      <c r="E1762" s="73" t="s">
        <v>26</v>
      </c>
      <c r="F1762" s="76">
        <v>1.76181E-36</v>
      </c>
      <c r="G1762" s="73">
        <v>1.1195299999999999</v>
      </c>
      <c r="H1762" s="76">
        <v>7.4181199999999999E-31</v>
      </c>
      <c r="I1762" s="73">
        <v>17</v>
      </c>
      <c r="J1762" s="73">
        <v>44061278</v>
      </c>
      <c r="K1762" s="73" t="s">
        <v>772</v>
      </c>
      <c r="L1762" s="73">
        <v>1</v>
      </c>
      <c r="M1762" s="73" t="s">
        <v>192</v>
      </c>
      <c r="N1762" s="73">
        <v>12</v>
      </c>
      <c r="O1762" s="73" t="s">
        <v>187</v>
      </c>
    </row>
    <row r="1763" spans="1:15" x14ac:dyDescent="0.15">
      <c r="A1763" s="73" t="s">
        <v>829</v>
      </c>
      <c r="B1763" s="73" t="s">
        <v>759</v>
      </c>
      <c r="C1763" s="73" t="s">
        <v>775</v>
      </c>
      <c r="D1763" s="73" t="s">
        <v>761</v>
      </c>
      <c r="E1763" s="73" t="s">
        <v>147</v>
      </c>
      <c r="F1763" s="76">
        <v>7.1512713881338198E-15</v>
      </c>
      <c r="G1763" s="73">
        <v>8.9295517746533104</v>
      </c>
      <c r="H1763" s="76">
        <v>1.9176891446073202E-14</v>
      </c>
      <c r="I1763" s="73">
        <v>17</v>
      </c>
      <c r="J1763" s="73">
        <v>44061278</v>
      </c>
      <c r="K1763" s="73" t="s">
        <v>762</v>
      </c>
      <c r="L1763" s="73">
        <v>1</v>
      </c>
      <c r="M1763" s="73" t="s">
        <v>192</v>
      </c>
      <c r="N1763" s="73">
        <v>12</v>
      </c>
      <c r="O1763" s="73" t="s">
        <v>187</v>
      </c>
    </row>
    <row r="1764" spans="1:15" x14ac:dyDescent="0.15">
      <c r="A1764" s="73" t="s">
        <v>829</v>
      </c>
      <c r="B1764" s="73" t="s">
        <v>794</v>
      </c>
      <c r="C1764" s="73" t="s">
        <v>805</v>
      </c>
      <c r="D1764" s="73" t="s">
        <v>792</v>
      </c>
      <c r="E1764" s="73" t="s">
        <v>26</v>
      </c>
      <c r="F1764" s="76">
        <v>2.8219999999999998E-6</v>
      </c>
      <c r="G1764" s="73">
        <v>0.31792900000000002</v>
      </c>
      <c r="H1764" s="73">
        <v>1.8635599999999999E-4</v>
      </c>
      <c r="I1764" s="73">
        <v>17</v>
      </c>
      <c r="J1764" s="73">
        <v>44061278</v>
      </c>
      <c r="K1764" s="73" t="s">
        <v>161</v>
      </c>
      <c r="L1764" s="73">
        <v>1</v>
      </c>
      <c r="M1764" s="73" t="s">
        <v>192</v>
      </c>
      <c r="N1764" s="73">
        <v>12</v>
      </c>
      <c r="O1764" s="73" t="s">
        <v>187</v>
      </c>
    </row>
    <row r="1765" spans="1:15" x14ac:dyDescent="0.15">
      <c r="A1765" s="73" t="s">
        <v>829</v>
      </c>
      <c r="B1765" s="73" t="s">
        <v>794</v>
      </c>
      <c r="C1765" s="73" t="s">
        <v>802</v>
      </c>
      <c r="D1765" s="73" t="s">
        <v>778</v>
      </c>
      <c r="E1765" s="73" t="s">
        <v>26</v>
      </c>
      <c r="F1765" s="76">
        <v>7.5975200000000005E-9</v>
      </c>
      <c r="G1765" s="73">
        <v>0.65105199999999996</v>
      </c>
      <c r="H1765" s="76">
        <v>2.0765400000000002E-40</v>
      </c>
      <c r="I1765" s="73">
        <v>17</v>
      </c>
      <c r="J1765" s="73">
        <v>44061278</v>
      </c>
      <c r="K1765" s="73" t="s">
        <v>779</v>
      </c>
      <c r="L1765" s="73">
        <v>1</v>
      </c>
      <c r="M1765" s="73" t="s">
        <v>192</v>
      </c>
      <c r="N1765" s="73">
        <v>12</v>
      </c>
      <c r="O1765" s="73" t="s">
        <v>187</v>
      </c>
    </row>
    <row r="1766" spans="1:15" x14ac:dyDescent="0.15">
      <c r="A1766" s="73" t="s">
        <v>829</v>
      </c>
      <c r="B1766" s="73" t="s">
        <v>759</v>
      </c>
      <c r="C1766" s="73" t="s">
        <v>784</v>
      </c>
      <c r="D1766" s="73" t="s">
        <v>761</v>
      </c>
      <c r="E1766" s="73" t="s">
        <v>147</v>
      </c>
      <c r="F1766" s="73">
        <v>1.59256555143612E-2</v>
      </c>
      <c r="G1766" s="73">
        <v>-2.4438824108099402</v>
      </c>
      <c r="H1766" s="73">
        <v>3.3425931283971699E-2</v>
      </c>
      <c r="I1766" s="73">
        <v>17</v>
      </c>
      <c r="J1766" s="73">
        <v>44061278</v>
      </c>
      <c r="K1766" s="73" t="s">
        <v>762</v>
      </c>
      <c r="L1766" s="73">
        <v>1</v>
      </c>
      <c r="M1766" s="73" t="s">
        <v>192</v>
      </c>
      <c r="N1766" s="73">
        <v>12</v>
      </c>
      <c r="O1766" s="73" t="s">
        <v>187</v>
      </c>
    </row>
    <row r="1767" spans="1:15" x14ac:dyDescent="0.15">
      <c r="A1767" s="73" t="s">
        <v>829</v>
      </c>
      <c r="B1767" s="73" t="s">
        <v>763</v>
      </c>
      <c r="C1767" s="73" t="s">
        <v>786</v>
      </c>
      <c r="D1767" s="73" t="s">
        <v>778</v>
      </c>
      <c r="E1767" s="73" t="s">
        <v>26</v>
      </c>
      <c r="F1767" s="73" t="s">
        <v>147</v>
      </c>
      <c r="G1767" s="73">
        <v>1</v>
      </c>
      <c r="H1767" s="73">
        <v>8.9999999999999993E-3</v>
      </c>
      <c r="I1767" s="73">
        <v>17</v>
      </c>
      <c r="J1767" s="73">
        <v>44061278</v>
      </c>
      <c r="K1767" s="73" t="s">
        <v>779</v>
      </c>
      <c r="L1767" s="73">
        <v>1</v>
      </c>
      <c r="M1767" s="73" t="s">
        <v>192</v>
      </c>
      <c r="N1767" s="73">
        <v>12</v>
      </c>
      <c r="O1767" s="73" t="s">
        <v>187</v>
      </c>
    </row>
    <row r="1768" spans="1:15" x14ac:dyDescent="0.15">
      <c r="A1768" s="73" t="s">
        <v>829</v>
      </c>
      <c r="B1768" s="73" t="s">
        <v>794</v>
      </c>
      <c r="C1768" s="73" t="s">
        <v>806</v>
      </c>
      <c r="D1768" s="73" t="s">
        <v>780</v>
      </c>
      <c r="E1768" s="73" t="s">
        <v>26</v>
      </c>
      <c r="F1768" s="76">
        <v>6.5744899999999995E-5</v>
      </c>
      <c r="G1768" s="73">
        <v>-0.263963</v>
      </c>
      <c r="H1768" s="73">
        <v>4.1038000000000003E-3</v>
      </c>
      <c r="I1768" s="73">
        <v>17</v>
      </c>
      <c r="J1768" s="73">
        <v>44061278</v>
      </c>
      <c r="K1768" s="73" t="s">
        <v>165</v>
      </c>
      <c r="L1768" s="73">
        <v>1</v>
      </c>
      <c r="M1768" s="73" t="s">
        <v>192</v>
      </c>
      <c r="N1768" s="73">
        <v>12</v>
      </c>
      <c r="O1768" s="73" t="s">
        <v>187</v>
      </c>
    </row>
    <row r="1769" spans="1:15" x14ac:dyDescent="0.15">
      <c r="A1769" s="73" t="s">
        <v>829</v>
      </c>
      <c r="B1769" s="73" t="s">
        <v>759</v>
      </c>
      <c r="C1769" s="73" t="s">
        <v>781</v>
      </c>
      <c r="D1769" s="73" t="s">
        <v>765</v>
      </c>
      <c r="E1769" s="73" t="s">
        <v>147</v>
      </c>
      <c r="F1769" s="76">
        <v>9.28444135284638E-8</v>
      </c>
      <c r="G1769" s="73">
        <v>5.66670070267869</v>
      </c>
      <c r="H1769" s="76">
        <v>2.50842060975799E-7</v>
      </c>
      <c r="I1769" s="73">
        <v>17</v>
      </c>
      <c r="J1769" s="73">
        <v>44061278</v>
      </c>
      <c r="K1769" s="73" t="s">
        <v>766</v>
      </c>
      <c r="L1769" s="73">
        <v>1</v>
      </c>
      <c r="M1769" s="73" t="s">
        <v>192</v>
      </c>
      <c r="N1769" s="73">
        <v>12</v>
      </c>
      <c r="O1769" s="73" t="s">
        <v>187</v>
      </c>
    </row>
    <row r="1770" spans="1:15" x14ac:dyDescent="0.15">
      <c r="A1770" s="73" t="s">
        <v>829</v>
      </c>
      <c r="B1770" s="73" t="s">
        <v>794</v>
      </c>
      <c r="C1770" s="73" t="s">
        <v>810</v>
      </c>
      <c r="D1770" s="73" t="s">
        <v>761</v>
      </c>
      <c r="E1770" s="73" t="s">
        <v>26</v>
      </c>
      <c r="F1770" s="76">
        <v>9.01135E-26</v>
      </c>
      <c r="G1770" s="73">
        <v>1.10433</v>
      </c>
      <c r="H1770" s="76">
        <v>7.1246200000000001E-22</v>
      </c>
      <c r="I1770" s="73">
        <v>17</v>
      </c>
      <c r="J1770" s="73">
        <v>44061278</v>
      </c>
      <c r="K1770" s="73" t="s">
        <v>762</v>
      </c>
      <c r="L1770" s="73">
        <v>1</v>
      </c>
      <c r="M1770" s="73" t="s">
        <v>192</v>
      </c>
      <c r="N1770" s="73">
        <v>12</v>
      </c>
      <c r="O1770" s="73" t="s">
        <v>187</v>
      </c>
    </row>
    <row r="1771" spans="1:15" x14ac:dyDescent="0.15">
      <c r="A1771" s="73" t="s">
        <v>829</v>
      </c>
      <c r="B1771" s="73" t="s">
        <v>794</v>
      </c>
      <c r="C1771" s="73" t="s">
        <v>801</v>
      </c>
      <c r="D1771" s="73" t="s">
        <v>778</v>
      </c>
      <c r="E1771" s="73" t="s">
        <v>26</v>
      </c>
      <c r="F1771" s="76">
        <v>3.17055E-9</v>
      </c>
      <c r="G1771" s="73">
        <v>0.71588300000000005</v>
      </c>
      <c r="H1771" s="76">
        <v>5.4265500000000005E-23</v>
      </c>
      <c r="I1771" s="73">
        <v>17</v>
      </c>
      <c r="J1771" s="73">
        <v>44061278</v>
      </c>
      <c r="K1771" s="73" t="s">
        <v>779</v>
      </c>
      <c r="L1771" s="73">
        <v>1</v>
      </c>
      <c r="M1771" s="73" t="s">
        <v>192</v>
      </c>
      <c r="N1771" s="73">
        <v>12</v>
      </c>
      <c r="O1771" s="73" t="s">
        <v>187</v>
      </c>
    </row>
    <row r="1772" spans="1:15" x14ac:dyDescent="0.15">
      <c r="A1772" s="73" t="s">
        <v>829</v>
      </c>
      <c r="B1772" s="73" t="s">
        <v>794</v>
      </c>
      <c r="C1772" s="73" t="s">
        <v>799</v>
      </c>
      <c r="D1772" s="73" t="s">
        <v>785</v>
      </c>
      <c r="E1772" s="73" t="s">
        <v>26</v>
      </c>
      <c r="F1772" s="76">
        <v>1.27275E-5</v>
      </c>
      <c r="G1772" s="73">
        <v>0.353543</v>
      </c>
      <c r="H1772" s="76">
        <v>1.08545E-9</v>
      </c>
      <c r="I1772" s="73">
        <v>17</v>
      </c>
      <c r="J1772" s="73">
        <v>44061278</v>
      </c>
      <c r="K1772" s="73" t="s">
        <v>203</v>
      </c>
      <c r="L1772" s="73">
        <v>1</v>
      </c>
      <c r="M1772" s="73" t="s">
        <v>192</v>
      </c>
      <c r="N1772" s="73">
        <v>12</v>
      </c>
      <c r="O1772" s="73" t="s">
        <v>187</v>
      </c>
    </row>
    <row r="1773" spans="1:15" x14ac:dyDescent="0.15">
      <c r="A1773" s="73" t="s">
        <v>829</v>
      </c>
      <c r="B1773" s="73" t="s">
        <v>794</v>
      </c>
      <c r="C1773" s="73" t="s">
        <v>799</v>
      </c>
      <c r="D1773" s="73" t="s">
        <v>808</v>
      </c>
      <c r="E1773" s="73" t="s">
        <v>26</v>
      </c>
      <c r="F1773" s="76">
        <v>5.1187500000000002E-19</v>
      </c>
      <c r="G1773" s="73">
        <v>-0.64096600000000004</v>
      </c>
      <c r="H1773" s="76">
        <v>1.7590500000000001E-15</v>
      </c>
      <c r="I1773" s="73">
        <v>17</v>
      </c>
      <c r="J1773" s="73">
        <v>44061278</v>
      </c>
      <c r="K1773" s="73" t="s">
        <v>809</v>
      </c>
      <c r="L1773" s="73">
        <v>1</v>
      </c>
      <c r="M1773" s="73" t="s">
        <v>192</v>
      </c>
      <c r="N1773" s="73">
        <v>12</v>
      </c>
      <c r="O1773" s="73" t="s">
        <v>187</v>
      </c>
    </row>
    <row r="1774" spans="1:15" x14ac:dyDescent="0.15">
      <c r="A1774" s="73" t="s">
        <v>829</v>
      </c>
      <c r="B1774" s="73" t="s">
        <v>794</v>
      </c>
      <c r="C1774" s="73" t="s">
        <v>805</v>
      </c>
      <c r="D1774" s="73" t="s">
        <v>771</v>
      </c>
      <c r="E1774" s="73" t="s">
        <v>26</v>
      </c>
      <c r="F1774" s="76">
        <v>8.9430699999999991E-28</v>
      </c>
      <c r="G1774" s="73">
        <v>1.0605800000000001</v>
      </c>
      <c r="H1774" s="76">
        <v>8.50282E-24</v>
      </c>
      <c r="I1774" s="73">
        <v>17</v>
      </c>
      <c r="J1774" s="73">
        <v>44061278</v>
      </c>
      <c r="K1774" s="73" t="s">
        <v>772</v>
      </c>
      <c r="L1774" s="73">
        <v>1</v>
      </c>
      <c r="M1774" s="73" t="s">
        <v>192</v>
      </c>
      <c r="N1774" s="73">
        <v>12</v>
      </c>
      <c r="O1774" s="73" t="s">
        <v>187</v>
      </c>
    </row>
    <row r="1775" spans="1:15" x14ac:dyDescent="0.15">
      <c r="A1775" s="73" t="s">
        <v>829</v>
      </c>
      <c r="B1775" s="73" t="s">
        <v>759</v>
      </c>
      <c r="C1775" s="73" t="s">
        <v>773</v>
      </c>
      <c r="D1775" s="73" t="s">
        <v>785</v>
      </c>
      <c r="E1775" s="73" t="s">
        <v>147</v>
      </c>
      <c r="F1775" s="76">
        <v>4.1206524649488003E-5</v>
      </c>
      <c r="G1775" s="73">
        <v>-4.2477867731480803</v>
      </c>
      <c r="H1775" s="73">
        <v>2.9327677465731299E-4</v>
      </c>
      <c r="I1775" s="73">
        <v>17</v>
      </c>
      <c r="J1775" s="73">
        <v>44061278</v>
      </c>
      <c r="K1775" s="73" t="s">
        <v>203</v>
      </c>
      <c r="L1775" s="73">
        <v>1</v>
      </c>
      <c r="M1775" s="73" t="s">
        <v>192</v>
      </c>
      <c r="N1775" s="73">
        <v>12</v>
      </c>
      <c r="O1775" s="73" t="s">
        <v>187</v>
      </c>
    </row>
    <row r="1776" spans="1:15" x14ac:dyDescent="0.15">
      <c r="A1776" s="73" t="s">
        <v>829</v>
      </c>
      <c r="B1776" s="73" t="s">
        <v>794</v>
      </c>
      <c r="C1776" s="73" t="s">
        <v>796</v>
      </c>
      <c r="D1776" s="73" t="s">
        <v>778</v>
      </c>
      <c r="E1776" s="73" t="s">
        <v>26</v>
      </c>
      <c r="F1776" s="76">
        <v>1.2157900000000001E-7</v>
      </c>
      <c r="G1776" s="73">
        <v>0.67051000000000005</v>
      </c>
      <c r="H1776" s="76">
        <v>3.11336E-25</v>
      </c>
      <c r="I1776" s="73">
        <v>17</v>
      </c>
      <c r="J1776" s="73">
        <v>44061278</v>
      </c>
      <c r="K1776" s="73" t="s">
        <v>779</v>
      </c>
      <c r="L1776" s="73">
        <v>1</v>
      </c>
      <c r="M1776" s="73" t="s">
        <v>192</v>
      </c>
      <c r="N1776" s="73">
        <v>12</v>
      </c>
      <c r="O1776" s="73" t="s">
        <v>187</v>
      </c>
    </row>
    <row r="1777" spans="1:15" x14ac:dyDescent="0.15">
      <c r="A1777" s="73" t="s">
        <v>829</v>
      </c>
      <c r="B1777" s="73" t="s">
        <v>759</v>
      </c>
      <c r="C1777" s="73" t="s">
        <v>775</v>
      </c>
      <c r="D1777" s="73" t="s">
        <v>790</v>
      </c>
      <c r="E1777" s="73" t="s">
        <v>147</v>
      </c>
      <c r="F1777" s="73">
        <v>2.1759262221231102E-3</v>
      </c>
      <c r="G1777" s="73">
        <v>-3.13459490293104</v>
      </c>
      <c r="H1777" s="73">
        <v>4.67071255351258E-3</v>
      </c>
      <c r="I1777" s="73">
        <v>17</v>
      </c>
      <c r="J1777" s="73">
        <v>44061278</v>
      </c>
      <c r="K1777" s="73" t="s">
        <v>199</v>
      </c>
      <c r="L1777" s="73">
        <v>1</v>
      </c>
      <c r="M1777" s="73" t="s">
        <v>192</v>
      </c>
      <c r="N1777" s="73">
        <v>12</v>
      </c>
      <c r="O1777" s="73" t="s">
        <v>187</v>
      </c>
    </row>
    <row r="1778" spans="1:15" x14ac:dyDescent="0.15">
      <c r="A1778" s="73" t="s">
        <v>829</v>
      </c>
      <c r="B1778" s="73" t="s">
        <v>794</v>
      </c>
      <c r="C1778" s="73" t="s">
        <v>817</v>
      </c>
      <c r="D1778" s="73" t="s">
        <v>771</v>
      </c>
      <c r="E1778" s="73" t="s">
        <v>26</v>
      </c>
      <c r="F1778" s="76">
        <v>7.9387799999999997E-21</v>
      </c>
      <c r="G1778" s="73">
        <v>1.0354000000000001</v>
      </c>
      <c r="H1778" s="76">
        <v>2.1721199999999999E-16</v>
      </c>
      <c r="I1778" s="73">
        <v>17</v>
      </c>
      <c r="J1778" s="73">
        <v>44061278</v>
      </c>
      <c r="K1778" s="73" t="s">
        <v>772</v>
      </c>
      <c r="L1778" s="73">
        <v>1</v>
      </c>
      <c r="M1778" s="73" t="s">
        <v>192</v>
      </c>
      <c r="N1778" s="73">
        <v>12</v>
      </c>
      <c r="O1778" s="73" t="s">
        <v>187</v>
      </c>
    </row>
    <row r="1779" spans="1:15" x14ac:dyDescent="0.15">
      <c r="A1779" s="73" t="s">
        <v>829</v>
      </c>
      <c r="B1779" s="73" t="s">
        <v>759</v>
      </c>
      <c r="C1779" s="73" t="s">
        <v>782</v>
      </c>
      <c r="D1779" s="73" t="s">
        <v>765</v>
      </c>
      <c r="E1779" s="73" t="s">
        <v>147</v>
      </c>
      <c r="F1779" s="76">
        <v>8.4430389699737505E-13</v>
      </c>
      <c r="G1779" s="73">
        <v>7.99319246803719</v>
      </c>
      <c r="H1779" s="76">
        <v>2.2033051450057701E-12</v>
      </c>
      <c r="I1779" s="73">
        <v>17</v>
      </c>
      <c r="J1779" s="73">
        <v>44061278</v>
      </c>
      <c r="K1779" s="73" t="s">
        <v>766</v>
      </c>
      <c r="L1779" s="73">
        <v>1</v>
      </c>
      <c r="M1779" s="73" t="s">
        <v>192</v>
      </c>
      <c r="N1779" s="73">
        <v>12</v>
      </c>
      <c r="O1779" s="73" t="s">
        <v>187</v>
      </c>
    </row>
    <row r="1780" spans="1:15" x14ac:dyDescent="0.15">
      <c r="A1780" s="73" t="s">
        <v>829</v>
      </c>
      <c r="B1780" s="73" t="s">
        <v>759</v>
      </c>
      <c r="C1780" s="73" t="s">
        <v>782</v>
      </c>
      <c r="D1780" s="73" t="s">
        <v>761</v>
      </c>
      <c r="E1780" s="73" t="s">
        <v>147</v>
      </c>
      <c r="F1780" s="76">
        <v>8.4430389699737505E-13</v>
      </c>
      <c r="G1780" s="73">
        <v>7.99319246803719</v>
      </c>
      <c r="H1780" s="76">
        <v>2.2033051450057701E-12</v>
      </c>
      <c r="I1780" s="73">
        <v>17</v>
      </c>
      <c r="J1780" s="73">
        <v>44061278</v>
      </c>
      <c r="K1780" s="73" t="s">
        <v>762</v>
      </c>
      <c r="L1780" s="73">
        <v>1</v>
      </c>
      <c r="M1780" s="73" t="s">
        <v>192</v>
      </c>
      <c r="N1780" s="73">
        <v>12</v>
      </c>
      <c r="O1780" s="73" t="s">
        <v>187</v>
      </c>
    </row>
    <row r="1781" spans="1:15" x14ac:dyDescent="0.15">
      <c r="A1781" s="73" t="s">
        <v>829</v>
      </c>
      <c r="B1781" s="73" t="s">
        <v>759</v>
      </c>
      <c r="C1781" s="73" t="s">
        <v>775</v>
      </c>
      <c r="D1781" s="73" t="s">
        <v>788</v>
      </c>
      <c r="E1781" s="73" t="s">
        <v>147</v>
      </c>
      <c r="F1781" s="73">
        <v>2.6365396738083399E-2</v>
      </c>
      <c r="G1781" s="73">
        <v>-2.2492825540487602</v>
      </c>
      <c r="H1781" s="73">
        <v>4.6809863962936703E-2</v>
      </c>
      <c r="I1781" s="73">
        <v>17</v>
      </c>
      <c r="J1781" s="73">
        <v>44061278</v>
      </c>
      <c r="K1781" s="73" t="s">
        <v>789</v>
      </c>
      <c r="L1781" s="73">
        <v>1</v>
      </c>
      <c r="M1781" s="73" t="s">
        <v>192</v>
      </c>
      <c r="N1781" s="73">
        <v>12</v>
      </c>
      <c r="O1781" s="73" t="s">
        <v>187</v>
      </c>
    </row>
    <row r="1782" spans="1:15" x14ac:dyDescent="0.15">
      <c r="A1782" s="73" t="s">
        <v>829</v>
      </c>
      <c r="B1782" s="73" t="s">
        <v>794</v>
      </c>
      <c r="C1782" s="73" t="s">
        <v>799</v>
      </c>
      <c r="D1782" s="73" t="s">
        <v>791</v>
      </c>
      <c r="E1782" s="73" t="s">
        <v>26</v>
      </c>
      <c r="F1782" s="76">
        <v>8.27023E-20</v>
      </c>
      <c r="G1782" s="73">
        <v>0.67928999999999995</v>
      </c>
      <c r="H1782" s="76">
        <v>1.3882799999999999E-15</v>
      </c>
      <c r="I1782" s="73">
        <v>17</v>
      </c>
      <c r="J1782" s="73">
        <v>44061278</v>
      </c>
      <c r="K1782" s="73" t="s">
        <v>172</v>
      </c>
      <c r="L1782" s="73">
        <v>1</v>
      </c>
      <c r="M1782" s="73" t="s">
        <v>192</v>
      </c>
      <c r="N1782" s="73">
        <v>12</v>
      </c>
      <c r="O1782" s="73" t="s">
        <v>187</v>
      </c>
    </row>
    <row r="1783" spans="1:15" x14ac:dyDescent="0.15">
      <c r="A1783" s="73" t="s">
        <v>829</v>
      </c>
      <c r="B1783" s="73" t="s">
        <v>759</v>
      </c>
      <c r="C1783" s="73" t="s">
        <v>768</v>
      </c>
      <c r="D1783" s="73" t="s">
        <v>761</v>
      </c>
      <c r="E1783" s="73" t="s">
        <v>147</v>
      </c>
      <c r="F1783" s="76">
        <v>1.18300306632928E-12</v>
      </c>
      <c r="G1783" s="73">
        <v>7.94478552443627</v>
      </c>
      <c r="H1783" s="76">
        <v>3.3572794512955899E-12</v>
      </c>
      <c r="I1783" s="73">
        <v>17</v>
      </c>
      <c r="J1783" s="73">
        <v>44061278</v>
      </c>
      <c r="K1783" s="73" t="s">
        <v>762</v>
      </c>
      <c r="L1783" s="73">
        <v>1</v>
      </c>
      <c r="M1783" s="73" t="s">
        <v>192</v>
      </c>
      <c r="N1783" s="73">
        <v>12</v>
      </c>
      <c r="O1783" s="73" t="s">
        <v>187</v>
      </c>
    </row>
    <row r="1784" spans="1:15" x14ac:dyDescent="0.15">
      <c r="A1784" s="73" t="s">
        <v>829</v>
      </c>
      <c r="B1784" s="73" t="s">
        <v>763</v>
      </c>
      <c r="C1784" s="73" t="s">
        <v>777</v>
      </c>
      <c r="D1784" s="73" t="s">
        <v>783</v>
      </c>
      <c r="E1784" s="73" t="s">
        <v>26</v>
      </c>
      <c r="F1784" s="73" t="s">
        <v>147</v>
      </c>
      <c r="G1784" s="73">
        <v>1</v>
      </c>
      <c r="H1784" s="73">
        <v>8.9999999999999993E-3</v>
      </c>
      <c r="I1784" s="73">
        <v>17</v>
      </c>
      <c r="J1784" s="73">
        <v>44061278</v>
      </c>
      <c r="K1784" s="73" t="s">
        <v>249</v>
      </c>
      <c r="L1784" s="73">
        <v>1</v>
      </c>
      <c r="M1784" s="73" t="s">
        <v>192</v>
      </c>
      <c r="N1784" s="73">
        <v>12</v>
      </c>
      <c r="O1784" s="73" t="s">
        <v>187</v>
      </c>
    </row>
    <row r="1785" spans="1:15" x14ac:dyDescent="0.15">
      <c r="A1785" s="73" t="s">
        <v>829</v>
      </c>
      <c r="B1785" s="73" t="s">
        <v>794</v>
      </c>
      <c r="C1785" s="73" t="s">
        <v>817</v>
      </c>
      <c r="D1785" s="73" t="s">
        <v>778</v>
      </c>
      <c r="E1785" s="73" t="s">
        <v>26</v>
      </c>
      <c r="F1785" s="76">
        <v>7.3480299999999997E-13</v>
      </c>
      <c r="G1785" s="73">
        <v>0.89317800000000003</v>
      </c>
      <c r="H1785" s="76">
        <v>3.0090500000000002E-29</v>
      </c>
      <c r="I1785" s="73">
        <v>17</v>
      </c>
      <c r="J1785" s="73">
        <v>44061278</v>
      </c>
      <c r="K1785" s="73" t="s">
        <v>779</v>
      </c>
      <c r="L1785" s="73">
        <v>1</v>
      </c>
      <c r="M1785" s="73" t="s">
        <v>192</v>
      </c>
      <c r="N1785" s="73">
        <v>12</v>
      </c>
      <c r="O1785" s="73" t="s">
        <v>187</v>
      </c>
    </row>
    <row r="1786" spans="1:15" x14ac:dyDescent="0.15">
      <c r="A1786" s="73" t="s">
        <v>829</v>
      </c>
      <c r="B1786" s="73" t="s">
        <v>763</v>
      </c>
      <c r="C1786" s="73" t="s">
        <v>786</v>
      </c>
      <c r="D1786" s="73" t="s">
        <v>787</v>
      </c>
      <c r="E1786" s="73" t="s">
        <v>27</v>
      </c>
      <c r="F1786" s="73" t="s">
        <v>147</v>
      </c>
      <c r="G1786" s="73">
        <v>1</v>
      </c>
      <c r="H1786" s="73">
        <v>8.9999999999999993E-3</v>
      </c>
      <c r="I1786" s="73">
        <v>17</v>
      </c>
      <c r="J1786" s="73">
        <v>44061278</v>
      </c>
      <c r="K1786" s="73" t="s">
        <v>187</v>
      </c>
      <c r="L1786" s="73">
        <v>1</v>
      </c>
      <c r="M1786" s="73" t="s">
        <v>192</v>
      </c>
      <c r="N1786" s="73">
        <v>12</v>
      </c>
      <c r="O1786" s="73" t="s">
        <v>187</v>
      </c>
    </row>
    <row r="1787" spans="1:15" x14ac:dyDescent="0.15">
      <c r="A1787" s="73" t="s">
        <v>829</v>
      </c>
      <c r="B1787" s="73" t="s">
        <v>794</v>
      </c>
      <c r="C1787" s="73" t="s">
        <v>795</v>
      </c>
      <c r="D1787" s="73" t="s">
        <v>797</v>
      </c>
      <c r="E1787" s="73" t="s">
        <v>26</v>
      </c>
      <c r="F1787" s="76">
        <v>5.4888199999999996E-40</v>
      </c>
      <c r="G1787" s="73">
        <v>-1.0217000000000001</v>
      </c>
      <c r="H1787" s="76">
        <v>8.7956800000000003E-35</v>
      </c>
      <c r="I1787" s="73">
        <v>17</v>
      </c>
      <c r="J1787" s="73">
        <v>44061278</v>
      </c>
      <c r="K1787" s="73" t="s">
        <v>798</v>
      </c>
      <c r="L1787" s="73">
        <v>1</v>
      </c>
      <c r="M1787" s="73" t="s">
        <v>192</v>
      </c>
      <c r="N1787" s="73">
        <v>12</v>
      </c>
      <c r="O1787" s="73" t="s">
        <v>187</v>
      </c>
    </row>
    <row r="1788" spans="1:15" x14ac:dyDescent="0.15">
      <c r="A1788" s="73" t="s">
        <v>829</v>
      </c>
      <c r="B1788" s="73" t="s">
        <v>759</v>
      </c>
      <c r="C1788" s="73" t="s">
        <v>769</v>
      </c>
      <c r="D1788" s="73" t="s">
        <v>765</v>
      </c>
      <c r="E1788" s="73" t="s">
        <v>147</v>
      </c>
      <c r="F1788" s="76">
        <v>4.6514790949888302E-13</v>
      </c>
      <c r="G1788" s="73">
        <v>8.0675101405493503</v>
      </c>
      <c r="H1788" s="76">
        <v>1.2519737590318499E-12</v>
      </c>
      <c r="I1788" s="73">
        <v>17</v>
      </c>
      <c r="J1788" s="73">
        <v>44061278</v>
      </c>
      <c r="K1788" s="73" t="s">
        <v>766</v>
      </c>
      <c r="L1788" s="73">
        <v>1</v>
      </c>
      <c r="M1788" s="73" t="s">
        <v>192</v>
      </c>
      <c r="N1788" s="73">
        <v>12</v>
      </c>
      <c r="O1788" s="73" t="s">
        <v>187</v>
      </c>
    </row>
    <row r="1789" spans="1:15" x14ac:dyDescent="0.15">
      <c r="A1789" s="73" t="s">
        <v>829</v>
      </c>
      <c r="B1789" s="73" t="s">
        <v>759</v>
      </c>
      <c r="C1789" s="73" t="s">
        <v>773</v>
      </c>
      <c r="D1789" s="73" t="s">
        <v>780</v>
      </c>
      <c r="E1789" s="73" t="s">
        <v>147</v>
      </c>
      <c r="F1789" s="73">
        <v>1.08062301749216E-3</v>
      </c>
      <c r="G1789" s="73">
        <v>-3.3448131028547099</v>
      </c>
      <c r="H1789" s="73">
        <v>7.2607655025525896E-3</v>
      </c>
      <c r="I1789" s="73">
        <v>17</v>
      </c>
      <c r="J1789" s="73">
        <v>44061278</v>
      </c>
      <c r="K1789" s="73" t="s">
        <v>165</v>
      </c>
      <c r="L1789" s="73">
        <v>1</v>
      </c>
      <c r="M1789" s="73" t="s">
        <v>192</v>
      </c>
      <c r="N1789" s="73">
        <v>12</v>
      </c>
      <c r="O1789" s="73" t="s">
        <v>187</v>
      </c>
    </row>
    <row r="1790" spans="1:15" x14ac:dyDescent="0.15">
      <c r="A1790" s="73" t="s">
        <v>829</v>
      </c>
      <c r="B1790" s="73" t="s">
        <v>759</v>
      </c>
      <c r="C1790" s="73" t="s">
        <v>767</v>
      </c>
      <c r="D1790" s="73" t="s">
        <v>780</v>
      </c>
      <c r="E1790" s="73" t="s">
        <v>147</v>
      </c>
      <c r="F1790" s="73">
        <v>1.05127159482707E-4</v>
      </c>
      <c r="G1790" s="73">
        <v>-4.0024316083072797</v>
      </c>
      <c r="H1790" s="73">
        <v>6.7628578781558295E-4</v>
      </c>
      <c r="I1790" s="73">
        <v>17</v>
      </c>
      <c r="J1790" s="73">
        <v>44061278</v>
      </c>
      <c r="K1790" s="73" t="s">
        <v>165</v>
      </c>
      <c r="L1790" s="73">
        <v>1</v>
      </c>
      <c r="M1790" s="73" t="s">
        <v>192</v>
      </c>
      <c r="N1790" s="73">
        <v>12</v>
      </c>
      <c r="O1790" s="73" t="s">
        <v>187</v>
      </c>
    </row>
    <row r="1791" spans="1:15" x14ac:dyDescent="0.15">
      <c r="A1791" s="73" t="s">
        <v>829</v>
      </c>
      <c r="B1791" s="73" t="s">
        <v>759</v>
      </c>
      <c r="C1791" s="73" t="s">
        <v>760</v>
      </c>
      <c r="D1791" s="73" t="s">
        <v>780</v>
      </c>
      <c r="E1791" s="73" t="s">
        <v>147</v>
      </c>
      <c r="F1791" s="76">
        <v>1.43777353847513E-6</v>
      </c>
      <c r="G1791" s="73">
        <v>-5.0808796240111196</v>
      </c>
      <c r="H1791" s="76">
        <v>1.3526027090552301E-5</v>
      </c>
      <c r="I1791" s="73">
        <v>17</v>
      </c>
      <c r="J1791" s="73">
        <v>44061278</v>
      </c>
      <c r="K1791" s="73" t="s">
        <v>165</v>
      </c>
      <c r="L1791" s="73">
        <v>1</v>
      </c>
      <c r="M1791" s="73" t="s">
        <v>192</v>
      </c>
      <c r="N1791" s="73">
        <v>12</v>
      </c>
      <c r="O1791" s="73" t="s">
        <v>187</v>
      </c>
    </row>
    <row r="1792" spans="1:15" x14ac:dyDescent="0.15">
      <c r="A1792" s="73" t="s">
        <v>829</v>
      </c>
      <c r="B1792" s="73" t="s">
        <v>794</v>
      </c>
      <c r="C1792" s="73" t="s">
        <v>802</v>
      </c>
      <c r="D1792" s="73" t="s">
        <v>792</v>
      </c>
      <c r="E1792" s="73" t="s">
        <v>26</v>
      </c>
      <c r="F1792" s="76">
        <v>4.0584200000000002E-18</v>
      </c>
      <c r="G1792" s="73">
        <v>0.42750199999999999</v>
      </c>
      <c r="H1792" s="76">
        <v>7.2331299999999999E-14</v>
      </c>
      <c r="I1792" s="73">
        <v>17</v>
      </c>
      <c r="J1792" s="73">
        <v>44061278</v>
      </c>
      <c r="K1792" s="73" t="s">
        <v>161</v>
      </c>
      <c r="L1792" s="73">
        <v>1</v>
      </c>
      <c r="M1792" s="73" t="s">
        <v>192</v>
      </c>
      <c r="N1792" s="73">
        <v>12</v>
      </c>
      <c r="O1792" s="73" t="s">
        <v>187</v>
      </c>
    </row>
    <row r="1793" spans="1:15" x14ac:dyDescent="0.15">
      <c r="A1793" s="73" t="s">
        <v>829</v>
      </c>
      <c r="B1793" s="73" t="s">
        <v>794</v>
      </c>
      <c r="C1793" s="73" t="s">
        <v>795</v>
      </c>
      <c r="D1793" s="73" t="s">
        <v>813</v>
      </c>
      <c r="E1793" s="73" t="s">
        <v>26</v>
      </c>
      <c r="F1793" s="73">
        <v>1.7186600000000001E-4</v>
      </c>
      <c r="G1793" s="73">
        <v>-0.14865</v>
      </c>
      <c r="H1793" s="76">
        <v>2.1445899999999999E-10</v>
      </c>
      <c r="I1793" s="73">
        <v>17</v>
      </c>
      <c r="J1793" s="73">
        <v>44061278</v>
      </c>
      <c r="K1793" s="73" t="s">
        <v>814</v>
      </c>
      <c r="L1793" s="73">
        <v>1</v>
      </c>
      <c r="M1793" s="73" t="s">
        <v>192</v>
      </c>
      <c r="N1793" s="73">
        <v>12</v>
      </c>
      <c r="O1793" s="73" t="s">
        <v>187</v>
      </c>
    </row>
    <row r="1794" spans="1:15" x14ac:dyDescent="0.15">
      <c r="A1794" s="73" t="s">
        <v>829</v>
      </c>
      <c r="B1794" s="73" t="s">
        <v>759</v>
      </c>
      <c r="C1794" s="73" t="s">
        <v>760</v>
      </c>
      <c r="D1794" s="73" t="s">
        <v>765</v>
      </c>
      <c r="E1794" s="73" t="s">
        <v>147</v>
      </c>
      <c r="F1794" s="76">
        <v>1.43451463703268E-8</v>
      </c>
      <c r="G1794" s="73">
        <v>6.09632009249394</v>
      </c>
      <c r="H1794" s="76">
        <v>3.6222432904010197E-8</v>
      </c>
      <c r="I1794" s="73">
        <v>17</v>
      </c>
      <c r="J1794" s="73">
        <v>44061278</v>
      </c>
      <c r="K1794" s="73" t="s">
        <v>766</v>
      </c>
      <c r="L1794" s="73">
        <v>1</v>
      </c>
      <c r="M1794" s="73" t="s">
        <v>192</v>
      </c>
      <c r="N1794" s="73">
        <v>12</v>
      </c>
      <c r="O1794" s="73" t="s">
        <v>187</v>
      </c>
    </row>
    <row r="1795" spans="1:15" x14ac:dyDescent="0.15">
      <c r="A1795" s="73" t="s">
        <v>829</v>
      </c>
      <c r="B1795" s="73" t="s">
        <v>794</v>
      </c>
      <c r="C1795" s="73" t="s">
        <v>805</v>
      </c>
      <c r="D1795" s="73" t="s">
        <v>761</v>
      </c>
      <c r="E1795" s="73" t="s">
        <v>26</v>
      </c>
      <c r="F1795" s="76">
        <v>6.7551499999999999E-42</v>
      </c>
      <c r="G1795" s="73">
        <v>1.20536</v>
      </c>
      <c r="H1795" s="76">
        <v>4.81353E-35</v>
      </c>
      <c r="I1795" s="73">
        <v>17</v>
      </c>
      <c r="J1795" s="73">
        <v>44061278</v>
      </c>
      <c r="K1795" s="73" t="s">
        <v>762</v>
      </c>
      <c r="L1795" s="73">
        <v>1</v>
      </c>
      <c r="M1795" s="73" t="s">
        <v>192</v>
      </c>
      <c r="N1795" s="73">
        <v>12</v>
      </c>
      <c r="O1795" s="73" t="s">
        <v>187</v>
      </c>
    </row>
    <row r="1796" spans="1:15" x14ac:dyDescent="0.15">
      <c r="A1796" s="73" t="s">
        <v>829</v>
      </c>
      <c r="B1796" s="73" t="s">
        <v>794</v>
      </c>
      <c r="C1796" s="73" t="s">
        <v>799</v>
      </c>
      <c r="D1796" s="73" t="s">
        <v>811</v>
      </c>
      <c r="E1796" s="73" t="s">
        <v>26</v>
      </c>
      <c r="F1796" s="76">
        <v>7.9223799999999999E-5</v>
      </c>
      <c r="G1796" s="73">
        <v>-0.22773699999999999</v>
      </c>
      <c r="H1796" s="73">
        <v>2.5869600000000001E-3</v>
      </c>
      <c r="I1796" s="73">
        <v>17</v>
      </c>
      <c r="J1796" s="73">
        <v>44061278</v>
      </c>
      <c r="K1796" s="73" t="s">
        <v>812</v>
      </c>
      <c r="L1796" s="73">
        <v>1</v>
      </c>
      <c r="M1796" s="73" t="s">
        <v>192</v>
      </c>
      <c r="N1796" s="73">
        <v>12</v>
      </c>
      <c r="O1796" s="73" t="s">
        <v>187</v>
      </c>
    </row>
    <row r="1797" spans="1:15" x14ac:dyDescent="0.15">
      <c r="A1797" s="73" t="s">
        <v>829</v>
      </c>
      <c r="B1797" s="73" t="s">
        <v>794</v>
      </c>
      <c r="C1797" s="73" t="s">
        <v>803</v>
      </c>
      <c r="D1797" s="73" t="s">
        <v>761</v>
      </c>
      <c r="E1797" s="73" t="s">
        <v>26</v>
      </c>
      <c r="F1797" s="76">
        <v>4.3104699999999997E-35</v>
      </c>
      <c r="G1797" s="73">
        <v>1.23549</v>
      </c>
      <c r="H1797" s="76">
        <v>1.9458100000000001E-30</v>
      </c>
      <c r="I1797" s="73">
        <v>17</v>
      </c>
      <c r="J1797" s="73">
        <v>44061278</v>
      </c>
      <c r="K1797" s="73" t="s">
        <v>762</v>
      </c>
      <c r="L1797" s="73">
        <v>1</v>
      </c>
      <c r="M1797" s="73" t="s">
        <v>192</v>
      </c>
      <c r="N1797" s="73">
        <v>12</v>
      </c>
      <c r="O1797" s="73" t="s">
        <v>187</v>
      </c>
    </row>
    <row r="1798" spans="1:15" x14ac:dyDescent="0.15">
      <c r="A1798" s="73" t="s">
        <v>829</v>
      </c>
      <c r="B1798" s="73" t="s">
        <v>794</v>
      </c>
      <c r="C1798" s="73" t="s">
        <v>810</v>
      </c>
      <c r="D1798" s="73" t="s">
        <v>797</v>
      </c>
      <c r="E1798" s="73" t="s">
        <v>26</v>
      </c>
      <c r="F1798" s="76">
        <v>1.7410300000000002E-5</v>
      </c>
      <c r="G1798" s="73">
        <v>0.33738299999999999</v>
      </c>
      <c r="H1798" s="73">
        <v>2.2551799999999999E-3</v>
      </c>
      <c r="I1798" s="73">
        <v>17</v>
      </c>
      <c r="J1798" s="73">
        <v>44061278</v>
      </c>
      <c r="K1798" s="73" t="s">
        <v>798</v>
      </c>
      <c r="L1798" s="73">
        <v>1</v>
      </c>
      <c r="M1798" s="73" t="s">
        <v>192</v>
      </c>
      <c r="N1798" s="73">
        <v>12</v>
      </c>
      <c r="O1798" s="73" t="s">
        <v>187</v>
      </c>
    </row>
    <row r="1799" spans="1:15" x14ac:dyDescent="0.15">
      <c r="A1799" s="73" t="s">
        <v>829</v>
      </c>
      <c r="B1799" s="73" t="s">
        <v>794</v>
      </c>
      <c r="C1799" s="73" t="s">
        <v>796</v>
      </c>
      <c r="D1799" s="73" t="s">
        <v>771</v>
      </c>
      <c r="E1799" s="73" t="s">
        <v>26</v>
      </c>
      <c r="F1799" s="76">
        <v>4.5979900000000005E-13</v>
      </c>
      <c r="G1799" s="73">
        <v>0.89239100000000005</v>
      </c>
      <c r="H1799" s="76">
        <v>1.03581E-9</v>
      </c>
      <c r="I1799" s="73">
        <v>17</v>
      </c>
      <c r="J1799" s="73">
        <v>44061278</v>
      </c>
      <c r="K1799" s="73" t="s">
        <v>772</v>
      </c>
      <c r="L1799" s="73">
        <v>1</v>
      </c>
      <c r="M1799" s="73" t="s">
        <v>192</v>
      </c>
      <c r="N1799" s="73">
        <v>12</v>
      </c>
      <c r="O1799" s="73" t="s">
        <v>187</v>
      </c>
    </row>
    <row r="1800" spans="1:15" x14ac:dyDescent="0.15">
      <c r="A1800" s="73" t="s">
        <v>829</v>
      </c>
      <c r="B1800" s="73" t="s">
        <v>794</v>
      </c>
      <c r="C1800" s="73" t="s">
        <v>807</v>
      </c>
      <c r="D1800" s="73" t="s">
        <v>761</v>
      </c>
      <c r="E1800" s="73" t="s">
        <v>26</v>
      </c>
      <c r="F1800" s="76">
        <v>1.07442E-21</v>
      </c>
      <c r="G1800" s="73">
        <v>1.11361</v>
      </c>
      <c r="H1800" s="76">
        <v>2.4814299999999998E-16</v>
      </c>
      <c r="I1800" s="73">
        <v>17</v>
      </c>
      <c r="J1800" s="73">
        <v>44061278</v>
      </c>
      <c r="K1800" s="73" t="s">
        <v>762</v>
      </c>
      <c r="L1800" s="73">
        <v>1</v>
      </c>
      <c r="M1800" s="73" t="s">
        <v>192</v>
      </c>
      <c r="N1800" s="73">
        <v>12</v>
      </c>
      <c r="O1800" s="73" t="s">
        <v>187</v>
      </c>
    </row>
    <row r="1801" spans="1:15" x14ac:dyDescent="0.15">
      <c r="A1801" s="73" t="s">
        <v>829</v>
      </c>
      <c r="B1801" s="73" t="s">
        <v>794</v>
      </c>
      <c r="C1801" s="73" t="s">
        <v>807</v>
      </c>
      <c r="D1801" s="73" t="s">
        <v>778</v>
      </c>
      <c r="E1801" s="73" t="s">
        <v>26</v>
      </c>
      <c r="F1801" s="76">
        <v>7.1935400000000004E-10</v>
      </c>
      <c r="G1801" s="73">
        <v>0.90800499999999995</v>
      </c>
      <c r="H1801" s="76">
        <v>1.09702E-10</v>
      </c>
      <c r="I1801" s="73">
        <v>17</v>
      </c>
      <c r="J1801" s="73">
        <v>44061278</v>
      </c>
      <c r="K1801" s="73" t="s">
        <v>779</v>
      </c>
      <c r="L1801" s="73">
        <v>1</v>
      </c>
      <c r="M1801" s="73" t="s">
        <v>192</v>
      </c>
      <c r="N1801" s="73">
        <v>12</v>
      </c>
      <c r="O1801" s="73" t="s">
        <v>187</v>
      </c>
    </row>
    <row r="1802" spans="1:15" x14ac:dyDescent="0.15">
      <c r="A1802" s="73" t="s">
        <v>829</v>
      </c>
      <c r="B1802" s="73" t="s">
        <v>759</v>
      </c>
      <c r="C1802" s="73" t="s">
        <v>776</v>
      </c>
      <c r="D1802" s="73" t="s">
        <v>765</v>
      </c>
      <c r="E1802" s="73" t="s">
        <v>147</v>
      </c>
      <c r="F1802" s="76">
        <v>1.8874129442745499E-11</v>
      </c>
      <c r="G1802" s="73">
        <v>7.5795445962371701</v>
      </c>
      <c r="H1802" s="76">
        <v>5.1829150414293802E-11</v>
      </c>
      <c r="I1802" s="73">
        <v>17</v>
      </c>
      <c r="J1802" s="73">
        <v>44061278</v>
      </c>
      <c r="K1802" s="73" t="s">
        <v>766</v>
      </c>
      <c r="L1802" s="73">
        <v>1</v>
      </c>
      <c r="M1802" s="73" t="s">
        <v>192</v>
      </c>
      <c r="N1802" s="73">
        <v>12</v>
      </c>
      <c r="O1802" s="73" t="s">
        <v>187</v>
      </c>
    </row>
    <row r="1803" spans="1:15" x14ac:dyDescent="0.15">
      <c r="A1803" s="73" t="s">
        <v>829</v>
      </c>
      <c r="B1803" s="73" t="s">
        <v>794</v>
      </c>
      <c r="C1803" s="73" t="s">
        <v>803</v>
      </c>
      <c r="D1803" s="73" t="s">
        <v>797</v>
      </c>
      <c r="E1803" s="73" t="s">
        <v>26</v>
      </c>
      <c r="F1803" s="76">
        <v>8.0105099999999996E-7</v>
      </c>
      <c r="G1803" s="73">
        <v>0.32429799999999998</v>
      </c>
      <c r="H1803" s="76">
        <v>3.2641000000000001E-5</v>
      </c>
      <c r="I1803" s="73">
        <v>17</v>
      </c>
      <c r="J1803" s="73">
        <v>44061278</v>
      </c>
      <c r="K1803" s="73" t="s">
        <v>798</v>
      </c>
      <c r="L1803" s="73">
        <v>1</v>
      </c>
      <c r="M1803" s="73" t="s">
        <v>192</v>
      </c>
      <c r="N1803" s="73">
        <v>12</v>
      </c>
      <c r="O1803" s="73" t="s">
        <v>187</v>
      </c>
    </row>
    <row r="1804" spans="1:15" x14ac:dyDescent="0.15">
      <c r="A1804" s="73" t="s">
        <v>829</v>
      </c>
      <c r="B1804" s="73" t="s">
        <v>763</v>
      </c>
      <c r="C1804" s="73" t="s">
        <v>770</v>
      </c>
      <c r="D1804" s="73" t="s">
        <v>765</v>
      </c>
      <c r="E1804" s="73" t="s">
        <v>26</v>
      </c>
      <c r="F1804" s="73" t="s">
        <v>147</v>
      </c>
      <c r="G1804" s="73">
        <v>1</v>
      </c>
      <c r="H1804" s="73">
        <v>8.9999999999999993E-3</v>
      </c>
      <c r="I1804" s="73">
        <v>17</v>
      </c>
      <c r="J1804" s="73">
        <v>44061278</v>
      </c>
      <c r="K1804" s="73" t="s">
        <v>766</v>
      </c>
      <c r="L1804" s="73">
        <v>1</v>
      </c>
      <c r="M1804" s="73" t="s">
        <v>192</v>
      </c>
      <c r="N1804" s="73">
        <v>12</v>
      </c>
      <c r="O1804" s="73" t="s">
        <v>187</v>
      </c>
    </row>
    <row r="1805" spans="1:15" x14ac:dyDescent="0.15">
      <c r="A1805" s="73" t="s">
        <v>829</v>
      </c>
      <c r="B1805" s="73" t="s">
        <v>759</v>
      </c>
      <c r="C1805" s="73" t="s">
        <v>775</v>
      </c>
      <c r="D1805" s="73" t="s">
        <v>785</v>
      </c>
      <c r="E1805" s="73" t="s">
        <v>147</v>
      </c>
      <c r="F1805" s="76">
        <v>2.1480522568863901E-5</v>
      </c>
      <c r="G1805" s="73">
        <v>-4.4282837069194301</v>
      </c>
      <c r="H1805" s="73">
        <v>1.2905835401782101E-4</v>
      </c>
      <c r="I1805" s="73">
        <v>17</v>
      </c>
      <c r="J1805" s="73">
        <v>44061278</v>
      </c>
      <c r="K1805" s="73" t="s">
        <v>203</v>
      </c>
      <c r="L1805" s="73">
        <v>1</v>
      </c>
      <c r="M1805" s="73" t="s">
        <v>192</v>
      </c>
      <c r="N1805" s="73">
        <v>12</v>
      </c>
      <c r="O1805" s="73" t="s">
        <v>187</v>
      </c>
    </row>
    <row r="1806" spans="1:15" x14ac:dyDescent="0.15">
      <c r="A1806" s="73" t="s">
        <v>829</v>
      </c>
      <c r="B1806" s="73" t="s">
        <v>794</v>
      </c>
      <c r="C1806" s="73" t="s">
        <v>799</v>
      </c>
      <c r="D1806" s="73" t="s">
        <v>761</v>
      </c>
      <c r="E1806" s="73" t="s">
        <v>26</v>
      </c>
      <c r="F1806" s="76">
        <v>2.0819800000000001E-42</v>
      </c>
      <c r="G1806" s="73">
        <v>1.30629</v>
      </c>
      <c r="H1806" s="76">
        <v>1.0493999999999999E-34</v>
      </c>
      <c r="I1806" s="73">
        <v>17</v>
      </c>
      <c r="J1806" s="73">
        <v>44061278</v>
      </c>
      <c r="K1806" s="73" t="s">
        <v>762</v>
      </c>
      <c r="L1806" s="73">
        <v>1</v>
      </c>
      <c r="M1806" s="73" t="s">
        <v>192</v>
      </c>
      <c r="N1806" s="73">
        <v>12</v>
      </c>
      <c r="O1806" s="73" t="s">
        <v>187</v>
      </c>
    </row>
    <row r="1807" spans="1:15" x14ac:dyDescent="0.15">
      <c r="A1807" s="73" t="s">
        <v>829</v>
      </c>
      <c r="B1807" s="73" t="s">
        <v>759</v>
      </c>
      <c r="C1807" s="73" t="s">
        <v>767</v>
      </c>
      <c r="D1807" s="73" t="s">
        <v>761</v>
      </c>
      <c r="E1807" s="73" t="s">
        <v>147</v>
      </c>
      <c r="F1807" s="76">
        <v>1.21086795404778E-6</v>
      </c>
      <c r="G1807" s="73">
        <v>5.09476695089689</v>
      </c>
      <c r="H1807" s="76">
        <v>3.1396405995619199E-6</v>
      </c>
      <c r="I1807" s="73">
        <v>17</v>
      </c>
      <c r="J1807" s="73">
        <v>44061278</v>
      </c>
      <c r="K1807" s="73" t="s">
        <v>762</v>
      </c>
      <c r="L1807" s="73">
        <v>1</v>
      </c>
      <c r="M1807" s="73" t="s">
        <v>192</v>
      </c>
      <c r="N1807" s="73">
        <v>12</v>
      </c>
      <c r="O1807" s="73" t="s">
        <v>187</v>
      </c>
    </row>
    <row r="1808" spans="1:15" x14ac:dyDescent="0.15">
      <c r="A1808" s="73" t="s">
        <v>829</v>
      </c>
      <c r="B1808" s="73" t="s">
        <v>759</v>
      </c>
      <c r="C1808" s="73" t="s">
        <v>767</v>
      </c>
      <c r="D1808" s="73" t="s">
        <v>785</v>
      </c>
      <c r="E1808" s="73" t="s">
        <v>147</v>
      </c>
      <c r="F1808" s="73">
        <v>3.7088969969213703E-4</v>
      </c>
      <c r="G1808" s="73">
        <v>-3.6565997570168398</v>
      </c>
      <c r="H1808" s="73">
        <v>2.2022146997838902E-3</v>
      </c>
      <c r="I1808" s="73">
        <v>17</v>
      </c>
      <c r="J1808" s="73">
        <v>44061278</v>
      </c>
      <c r="K1808" s="73" t="s">
        <v>203</v>
      </c>
      <c r="L1808" s="73">
        <v>1</v>
      </c>
      <c r="M1808" s="73" t="s">
        <v>192</v>
      </c>
      <c r="N1808" s="73">
        <v>12</v>
      </c>
      <c r="O1808" s="73" t="s">
        <v>187</v>
      </c>
    </row>
    <row r="1809" spans="1:15" x14ac:dyDescent="0.15">
      <c r="A1809" s="73" t="s">
        <v>829</v>
      </c>
      <c r="B1809" s="73" t="s">
        <v>759</v>
      </c>
      <c r="C1809" s="73" t="s">
        <v>768</v>
      </c>
      <c r="D1809" s="73" t="s">
        <v>761</v>
      </c>
      <c r="E1809" s="73" t="s">
        <v>147</v>
      </c>
      <c r="F1809" s="73">
        <v>6.2272942238005098E-3</v>
      </c>
      <c r="G1809" s="73">
        <v>-2.7847211948445101</v>
      </c>
      <c r="H1809" s="73">
        <v>1.3170371430266401E-2</v>
      </c>
      <c r="I1809" s="73">
        <v>17</v>
      </c>
      <c r="J1809" s="73">
        <v>44061278</v>
      </c>
      <c r="K1809" s="73" t="s">
        <v>762</v>
      </c>
      <c r="L1809" s="73">
        <v>1</v>
      </c>
      <c r="M1809" s="73" t="s">
        <v>192</v>
      </c>
      <c r="N1809" s="73">
        <v>12</v>
      </c>
      <c r="O1809" s="73" t="s">
        <v>187</v>
      </c>
    </row>
    <row r="1810" spans="1:15" x14ac:dyDescent="0.15">
      <c r="A1810" s="73" t="s">
        <v>829</v>
      </c>
      <c r="B1810" s="73" t="s">
        <v>794</v>
      </c>
      <c r="C1810" s="73" t="s">
        <v>803</v>
      </c>
      <c r="D1810" s="73" t="s">
        <v>771</v>
      </c>
      <c r="E1810" s="73" t="s">
        <v>26</v>
      </c>
      <c r="F1810" s="76">
        <v>3.1774599999999998E-26</v>
      </c>
      <c r="G1810" s="73">
        <v>1.1295200000000001</v>
      </c>
      <c r="H1810" s="76">
        <v>2.1304900000000001E-20</v>
      </c>
      <c r="I1810" s="73">
        <v>17</v>
      </c>
      <c r="J1810" s="73">
        <v>44061278</v>
      </c>
      <c r="K1810" s="73" t="s">
        <v>772</v>
      </c>
      <c r="L1810" s="73">
        <v>1</v>
      </c>
      <c r="M1810" s="73" t="s">
        <v>192</v>
      </c>
      <c r="N1810" s="73">
        <v>12</v>
      </c>
      <c r="O1810" s="73" t="s">
        <v>187</v>
      </c>
    </row>
    <row r="1811" spans="1:15" x14ac:dyDescent="0.15">
      <c r="A1811" s="73" t="s">
        <v>829</v>
      </c>
      <c r="B1811" s="73" t="s">
        <v>759</v>
      </c>
      <c r="C1811" s="73" t="s">
        <v>775</v>
      </c>
      <c r="D1811" s="73" t="s">
        <v>780</v>
      </c>
      <c r="E1811" s="73" t="s">
        <v>147</v>
      </c>
      <c r="F1811" s="73">
        <v>7.2408919499841197E-4</v>
      </c>
      <c r="G1811" s="73">
        <v>-3.4722424448971601</v>
      </c>
      <c r="H1811" s="73">
        <v>3.2741610643964702E-3</v>
      </c>
      <c r="I1811" s="73">
        <v>17</v>
      </c>
      <c r="J1811" s="73">
        <v>44061278</v>
      </c>
      <c r="K1811" s="73" t="s">
        <v>165</v>
      </c>
      <c r="L1811" s="73">
        <v>1</v>
      </c>
      <c r="M1811" s="73" t="s">
        <v>192</v>
      </c>
      <c r="N1811" s="73">
        <v>12</v>
      </c>
      <c r="O1811" s="73" t="s">
        <v>187</v>
      </c>
    </row>
    <row r="1812" spans="1:15" x14ac:dyDescent="0.15">
      <c r="A1812" s="73" t="s">
        <v>829</v>
      </c>
      <c r="B1812" s="73" t="s">
        <v>759</v>
      </c>
      <c r="C1812" s="73" t="s">
        <v>776</v>
      </c>
      <c r="D1812" s="73" t="s">
        <v>761</v>
      </c>
      <c r="E1812" s="73" t="s">
        <v>147</v>
      </c>
      <c r="F1812" s="76">
        <v>1.8874129442745499E-11</v>
      </c>
      <c r="G1812" s="73">
        <v>7.5795445962371701</v>
      </c>
      <c r="H1812" s="76">
        <v>5.1829150414293802E-11</v>
      </c>
      <c r="I1812" s="73">
        <v>17</v>
      </c>
      <c r="J1812" s="73">
        <v>44061278</v>
      </c>
      <c r="K1812" s="73" t="s">
        <v>762</v>
      </c>
      <c r="L1812" s="73">
        <v>1</v>
      </c>
      <c r="M1812" s="73" t="s">
        <v>192</v>
      </c>
      <c r="N1812" s="73">
        <v>12</v>
      </c>
      <c r="O1812" s="73" t="s">
        <v>187</v>
      </c>
    </row>
    <row r="1813" spans="1:15" x14ac:dyDescent="0.15">
      <c r="A1813" s="73" t="s">
        <v>829</v>
      </c>
      <c r="B1813" s="73" t="s">
        <v>794</v>
      </c>
      <c r="C1813" s="73" t="s">
        <v>800</v>
      </c>
      <c r="D1813" s="73" t="s">
        <v>771</v>
      </c>
      <c r="E1813" s="73" t="s">
        <v>26</v>
      </c>
      <c r="F1813" s="76">
        <v>2.1585499999999999E-12</v>
      </c>
      <c r="G1813" s="73">
        <v>0.77659400000000001</v>
      </c>
      <c r="H1813" s="76">
        <v>8.9867900000000006E-9</v>
      </c>
      <c r="I1813" s="73">
        <v>17</v>
      </c>
      <c r="J1813" s="73">
        <v>44061278</v>
      </c>
      <c r="K1813" s="73" t="s">
        <v>772</v>
      </c>
      <c r="L1813" s="73">
        <v>1</v>
      </c>
      <c r="M1813" s="73" t="s">
        <v>192</v>
      </c>
      <c r="N1813" s="73">
        <v>12</v>
      </c>
      <c r="O1813" s="73" t="s">
        <v>187</v>
      </c>
    </row>
    <row r="1814" spans="1:15" x14ac:dyDescent="0.15">
      <c r="A1814" s="73" t="s">
        <v>829</v>
      </c>
      <c r="B1814" s="73" t="s">
        <v>794</v>
      </c>
      <c r="C1814" s="73" t="s">
        <v>803</v>
      </c>
      <c r="D1814" s="73" t="s">
        <v>778</v>
      </c>
      <c r="E1814" s="73" t="s">
        <v>26</v>
      </c>
      <c r="F1814" s="76">
        <v>5.0633500000000001E-11</v>
      </c>
      <c r="G1814" s="73">
        <v>0.76688500000000004</v>
      </c>
      <c r="H1814" s="76">
        <v>3.8200499999999999E-31</v>
      </c>
      <c r="I1814" s="73">
        <v>17</v>
      </c>
      <c r="J1814" s="73">
        <v>44061278</v>
      </c>
      <c r="K1814" s="73" t="s">
        <v>779</v>
      </c>
      <c r="L1814" s="73">
        <v>1</v>
      </c>
      <c r="M1814" s="73" t="s">
        <v>192</v>
      </c>
      <c r="N1814" s="73">
        <v>12</v>
      </c>
      <c r="O1814" s="73" t="s">
        <v>187</v>
      </c>
    </row>
    <row r="1815" spans="1:15" x14ac:dyDescent="0.15">
      <c r="A1815" s="73" t="s">
        <v>829</v>
      </c>
      <c r="B1815" s="73" t="s">
        <v>763</v>
      </c>
      <c r="C1815" s="73" t="s">
        <v>777</v>
      </c>
      <c r="D1815" s="73" t="s">
        <v>778</v>
      </c>
      <c r="E1815" s="73" t="s">
        <v>26</v>
      </c>
      <c r="F1815" s="73" t="s">
        <v>147</v>
      </c>
      <c r="G1815" s="73">
        <v>1</v>
      </c>
      <c r="H1815" s="73">
        <v>8.9999999999999993E-3</v>
      </c>
      <c r="I1815" s="73">
        <v>17</v>
      </c>
      <c r="J1815" s="73">
        <v>44061278</v>
      </c>
      <c r="K1815" s="73" t="s">
        <v>779</v>
      </c>
      <c r="L1815" s="73">
        <v>1</v>
      </c>
      <c r="M1815" s="73" t="s">
        <v>192</v>
      </c>
      <c r="N1815" s="73">
        <v>12</v>
      </c>
      <c r="O1815" s="73" t="s">
        <v>187</v>
      </c>
    </row>
    <row r="1816" spans="1:15" x14ac:dyDescent="0.15">
      <c r="A1816" s="73" t="s">
        <v>829</v>
      </c>
      <c r="B1816" s="73" t="s">
        <v>763</v>
      </c>
      <c r="C1816" s="73" t="s">
        <v>777</v>
      </c>
      <c r="D1816" s="73" t="s">
        <v>783</v>
      </c>
      <c r="E1816" s="73" t="s">
        <v>26</v>
      </c>
      <c r="F1816" s="73" t="s">
        <v>147</v>
      </c>
      <c r="G1816" s="73">
        <v>1</v>
      </c>
      <c r="H1816" s="73">
        <v>8.9999999999999993E-3</v>
      </c>
      <c r="I1816" s="73">
        <v>17</v>
      </c>
      <c r="J1816" s="73">
        <v>44061278</v>
      </c>
      <c r="K1816" s="73" t="s">
        <v>249</v>
      </c>
      <c r="L1816" s="73">
        <v>1</v>
      </c>
      <c r="M1816" s="73" t="s">
        <v>192</v>
      </c>
      <c r="N1816" s="73">
        <v>12</v>
      </c>
      <c r="O1816" s="73" t="s">
        <v>187</v>
      </c>
    </row>
    <row r="1817" spans="1:15" x14ac:dyDescent="0.15">
      <c r="A1817" s="73" t="s">
        <v>829</v>
      </c>
      <c r="B1817" s="73" t="s">
        <v>794</v>
      </c>
      <c r="C1817" s="73" t="s">
        <v>817</v>
      </c>
      <c r="D1817" s="73" t="s">
        <v>761</v>
      </c>
      <c r="E1817" s="73" t="s">
        <v>26</v>
      </c>
      <c r="F1817" s="76">
        <v>6.6439600000000002E-41</v>
      </c>
      <c r="G1817" s="73">
        <v>1.3035300000000001</v>
      </c>
      <c r="H1817" s="76">
        <v>2.4881100000000001E-35</v>
      </c>
      <c r="I1817" s="73">
        <v>17</v>
      </c>
      <c r="J1817" s="73">
        <v>44061278</v>
      </c>
      <c r="K1817" s="73" t="s">
        <v>762</v>
      </c>
      <c r="L1817" s="73">
        <v>1</v>
      </c>
      <c r="M1817" s="73" t="s">
        <v>192</v>
      </c>
      <c r="N1817" s="73">
        <v>12</v>
      </c>
      <c r="O1817" s="73" t="s">
        <v>187</v>
      </c>
    </row>
    <row r="1818" spans="1:15" x14ac:dyDescent="0.15">
      <c r="A1818" s="73" t="s">
        <v>829</v>
      </c>
      <c r="B1818" s="73" t="s">
        <v>759</v>
      </c>
      <c r="C1818" s="73" t="s">
        <v>784</v>
      </c>
      <c r="D1818" s="73" t="s">
        <v>761</v>
      </c>
      <c r="E1818" s="73" t="s">
        <v>147</v>
      </c>
      <c r="F1818" s="76">
        <v>4.1874330629857899E-12</v>
      </c>
      <c r="G1818" s="73">
        <v>7.6709144613436502</v>
      </c>
      <c r="H1818" s="76">
        <v>1.17569830145622E-11</v>
      </c>
      <c r="I1818" s="73">
        <v>17</v>
      </c>
      <c r="J1818" s="73">
        <v>44061278</v>
      </c>
      <c r="K1818" s="73" t="s">
        <v>762</v>
      </c>
      <c r="L1818" s="73">
        <v>1</v>
      </c>
      <c r="M1818" s="73" t="s">
        <v>192</v>
      </c>
      <c r="N1818" s="73">
        <v>12</v>
      </c>
      <c r="O1818" s="73" t="s">
        <v>187</v>
      </c>
    </row>
    <row r="1819" spans="1:15" x14ac:dyDescent="0.15">
      <c r="A1819" s="73" t="s">
        <v>829</v>
      </c>
      <c r="B1819" s="73" t="s">
        <v>759</v>
      </c>
      <c r="C1819" s="73" t="s">
        <v>773</v>
      </c>
      <c r="D1819" s="73" t="s">
        <v>787</v>
      </c>
      <c r="E1819" s="73" t="s">
        <v>147</v>
      </c>
      <c r="F1819" s="73">
        <v>9.3076999754724296E-4</v>
      </c>
      <c r="G1819" s="73">
        <v>-3.3896618772719398</v>
      </c>
      <c r="H1819" s="73">
        <v>7.1845865261372403E-3</v>
      </c>
      <c r="I1819" s="73">
        <v>17</v>
      </c>
      <c r="J1819" s="73">
        <v>44061278</v>
      </c>
      <c r="K1819" s="73" t="s">
        <v>187</v>
      </c>
      <c r="L1819" s="73">
        <v>1</v>
      </c>
      <c r="M1819" s="73" t="s">
        <v>192</v>
      </c>
      <c r="N1819" s="73">
        <v>12</v>
      </c>
      <c r="O1819" s="73" t="s">
        <v>187</v>
      </c>
    </row>
    <row r="1820" spans="1:15" x14ac:dyDescent="0.15">
      <c r="A1820" s="73" t="s">
        <v>829</v>
      </c>
      <c r="B1820" s="73" t="s">
        <v>763</v>
      </c>
      <c r="C1820" s="73" t="s">
        <v>764</v>
      </c>
      <c r="D1820" s="73" t="s">
        <v>765</v>
      </c>
      <c r="E1820" s="73" t="s">
        <v>26</v>
      </c>
      <c r="F1820" s="73" t="s">
        <v>147</v>
      </c>
      <c r="G1820" s="73">
        <v>1</v>
      </c>
      <c r="H1820" s="73">
        <v>8.9999999999999993E-3</v>
      </c>
      <c r="I1820" s="73">
        <v>17</v>
      </c>
      <c r="J1820" s="73">
        <v>44061278</v>
      </c>
      <c r="K1820" s="73" t="s">
        <v>766</v>
      </c>
      <c r="L1820" s="73">
        <v>1</v>
      </c>
      <c r="M1820" s="73" t="s">
        <v>192</v>
      </c>
      <c r="N1820" s="73">
        <v>12</v>
      </c>
      <c r="O1820" s="73" t="s">
        <v>187</v>
      </c>
    </row>
    <row r="1821" spans="1:15" x14ac:dyDescent="0.15">
      <c r="A1821" s="73" t="s">
        <v>829</v>
      </c>
      <c r="B1821" s="73" t="s">
        <v>794</v>
      </c>
      <c r="C1821" s="73" t="s">
        <v>799</v>
      </c>
      <c r="D1821" s="73" t="s">
        <v>797</v>
      </c>
      <c r="E1821" s="73" t="s">
        <v>26</v>
      </c>
      <c r="F1821" s="76">
        <v>1.3346599999999999E-27</v>
      </c>
      <c r="G1821" s="73">
        <v>-0.839202</v>
      </c>
      <c r="H1821" s="76">
        <v>4.68594E-23</v>
      </c>
      <c r="I1821" s="73">
        <v>17</v>
      </c>
      <c r="J1821" s="73">
        <v>44061278</v>
      </c>
      <c r="K1821" s="73" t="s">
        <v>798</v>
      </c>
      <c r="L1821" s="73">
        <v>1</v>
      </c>
      <c r="M1821" s="73" t="s">
        <v>192</v>
      </c>
      <c r="N1821" s="73">
        <v>12</v>
      </c>
      <c r="O1821" s="73" t="s">
        <v>187</v>
      </c>
    </row>
    <row r="1822" spans="1:15" x14ac:dyDescent="0.15">
      <c r="A1822" s="73" t="s">
        <v>829</v>
      </c>
      <c r="B1822" s="73" t="s">
        <v>794</v>
      </c>
      <c r="C1822" s="73" t="s">
        <v>802</v>
      </c>
      <c r="D1822" s="73" t="s">
        <v>780</v>
      </c>
      <c r="E1822" s="73" t="s">
        <v>26</v>
      </c>
      <c r="F1822" s="76">
        <v>9.4788400000000002E-5</v>
      </c>
      <c r="G1822" s="73">
        <v>-0.256662</v>
      </c>
      <c r="H1822" s="73">
        <v>1.1754700000000001E-3</v>
      </c>
      <c r="I1822" s="73">
        <v>17</v>
      </c>
      <c r="J1822" s="73">
        <v>44061278</v>
      </c>
      <c r="K1822" s="73" t="s">
        <v>165</v>
      </c>
      <c r="L1822" s="73">
        <v>1</v>
      </c>
      <c r="M1822" s="73" t="s">
        <v>192</v>
      </c>
      <c r="N1822" s="73">
        <v>12</v>
      </c>
      <c r="O1822" s="73" t="s">
        <v>187</v>
      </c>
    </row>
    <row r="1823" spans="1:15" x14ac:dyDescent="0.15">
      <c r="A1823" s="73" t="s">
        <v>829</v>
      </c>
      <c r="B1823" s="73" t="s">
        <v>759</v>
      </c>
      <c r="C1823" s="73" t="s">
        <v>768</v>
      </c>
      <c r="D1823" s="73" t="s">
        <v>785</v>
      </c>
      <c r="E1823" s="73" t="s">
        <v>147</v>
      </c>
      <c r="F1823" s="76">
        <v>1.1361934966350099E-6</v>
      </c>
      <c r="G1823" s="73">
        <v>-5.12829179148624</v>
      </c>
      <c r="H1823" s="76">
        <v>8.3863728205965204E-6</v>
      </c>
      <c r="I1823" s="73">
        <v>17</v>
      </c>
      <c r="J1823" s="73">
        <v>44061278</v>
      </c>
      <c r="K1823" s="73" t="s">
        <v>203</v>
      </c>
      <c r="L1823" s="73">
        <v>1</v>
      </c>
      <c r="M1823" s="73" t="s">
        <v>192</v>
      </c>
      <c r="N1823" s="73">
        <v>12</v>
      </c>
      <c r="O1823" s="73" t="s">
        <v>187</v>
      </c>
    </row>
    <row r="1824" spans="1:15" x14ac:dyDescent="0.15">
      <c r="A1824" s="73" t="s">
        <v>829</v>
      </c>
      <c r="B1824" s="73" t="s">
        <v>794</v>
      </c>
      <c r="C1824" s="73" t="s">
        <v>795</v>
      </c>
      <c r="D1824" s="73" t="s">
        <v>761</v>
      </c>
      <c r="E1824" s="73" t="s">
        <v>26</v>
      </c>
      <c r="F1824" s="76">
        <v>1.4053099999999999E-51</v>
      </c>
      <c r="G1824" s="73">
        <v>1.18601</v>
      </c>
      <c r="H1824" s="76">
        <v>7.9119000000000003E-44</v>
      </c>
      <c r="I1824" s="73">
        <v>17</v>
      </c>
      <c r="J1824" s="73">
        <v>44061278</v>
      </c>
      <c r="K1824" s="73" t="s">
        <v>762</v>
      </c>
      <c r="L1824" s="73">
        <v>1</v>
      </c>
      <c r="M1824" s="73" t="s">
        <v>192</v>
      </c>
      <c r="N1824" s="73">
        <v>12</v>
      </c>
      <c r="O1824" s="73" t="s">
        <v>187</v>
      </c>
    </row>
    <row r="1825" spans="1:15" x14ac:dyDescent="0.15">
      <c r="A1825" s="73" t="s">
        <v>829</v>
      </c>
      <c r="B1825" s="73" t="s">
        <v>794</v>
      </c>
      <c r="C1825" s="73" t="s">
        <v>795</v>
      </c>
      <c r="D1825" s="73" t="s">
        <v>787</v>
      </c>
      <c r="E1825" s="73" t="s">
        <v>26</v>
      </c>
      <c r="F1825" s="76">
        <v>7.9353600000000005E-7</v>
      </c>
      <c r="G1825" s="73">
        <v>-0.28580499999999998</v>
      </c>
      <c r="H1825" s="76">
        <v>7.4208200000000006E-5</v>
      </c>
      <c r="I1825" s="73">
        <v>17</v>
      </c>
      <c r="J1825" s="73">
        <v>44061278</v>
      </c>
      <c r="K1825" s="73" t="s">
        <v>187</v>
      </c>
      <c r="L1825" s="73">
        <v>1</v>
      </c>
      <c r="M1825" s="73" t="s">
        <v>192</v>
      </c>
      <c r="N1825" s="73">
        <v>12</v>
      </c>
      <c r="O1825" s="73" t="s">
        <v>187</v>
      </c>
    </row>
    <row r="1826" spans="1:15" x14ac:dyDescent="0.15">
      <c r="A1826" s="73" t="s">
        <v>829</v>
      </c>
      <c r="B1826" s="73" t="s">
        <v>794</v>
      </c>
      <c r="C1826" s="73" t="s">
        <v>795</v>
      </c>
      <c r="D1826" s="73" t="s">
        <v>785</v>
      </c>
      <c r="E1826" s="73" t="s">
        <v>26</v>
      </c>
      <c r="F1826" s="76">
        <v>1.05344E-5</v>
      </c>
      <c r="G1826" s="73">
        <v>0.33101700000000001</v>
      </c>
      <c r="H1826" s="76">
        <v>1.35458E-8</v>
      </c>
      <c r="I1826" s="73">
        <v>17</v>
      </c>
      <c r="J1826" s="73">
        <v>44061278</v>
      </c>
      <c r="K1826" s="73" t="s">
        <v>203</v>
      </c>
      <c r="L1826" s="73">
        <v>1</v>
      </c>
      <c r="M1826" s="73" t="s">
        <v>192</v>
      </c>
      <c r="N1826" s="73">
        <v>12</v>
      </c>
      <c r="O1826" s="73" t="s">
        <v>187</v>
      </c>
    </row>
    <row r="1827" spans="1:15" x14ac:dyDescent="0.15">
      <c r="A1827" s="73" t="s">
        <v>829</v>
      </c>
      <c r="B1827" s="73" t="s">
        <v>763</v>
      </c>
      <c r="C1827" s="73" t="s">
        <v>786</v>
      </c>
      <c r="D1827" s="73" t="s">
        <v>785</v>
      </c>
      <c r="E1827" s="73" t="s">
        <v>26</v>
      </c>
      <c r="F1827" s="73" t="s">
        <v>147</v>
      </c>
      <c r="G1827" s="73">
        <v>1</v>
      </c>
      <c r="H1827" s="73">
        <v>8.9999999999999993E-3</v>
      </c>
      <c r="I1827" s="73">
        <v>17</v>
      </c>
      <c r="J1827" s="73">
        <v>44061278</v>
      </c>
      <c r="K1827" s="73" t="s">
        <v>203</v>
      </c>
      <c r="L1827" s="73">
        <v>1</v>
      </c>
      <c r="M1827" s="73" t="s">
        <v>192</v>
      </c>
      <c r="N1827" s="73">
        <v>12</v>
      </c>
      <c r="O1827" s="73" t="s">
        <v>187</v>
      </c>
    </row>
    <row r="1828" spans="1:15" x14ac:dyDescent="0.15">
      <c r="A1828" s="73" t="s">
        <v>829</v>
      </c>
      <c r="B1828" s="73" t="s">
        <v>763</v>
      </c>
      <c r="C1828" s="73" t="s">
        <v>786</v>
      </c>
      <c r="D1828" s="73" t="s">
        <v>815</v>
      </c>
      <c r="E1828" s="73" t="s">
        <v>26</v>
      </c>
      <c r="F1828" s="73" t="s">
        <v>147</v>
      </c>
      <c r="G1828" s="73">
        <v>1</v>
      </c>
      <c r="H1828" s="73">
        <v>8.9999999999999993E-3</v>
      </c>
      <c r="I1828" s="73">
        <v>17</v>
      </c>
      <c r="J1828" s="73">
        <v>44061278</v>
      </c>
      <c r="K1828" s="73" t="s">
        <v>816</v>
      </c>
      <c r="L1828" s="73">
        <v>1</v>
      </c>
      <c r="M1828" s="73" t="s">
        <v>192</v>
      </c>
      <c r="N1828" s="73">
        <v>12</v>
      </c>
      <c r="O1828" s="73" t="s">
        <v>187</v>
      </c>
    </row>
    <row r="1829" spans="1:15" x14ac:dyDescent="0.15">
      <c r="A1829" s="73" t="s">
        <v>829</v>
      </c>
      <c r="B1829" s="73" t="s">
        <v>759</v>
      </c>
      <c r="C1829" s="73" t="s">
        <v>760</v>
      </c>
      <c r="D1829" s="73" t="s">
        <v>761</v>
      </c>
      <c r="E1829" s="73" t="s">
        <v>147</v>
      </c>
      <c r="F1829" s="76">
        <v>1.43451463703268E-8</v>
      </c>
      <c r="G1829" s="73">
        <v>6.09632009249394</v>
      </c>
      <c r="H1829" s="76">
        <v>3.6222432904010197E-8</v>
      </c>
      <c r="I1829" s="73">
        <v>17</v>
      </c>
      <c r="J1829" s="73">
        <v>44061278</v>
      </c>
      <c r="K1829" s="73" t="s">
        <v>762</v>
      </c>
      <c r="L1829" s="73">
        <v>1</v>
      </c>
      <c r="M1829" s="73" t="s">
        <v>192</v>
      </c>
      <c r="N1829" s="73">
        <v>12</v>
      </c>
      <c r="O1829" s="73" t="s">
        <v>187</v>
      </c>
    </row>
    <row r="1830" spans="1:15" x14ac:dyDescent="0.15">
      <c r="A1830" s="73" t="s">
        <v>829</v>
      </c>
      <c r="B1830" s="73" t="s">
        <v>759</v>
      </c>
      <c r="C1830" s="73" t="s">
        <v>760</v>
      </c>
      <c r="D1830" s="73" t="s">
        <v>788</v>
      </c>
      <c r="E1830" s="73" t="s">
        <v>147</v>
      </c>
      <c r="F1830" s="73">
        <v>2.4549227090629E-3</v>
      </c>
      <c r="G1830" s="73">
        <v>-3.09602248499248</v>
      </c>
      <c r="H1830" s="73">
        <v>4.6690850999490802E-3</v>
      </c>
      <c r="I1830" s="73">
        <v>17</v>
      </c>
      <c r="J1830" s="73">
        <v>44061278</v>
      </c>
      <c r="K1830" s="73" t="s">
        <v>789</v>
      </c>
      <c r="L1830" s="73">
        <v>1</v>
      </c>
      <c r="M1830" s="73" t="s">
        <v>192</v>
      </c>
      <c r="N1830" s="73">
        <v>12</v>
      </c>
      <c r="O1830" s="73" t="s">
        <v>187</v>
      </c>
    </row>
    <row r="1831" spans="1:15" x14ac:dyDescent="0.15">
      <c r="A1831" s="73" t="s">
        <v>829</v>
      </c>
      <c r="B1831" s="73" t="s">
        <v>794</v>
      </c>
      <c r="C1831" s="73" t="s">
        <v>806</v>
      </c>
      <c r="D1831" s="73" t="s">
        <v>778</v>
      </c>
      <c r="E1831" s="73" t="s">
        <v>26</v>
      </c>
      <c r="F1831" s="76">
        <v>4.7706899999999998E-10</v>
      </c>
      <c r="G1831" s="73">
        <v>0.71521199999999996</v>
      </c>
      <c r="H1831" s="76">
        <v>3.0766199999999999E-32</v>
      </c>
      <c r="I1831" s="73">
        <v>17</v>
      </c>
      <c r="J1831" s="73">
        <v>44061278</v>
      </c>
      <c r="K1831" s="73" t="s">
        <v>779</v>
      </c>
      <c r="L1831" s="73">
        <v>1</v>
      </c>
      <c r="M1831" s="73" t="s">
        <v>192</v>
      </c>
      <c r="N1831" s="73">
        <v>12</v>
      </c>
      <c r="O1831" s="73" t="s">
        <v>187</v>
      </c>
    </row>
    <row r="1832" spans="1:15" x14ac:dyDescent="0.15">
      <c r="A1832" s="73" t="s">
        <v>829</v>
      </c>
      <c r="B1832" s="73" t="s">
        <v>759</v>
      </c>
      <c r="C1832" s="73" t="s">
        <v>769</v>
      </c>
      <c r="D1832" s="73" t="s">
        <v>761</v>
      </c>
      <c r="E1832" s="73" t="s">
        <v>147</v>
      </c>
      <c r="F1832" s="76">
        <v>4.6514790949888302E-13</v>
      </c>
      <c r="G1832" s="73">
        <v>8.0675101405493503</v>
      </c>
      <c r="H1832" s="76">
        <v>1.2519737590318499E-12</v>
      </c>
      <c r="I1832" s="73">
        <v>17</v>
      </c>
      <c r="J1832" s="73">
        <v>44061278</v>
      </c>
      <c r="K1832" s="73" t="s">
        <v>762</v>
      </c>
      <c r="L1832" s="73">
        <v>1</v>
      </c>
      <c r="M1832" s="73" t="s">
        <v>192</v>
      </c>
      <c r="N1832" s="73">
        <v>12</v>
      </c>
      <c r="O1832" s="73" t="s">
        <v>187</v>
      </c>
    </row>
    <row r="1833" spans="1:15" x14ac:dyDescent="0.15">
      <c r="A1833" s="73" t="s">
        <v>829</v>
      </c>
      <c r="B1833" s="73" t="s">
        <v>759</v>
      </c>
      <c r="C1833" s="73" t="s">
        <v>774</v>
      </c>
      <c r="D1833" s="73" t="s">
        <v>765</v>
      </c>
      <c r="E1833" s="73" t="s">
        <v>147</v>
      </c>
      <c r="F1833" s="76">
        <v>4.1874330629857899E-12</v>
      </c>
      <c r="G1833" s="73">
        <v>7.6709144613436502</v>
      </c>
      <c r="H1833" s="76">
        <v>1.17569830145622E-11</v>
      </c>
      <c r="I1833" s="73">
        <v>17</v>
      </c>
      <c r="J1833" s="73">
        <v>44061278</v>
      </c>
      <c r="K1833" s="73" t="s">
        <v>766</v>
      </c>
      <c r="L1833" s="73">
        <v>1</v>
      </c>
      <c r="M1833" s="73" t="s">
        <v>192</v>
      </c>
      <c r="N1833" s="73">
        <v>12</v>
      </c>
      <c r="O1833" s="73" t="s">
        <v>187</v>
      </c>
    </row>
    <row r="1834" spans="1:15" x14ac:dyDescent="0.15">
      <c r="A1834" s="73" t="s">
        <v>829</v>
      </c>
      <c r="B1834" s="73" t="s">
        <v>759</v>
      </c>
      <c r="C1834" s="73" t="s">
        <v>773</v>
      </c>
      <c r="D1834" s="73" t="s">
        <v>761</v>
      </c>
      <c r="E1834" s="73" t="s">
        <v>147</v>
      </c>
      <c r="F1834" s="76">
        <v>6.3736017024163904E-25</v>
      </c>
      <c r="G1834" s="73">
        <v>12.9052775429383</v>
      </c>
      <c r="H1834" s="76">
        <v>1.68413664289679E-24</v>
      </c>
      <c r="I1834" s="73">
        <v>17</v>
      </c>
      <c r="J1834" s="73">
        <v>44061278</v>
      </c>
      <c r="K1834" s="73" t="s">
        <v>762</v>
      </c>
      <c r="L1834" s="73">
        <v>1</v>
      </c>
      <c r="M1834" s="73" t="s">
        <v>192</v>
      </c>
      <c r="N1834" s="73">
        <v>12</v>
      </c>
      <c r="O1834" s="73" t="s">
        <v>187</v>
      </c>
    </row>
    <row r="1835" spans="1:15" x14ac:dyDescent="0.15">
      <c r="A1835" s="73" t="s">
        <v>829</v>
      </c>
      <c r="B1835" s="73" t="s">
        <v>794</v>
      </c>
      <c r="C1835" s="73" t="s">
        <v>801</v>
      </c>
      <c r="D1835" s="73" t="s">
        <v>771</v>
      </c>
      <c r="E1835" s="73" t="s">
        <v>26</v>
      </c>
      <c r="F1835" s="76">
        <v>3.7547100000000001E-10</v>
      </c>
      <c r="G1835" s="73">
        <v>0.68339899999999998</v>
      </c>
      <c r="H1835" s="76">
        <v>5.4461999999999996E-7</v>
      </c>
      <c r="I1835" s="73">
        <v>17</v>
      </c>
      <c r="J1835" s="73">
        <v>44061278</v>
      </c>
      <c r="K1835" s="73" t="s">
        <v>772</v>
      </c>
      <c r="L1835" s="73">
        <v>1</v>
      </c>
      <c r="M1835" s="73" t="s">
        <v>192</v>
      </c>
      <c r="N1835" s="73">
        <v>12</v>
      </c>
      <c r="O1835" s="73" t="s">
        <v>187</v>
      </c>
    </row>
    <row r="1836" spans="1:15" x14ac:dyDescent="0.15">
      <c r="A1836" s="73" t="s">
        <v>829</v>
      </c>
      <c r="B1836" s="73" t="s">
        <v>794</v>
      </c>
      <c r="C1836" s="73" t="s">
        <v>810</v>
      </c>
      <c r="D1836" s="73" t="s">
        <v>778</v>
      </c>
      <c r="E1836" s="73" t="s">
        <v>26</v>
      </c>
      <c r="F1836" s="76">
        <v>6.3257999999999996E-7</v>
      </c>
      <c r="G1836" s="73">
        <v>0.67956700000000003</v>
      </c>
      <c r="H1836" s="76">
        <v>2.4924000000000001E-20</v>
      </c>
      <c r="I1836" s="73">
        <v>17</v>
      </c>
      <c r="J1836" s="73">
        <v>44061278</v>
      </c>
      <c r="K1836" s="73" t="s">
        <v>779</v>
      </c>
      <c r="L1836" s="73">
        <v>1</v>
      </c>
      <c r="M1836" s="73" t="s">
        <v>192</v>
      </c>
      <c r="N1836" s="73">
        <v>12</v>
      </c>
      <c r="O1836" s="73" t="s">
        <v>187</v>
      </c>
    </row>
    <row r="1837" spans="1:15" x14ac:dyDescent="0.15">
      <c r="A1837" s="73" t="s">
        <v>829</v>
      </c>
      <c r="B1837" s="73" t="s">
        <v>794</v>
      </c>
      <c r="C1837" s="73" t="s">
        <v>800</v>
      </c>
      <c r="D1837" s="73" t="s">
        <v>797</v>
      </c>
      <c r="E1837" s="73" t="s">
        <v>26</v>
      </c>
      <c r="F1837" s="76">
        <v>2.3013399999999999E-7</v>
      </c>
      <c r="G1837" s="73">
        <v>0.33884799999999998</v>
      </c>
      <c r="H1837" s="76">
        <v>7.9181899999999998E-7</v>
      </c>
      <c r="I1837" s="73">
        <v>17</v>
      </c>
      <c r="J1837" s="73">
        <v>44061278</v>
      </c>
      <c r="K1837" s="73" t="s">
        <v>798</v>
      </c>
      <c r="L1837" s="73">
        <v>1</v>
      </c>
      <c r="M1837" s="73" t="s">
        <v>192</v>
      </c>
      <c r="N1837" s="73">
        <v>12</v>
      </c>
      <c r="O1837" s="73" t="s">
        <v>187</v>
      </c>
    </row>
    <row r="1838" spans="1:15" x14ac:dyDescent="0.15">
      <c r="A1838" s="73" t="s">
        <v>829</v>
      </c>
      <c r="B1838" s="73" t="s">
        <v>794</v>
      </c>
      <c r="C1838" s="73" t="s">
        <v>795</v>
      </c>
      <c r="D1838" s="73" t="s">
        <v>778</v>
      </c>
      <c r="E1838" s="73" t="s">
        <v>26</v>
      </c>
      <c r="F1838" s="76">
        <v>6.2696999999999996E-27</v>
      </c>
      <c r="G1838" s="73">
        <v>1.0417799999999999</v>
      </c>
      <c r="H1838" s="76">
        <v>1.32888E-33</v>
      </c>
      <c r="I1838" s="73">
        <v>17</v>
      </c>
      <c r="J1838" s="73">
        <v>44061278</v>
      </c>
      <c r="K1838" s="73" t="s">
        <v>779</v>
      </c>
      <c r="L1838" s="73">
        <v>1</v>
      </c>
      <c r="M1838" s="73" t="s">
        <v>192</v>
      </c>
      <c r="N1838" s="73">
        <v>12</v>
      </c>
      <c r="O1838" s="73" t="s">
        <v>187</v>
      </c>
    </row>
    <row r="1839" spans="1:15" x14ac:dyDescent="0.15">
      <c r="A1839" s="73" t="s">
        <v>829</v>
      </c>
      <c r="B1839" s="73" t="s">
        <v>759</v>
      </c>
      <c r="C1839" s="73" t="s">
        <v>774</v>
      </c>
      <c r="D1839" s="73" t="s">
        <v>790</v>
      </c>
      <c r="E1839" s="73" t="s">
        <v>147</v>
      </c>
      <c r="F1839" s="73">
        <v>2.8262938014814699E-2</v>
      </c>
      <c r="G1839" s="73">
        <v>-2.21940442080898</v>
      </c>
      <c r="H1839" s="73">
        <v>4.8151299262692897E-2</v>
      </c>
      <c r="I1839" s="73">
        <v>17</v>
      </c>
      <c r="J1839" s="73">
        <v>44061278</v>
      </c>
      <c r="K1839" s="73" t="s">
        <v>199</v>
      </c>
      <c r="L1839" s="73">
        <v>1</v>
      </c>
      <c r="M1839" s="73" t="s">
        <v>192</v>
      </c>
      <c r="N1839" s="73">
        <v>12</v>
      </c>
      <c r="O1839" s="73" t="s">
        <v>187</v>
      </c>
    </row>
    <row r="1840" spans="1:15" x14ac:dyDescent="0.15">
      <c r="A1840" s="73" t="s">
        <v>829</v>
      </c>
      <c r="B1840" s="73" t="s">
        <v>794</v>
      </c>
      <c r="C1840" s="73" t="s">
        <v>806</v>
      </c>
      <c r="D1840" s="73" t="s">
        <v>761</v>
      </c>
      <c r="E1840" s="73" t="s">
        <v>26</v>
      </c>
      <c r="F1840" s="76">
        <v>7.4746200000000003E-41</v>
      </c>
      <c r="G1840" s="73">
        <v>1.2219899999999999</v>
      </c>
      <c r="H1840" s="76">
        <v>7.0678199999999995E-35</v>
      </c>
      <c r="I1840" s="73">
        <v>17</v>
      </c>
      <c r="J1840" s="73">
        <v>44061278</v>
      </c>
      <c r="K1840" s="73" t="s">
        <v>762</v>
      </c>
      <c r="L1840" s="73">
        <v>1</v>
      </c>
      <c r="M1840" s="73" t="s">
        <v>192</v>
      </c>
      <c r="N1840" s="73">
        <v>12</v>
      </c>
      <c r="O1840" s="73" t="s">
        <v>187</v>
      </c>
    </row>
    <row r="1841" spans="1:15" x14ac:dyDescent="0.15">
      <c r="A1841" s="73" t="s">
        <v>829</v>
      </c>
      <c r="B1841" s="73" t="s">
        <v>759</v>
      </c>
      <c r="C1841" s="73" t="s">
        <v>773</v>
      </c>
      <c r="D1841" s="73" t="s">
        <v>765</v>
      </c>
      <c r="E1841" s="73" t="s">
        <v>147</v>
      </c>
      <c r="F1841" s="76">
        <v>6.3736017024163904E-25</v>
      </c>
      <c r="G1841" s="73">
        <v>12.9052775429383</v>
      </c>
      <c r="H1841" s="76">
        <v>1.68413664289679E-24</v>
      </c>
      <c r="I1841" s="73">
        <v>17</v>
      </c>
      <c r="J1841" s="73">
        <v>44061278</v>
      </c>
      <c r="K1841" s="73" t="s">
        <v>766</v>
      </c>
      <c r="L1841" s="73">
        <v>1</v>
      </c>
      <c r="M1841" s="73" t="s">
        <v>192</v>
      </c>
      <c r="N1841" s="73">
        <v>12</v>
      </c>
      <c r="O1841" s="73" t="s">
        <v>187</v>
      </c>
    </row>
    <row r="1842" spans="1:15" x14ac:dyDescent="0.15">
      <c r="A1842" s="73" t="s">
        <v>829</v>
      </c>
      <c r="B1842" s="73" t="s">
        <v>794</v>
      </c>
      <c r="C1842" s="73" t="s">
        <v>806</v>
      </c>
      <c r="D1842" s="73" t="s">
        <v>771</v>
      </c>
      <c r="E1842" s="73" t="s">
        <v>26</v>
      </c>
      <c r="F1842" s="76">
        <v>2.1958E-17</v>
      </c>
      <c r="G1842" s="73">
        <v>0.85600799999999999</v>
      </c>
      <c r="H1842" s="76">
        <v>8.6824099999999997E-14</v>
      </c>
      <c r="I1842" s="73">
        <v>17</v>
      </c>
      <c r="J1842" s="73">
        <v>44061278</v>
      </c>
      <c r="K1842" s="73" t="s">
        <v>772</v>
      </c>
      <c r="L1842" s="73">
        <v>1</v>
      </c>
      <c r="M1842" s="73" t="s">
        <v>192</v>
      </c>
      <c r="N1842" s="73">
        <v>12</v>
      </c>
      <c r="O1842" s="73" t="s">
        <v>187</v>
      </c>
    </row>
    <row r="1843" spans="1:15" x14ac:dyDescent="0.15">
      <c r="A1843" s="73" t="s">
        <v>829</v>
      </c>
      <c r="B1843" s="73" t="s">
        <v>794</v>
      </c>
      <c r="C1843" s="73" t="s">
        <v>806</v>
      </c>
      <c r="D1843" s="73" t="s">
        <v>797</v>
      </c>
      <c r="E1843" s="73" t="s">
        <v>26</v>
      </c>
      <c r="F1843" s="76">
        <v>4.6571400000000002E-8</v>
      </c>
      <c r="G1843" s="73">
        <v>0.31310500000000002</v>
      </c>
      <c r="H1843" s="76">
        <v>3.8311899999999998E-7</v>
      </c>
      <c r="I1843" s="73">
        <v>17</v>
      </c>
      <c r="J1843" s="73">
        <v>44061278</v>
      </c>
      <c r="K1843" s="73" t="s">
        <v>798</v>
      </c>
      <c r="L1843" s="73">
        <v>1</v>
      </c>
      <c r="M1843" s="73" t="s">
        <v>192</v>
      </c>
      <c r="N1843" s="73">
        <v>12</v>
      </c>
      <c r="O1843" s="73" t="s">
        <v>187</v>
      </c>
    </row>
    <row r="1844" spans="1:15" x14ac:dyDescent="0.15">
      <c r="A1844" s="73" t="s">
        <v>829</v>
      </c>
      <c r="B1844" s="73" t="s">
        <v>794</v>
      </c>
      <c r="C1844" s="73" t="s">
        <v>799</v>
      </c>
      <c r="D1844" s="73" t="s">
        <v>778</v>
      </c>
      <c r="E1844" s="73" t="s">
        <v>26</v>
      </c>
      <c r="F1844" s="76">
        <v>2.81441E-25</v>
      </c>
      <c r="G1844" s="73">
        <v>1.12453</v>
      </c>
      <c r="H1844" s="76">
        <v>1.15957E-23</v>
      </c>
      <c r="I1844" s="73">
        <v>17</v>
      </c>
      <c r="J1844" s="73">
        <v>44061278</v>
      </c>
      <c r="K1844" s="73" t="s">
        <v>779</v>
      </c>
      <c r="L1844" s="73">
        <v>1</v>
      </c>
      <c r="M1844" s="73" t="s">
        <v>192</v>
      </c>
      <c r="N1844" s="73">
        <v>12</v>
      </c>
      <c r="O1844" s="73" t="s">
        <v>187</v>
      </c>
    </row>
    <row r="1845" spans="1:15" x14ac:dyDescent="0.15">
      <c r="A1845" s="73" t="s">
        <v>829</v>
      </c>
      <c r="B1845" s="73" t="s">
        <v>759</v>
      </c>
      <c r="C1845" s="73" t="s">
        <v>774</v>
      </c>
      <c r="D1845" s="73" t="s">
        <v>761</v>
      </c>
      <c r="E1845" s="73" t="s">
        <v>147</v>
      </c>
      <c r="F1845" s="73">
        <v>1.59256555143612E-2</v>
      </c>
      <c r="G1845" s="73">
        <v>-2.4438824108099402</v>
      </c>
      <c r="H1845" s="73">
        <v>3.3425931283971699E-2</v>
      </c>
      <c r="I1845" s="73">
        <v>17</v>
      </c>
      <c r="J1845" s="73">
        <v>44061278</v>
      </c>
      <c r="K1845" s="73" t="s">
        <v>762</v>
      </c>
      <c r="L1845" s="73">
        <v>1</v>
      </c>
      <c r="M1845" s="73" t="s">
        <v>192</v>
      </c>
      <c r="N1845" s="73">
        <v>12</v>
      </c>
      <c r="O1845" s="73" t="s">
        <v>187</v>
      </c>
    </row>
    <row r="1846" spans="1:15" x14ac:dyDescent="0.15">
      <c r="A1846" s="73" t="s">
        <v>829</v>
      </c>
      <c r="B1846" s="73" t="s">
        <v>763</v>
      </c>
      <c r="C1846" s="73" t="s">
        <v>777</v>
      </c>
      <c r="D1846" s="73" t="s">
        <v>785</v>
      </c>
      <c r="E1846" s="73" t="s">
        <v>26</v>
      </c>
      <c r="F1846" s="73" t="s">
        <v>147</v>
      </c>
      <c r="G1846" s="73">
        <v>1</v>
      </c>
      <c r="H1846" s="73">
        <v>8.9999999999999993E-3</v>
      </c>
      <c r="I1846" s="73">
        <v>17</v>
      </c>
      <c r="J1846" s="73">
        <v>44061278</v>
      </c>
      <c r="K1846" s="73" t="s">
        <v>203</v>
      </c>
      <c r="L1846" s="73">
        <v>1</v>
      </c>
      <c r="M1846" s="73" t="s">
        <v>192</v>
      </c>
      <c r="N1846" s="73">
        <v>12</v>
      </c>
      <c r="O1846" s="73" t="s">
        <v>187</v>
      </c>
    </row>
    <row r="1847" spans="1:15" x14ac:dyDescent="0.15">
      <c r="A1847" s="73" t="s">
        <v>829</v>
      </c>
      <c r="B1847" s="73" t="s">
        <v>759</v>
      </c>
      <c r="C1847" s="73" t="s">
        <v>768</v>
      </c>
      <c r="D1847" s="73" t="s">
        <v>765</v>
      </c>
      <c r="E1847" s="73" t="s">
        <v>147</v>
      </c>
      <c r="F1847" s="73">
        <v>6.2272942238005098E-3</v>
      </c>
      <c r="G1847" s="73">
        <v>-2.7847211948445101</v>
      </c>
      <c r="H1847" s="73">
        <v>1.3170371430266401E-2</v>
      </c>
      <c r="I1847" s="73">
        <v>17</v>
      </c>
      <c r="J1847" s="73">
        <v>44061278</v>
      </c>
      <c r="K1847" s="73" t="s">
        <v>766</v>
      </c>
      <c r="L1847" s="73">
        <v>1</v>
      </c>
      <c r="M1847" s="73" t="s">
        <v>192</v>
      </c>
      <c r="N1847" s="73">
        <v>12</v>
      </c>
      <c r="O1847" s="73" t="s">
        <v>187</v>
      </c>
    </row>
    <row r="1848" spans="1:15" x14ac:dyDescent="0.15">
      <c r="A1848" s="73" t="s">
        <v>829</v>
      </c>
      <c r="B1848" s="73" t="s">
        <v>794</v>
      </c>
      <c r="C1848" s="73" t="s">
        <v>803</v>
      </c>
      <c r="D1848" s="73" t="s">
        <v>791</v>
      </c>
      <c r="E1848" s="73" t="s">
        <v>26</v>
      </c>
      <c r="F1848" s="76">
        <v>9.0455899999999996E-6</v>
      </c>
      <c r="G1848" s="73">
        <v>0.37080000000000002</v>
      </c>
      <c r="H1848" s="73">
        <v>2.24603E-3</v>
      </c>
      <c r="I1848" s="73">
        <v>17</v>
      </c>
      <c r="J1848" s="73">
        <v>44061278</v>
      </c>
      <c r="K1848" s="73" t="s">
        <v>172</v>
      </c>
      <c r="L1848" s="73">
        <v>1</v>
      </c>
      <c r="M1848" s="73" t="s">
        <v>192</v>
      </c>
      <c r="N1848" s="73">
        <v>12</v>
      </c>
      <c r="O1848" s="73" t="s">
        <v>187</v>
      </c>
    </row>
    <row r="1849" spans="1:15" x14ac:dyDescent="0.15">
      <c r="A1849" s="73" t="s">
        <v>829</v>
      </c>
      <c r="B1849" s="73" t="s">
        <v>763</v>
      </c>
      <c r="C1849" s="73" t="s">
        <v>777</v>
      </c>
      <c r="D1849" s="73" t="s">
        <v>761</v>
      </c>
      <c r="E1849" s="73" t="s">
        <v>26</v>
      </c>
      <c r="F1849" s="73" t="s">
        <v>147</v>
      </c>
      <c r="G1849" s="73">
        <v>1</v>
      </c>
      <c r="H1849" s="73">
        <v>8.9999999999999993E-3</v>
      </c>
      <c r="I1849" s="73">
        <v>17</v>
      </c>
      <c r="J1849" s="73">
        <v>44061278</v>
      </c>
      <c r="K1849" s="73" t="s">
        <v>762</v>
      </c>
      <c r="L1849" s="73">
        <v>1</v>
      </c>
      <c r="M1849" s="73" t="s">
        <v>192</v>
      </c>
      <c r="N1849" s="73">
        <v>12</v>
      </c>
      <c r="O1849" s="73" t="s">
        <v>187</v>
      </c>
    </row>
    <row r="1850" spans="1:15" x14ac:dyDescent="0.15">
      <c r="A1850" s="73" t="s">
        <v>829</v>
      </c>
      <c r="B1850" s="73" t="s">
        <v>759</v>
      </c>
      <c r="C1850" s="73" t="s">
        <v>768</v>
      </c>
      <c r="D1850" s="73" t="s">
        <v>761</v>
      </c>
      <c r="E1850" s="73" t="s">
        <v>147</v>
      </c>
      <c r="F1850" s="73">
        <v>8.1659441432479496E-3</v>
      </c>
      <c r="G1850" s="73">
        <v>-2.68989438809129</v>
      </c>
      <c r="H1850" s="73">
        <v>1.9025512288638899E-2</v>
      </c>
      <c r="I1850" s="73">
        <v>17</v>
      </c>
      <c r="J1850" s="73">
        <v>44061278</v>
      </c>
      <c r="K1850" s="73" t="s">
        <v>762</v>
      </c>
      <c r="L1850" s="73">
        <v>1</v>
      </c>
      <c r="M1850" s="73" t="s">
        <v>192</v>
      </c>
      <c r="N1850" s="73">
        <v>12</v>
      </c>
      <c r="O1850" s="73" t="s">
        <v>187</v>
      </c>
    </row>
    <row r="1851" spans="1:15" x14ac:dyDescent="0.15">
      <c r="A1851" s="73" t="s">
        <v>829</v>
      </c>
      <c r="B1851" s="73" t="s">
        <v>763</v>
      </c>
      <c r="C1851" s="73" t="s">
        <v>777</v>
      </c>
      <c r="D1851" s="73" t="s">
        <v>765</v>
      </c>
      <c r="E1851" s="73" t="s">
        <v>26</v>
      </c>
      <c r="F1851" s="73" t="s">
        <v>147</v>
      </c>
      <c r="G1851" s="73">
        <v>1</v>
      </c>
      <c r="H1851" s="73">
        <v>8.9999999999999993E-3</v>
      </c>
      <c r="I1851" s="73">
        <v>17</v>
      </c>
      <c r="J1851" s="73">
        <v>44061278</v>
      </c>
      <c r="K1851" s="73" t="s">
        <v>766</v>
      </c>
      <c r="L1851" s="73">
        <v>1</v>
      </c>
      <c r="M1851" s="73" t="s">
        <v>192</v>
      </c>
      <c r="N1851" s="73">
        <v>12</v>
      </c>
      <c r="O1851" s="73" t="s">
        <v>187</v>
      </c>
    </row>
    <row r="1852" spans="1:15" x14ac:dyDescent="0.15">
      <c r="A1852" s="73" t="s">
        <v>829</v>
      </c>
      <c r="B1852" s="73" t="s">
        <v>794</v>
      </c>
      <c r="C1852" s="73" t="s">
        <v>799</v>
      </c>
      <c r="D1852" s="73" t="s">
        <v>771</v>
      </c>
      <c r="E1852" s="73" t="s">
        <v>26</v>
      </c>
      <c r="F1852" s="76">
        <v>8.2477700000000006E-33</v>
      </c>
      <c r="G1852" s="73">
        <v>1.1078600000000001</v>
      </c>
      <c r="H1852" s="76">
        <v>8.4096700000000006E-27</v>
      </c>
      <c r="I1852" s="73">
        <v>17</v>
      </c>
      <c r="J1852" s="73">
        <v>44061278</v>
      </c>
      <c r="K1852" s="73" t="s">
        <v>772</v>
      </c>
      <c r="L1852" s="73">
        <v>1</v>
      </c>
      <c r="M1852" s="73" t="s">
        <v>192</v>
      </c>
      <c r="N1852" s="73">
        <v>12</v>
      </c>
      <c r="O1852" s="73" t="s">
        <v>187</v>
      </c>
    </row>
    <row r="1853" spans="1:15" x14ac:dyDescent="0.15">
      <c r="A1853" s="73" t="s">
        <v>829</v>
      </c>
      <c r="B1853" s="73" t="s">
        <v>763</v>
      </c>
      <c r="C1853" s="73" t="s">
        <v>777</v>
      </c>
      <c r="D1853" s="73" t="s">
        <v>761</v>
      </c>
      <c r="E1853" s="73" t="s">
        <v>26</v>
      </c>
      <c r="F1853" s="73" t="s">
        <v>147</v>
      </c>
      <c r="G1853" s="73">
        <v>1</v>
      </c>
      <c r="H1853" s="73">
        <v>8.9999999999999993E-3</v>
      </c>
      <c r="I1853" s="73">
        <v>17</v>
      </c>
      <c r="J1853" s="73">
        <v>44061278</v>
      </c>
      <c r="K1853" s="73" t="s">
        <v>762</v>
      </c>
      <c r="L1853" s="73">
        <v>1</v>
      </c>
      <c r="M1853" s="73" t="s">
        <v>192</v>
      </c>
      <c r="N1853" s="73">
        <v>12</v>
      </c>
      <c r="O1853" s="73" t="s">
        <v>187</v>
      </c>
    </row>
    <row r="1854" spans="1:15" x14ac:dyDescent="0.15">
      <c r="A1854" s="73" t="s">
        <v>829</v>
      </c>
      <c r="B1854" s="73" t="s">
        <v>759</v>
      </c>
      <c r="C1854" s="73" t="s">
        <v>775</v>
      </c>
      <c r="D1854" s="73" t="s">
        <v>765</v>
      </c>
      <c r="E1854" s="73" t="s">
        <v>147</v>
      </c>
      <c r="F1854" s="76">
        <v>7.1512713881338198E-15</v>
      </c>
      <c r="G1854" s="73">
        <v>8.9295517746533104</v>
      </c>
      <c r="H1854" s="76">
        <v>1.9176891446073202E-14</v>
      </c>
      <c r="I1854" s="73">
        <v>17</v>
      </c>
      <c r="J1854" s="73">
        <v>44061278</v>
      </c>
      <c r="K1854" s="73" t="s">
        <v>766</v>
      </c>
      <c r="L1854" s="73">
        <v>1</v>
      </c>
      <c r="M1854" s="73" t="s">
        <v>192</v>
      </c>
      <c r="N1854" s="73">
        <v>12</v>
      </c>
      <c r="O1854" s="73" t="s">
        <v>187</v>
      </c>
    </row>
    <row r="1855" spans="1:15" x14ac:dyDescent="0.15">
      <c r="A1855" s="73" t="s">
        <v>829</v>
      </c>
      <c r="B1855" s="73" t="s">
        <v>759</v>
      </c>
      <c r="C1855" s="73" t="s">
        <v>768</v>
      </c>
      <c r="D1855" s="73" t="s">
        <v>765</v>
      </c>
      <c r="E1855" s="73" t="s">
        <v>147</v>
      </c>
      <c r="F1855" s="76">
        <v>1.18300306632928E-12</v>
      </c>
      <c r="G1855" s="73">
        <v>7.94478552443627</v>
      </c>
      <c r="H1855" s="76">
        <v>3.3572794512955899E-12</v>
      </c>
      <c r="I1855" s="73">
        <v>17</v>
      </c>
      <c r="J1855" s="73">
        <v>44061278</v>
      </c>
      <c r="K1855" s="73" t="s">
        <v>766</v>
      </c>
      <c r="L1855" s="73">
        <v>1</v>
      </c>
      <c r="M1855" s="73" t="s">
        <v>192</v>
      </c>
      <c r="N1855" s="73">
        <v>12</v>
      </c>
      <c r="O1855" s="73" t="s">
        <v>187</v>
      </c>
    </row>
    <row r="1856" spans="1:15" x14ac:dyDescent="0.15">
      <c r="A1856" s="73" t="s">
        <v>829</v>
      </c>
      <c r="B1856" s="73" t="s">
        <v>763</v>
      </c>
      <c r="C1856" s="73" t="s">
        <v>777</v>
      </c>
      <c r="D1856" s="73" t="s">
        <v>771</v>
      </c>
      <c r="E1856" s="73" t="s">
        <v>26</v>
      </c>
      <c r="F1856" s="73" t="s">
        <v>147</v>
      </c>
      <c r="G1856" s="73">
        <v>1</v>
      </c>
      <c r="H1856" s="73">
        <v>8.9999999999999993E-3</v>
      </c>
      <c r="I1856" s="73">
        <v>17</v>
      </c>
      <c r="J1856" s="73">
        <v>44061278</v>
      </c>
      <c r="K1856" s="73" t="s">
        <v>772</v>
      </c>
      <c r="L1856" s="73">
        <v>1</v>
      </c>
      <c r="M1856" s="73" t="s">
        <v>192</v>
      </c>
      <c r="N1856" s="73">
        <v>12</v>
      </c>
      <c r="O1856" s="73" t="s">
        <v>187</v>
      </c>
    </row>
    <row r="1857" spans="1:15" x14ac:dyDescent="0.15">
      <c r="A1857" s="73" t="s">
        <v>829</v>
      </c>
      <c r="B1857" s="73" t="s">
        <v>759</v>
      </c>
      <c r="C1857" s="73" t="s">
        <v>760</v>
      </c>
      <c r="D1857" s="73" t="s">
        <v>785</v>
      </c>
      <c r="E1857" s="73" t="s">
        <v>147</v>
      </c>
      <c r="F1857" s="73">
        <v>3.7975454209667299E-4</v>
      </c>
      <c r="G1857" s="73">
        <v>-3.6600273025571299</v>
      </c>
      <c r="H1857" s="73">
        <v>2.69014798515535E-3</v>
      </c>
      <c r="I1857" s="73">
        <v>17</v>
      </c>
      <c r="J1857" s="73">
        <v>44061278</v>
      </c>
      <c r="K1857" s="73" t="s">
        <v>203</v>
      </c>
      <c r="L1857" s="73">
        <v>1</v>
      </c>
      <c r="M1857" s="73" t="s">
        <v>192</v>
      </c>
      <c r="N1857" s="73">
        <v>12</v>
      </c>
      <c r="O1857" s="73" t="s">
        <v>187</v>
      </c>
    </row>
    <row r="1858" spans="1:15" x14ac:dyDescent="0.15">
      <c r="A1858" s="73" t="s">
        <v>829</v>
      </c>
      <c r="B1858" s="73" t="s">
        <v>759</v>
      </c>
      <c r="C1858" s="73" t="s">
        <v>760</v>
      </c>
      <c r="D1858" s="73" t="s">
        <v>761</v>
      </c>
      <c r="E1858" s="73" t="s">
        <v>147</v>
      </c>
      <c r="F1858" s="73">
        <v>1.3721105097637899E-3</v>
      </c>
      <c r="G1858" s="73">
        <v>-3.2790522943847198</v>
      </c>
      <c r="H1858" s="73">
        <v>3.27020888786481E-3</v>
      </c>
      <c r="I1858" s="73">
        <v>17</v>
      </c>
      <c r="J1858" s="73">
        <v>44061278</v>
      </c>
      <c r="K1858" s="73" t="s">
        <v>762</v>
      </c>
      <c r="L1858" s="73">
        <v>1</v>
      </c>
      <c r="M1858" s="73" t="s">
        <v>192</v>
      </c>
      <c r="N1858" s="73">
        <v>12</v>
      </c>
      <c r="O1858" s="73" t="s">
        <v>187</v>
      </c>
    </row>
    <row r="1859" spans="1:15" x14ac:dyDescent="0.15">
      <c r="A1859" s="73" t="s">
        <v>829</v>
      </c>
      <c r="B1859" s="73" t="s">
        <v>763</v>
      </c>
      <c r="C1859" s="73" t="s">
        <v>777</v>
      </c>
      <c r="D1859" s="73" t="s">
        <v>778</v>
      </c>
      <c r="E1859" s="73" t="s">
        <v>26</v>
      </c>
      <c r="F1859" s="73" t="s">
        <v>147</v>
      </c>
      <c r="G1859" s="73">
        <v>1</v>
      </c>
      <c r="H1859" s="73">
        <v>8.9999999999999993E-3</v>
      </c>
      <c r="I1859" s="73">
        <v>17</v>
      </c>
      <c r="J1859" s="73">
        <v>44061278</v>
      </c>
      <c r="K1859" s="73" t="s">
        <v>779</v>
      </c>
      <c r="L1859" s="73">
        <v>1</v>
      </c>
      <c r="M1859" s="73" t="s">
        <v>192</v>
      </c>
      <c r="N1859" s="73">
        <v>12</v>
      </c>
      <c r="O1859" s="73" t="s">
        <v>187</v>
      </c>
    </row>
    <row r="1860" spans="1:15" x14ac:dyDescent="0.15">
      <c r="A1860" s="73" t="s">
        <v>829</v>
      </c>
      <c r="B1860" s="73" t="s">
        <v>794</v>
      </c>
      <c r="C1860" s="73" t="s">
        <v>795</v>
      </c>
      <c r="D1860" s="73" t="s">
        <v>791</v>
      </c>
      <c r="E1860" s="73" t="s">
        <v>26</v>
      </c>
      <c r="F1860" s="76">
        <v>5.4745099999999998E-24</v>
      </c>
      <c r="G1860" s="73">
        <v>0.76089200000000001</v>
      </c>
      <c r="H1860" s="76">
        <v>5.4418099999999999E-19</v>
      </c>
      <c r="I1860" s="73">
        <v>17</v>
      </c>
      <c r="J1860" s="73">
        <v>44061278</v>
      </c>
      <c r="K1860" s="73" t="s">
        <v>172</v>
      </c>
      <c r="L1860" s="73">
        <v>1</v>
      </c>
      <c r="M1860" s="73" t="s">
        <v>192</v>
      </c>
      <c r="N1860" s="73">
        <v>12</v>
      </c>
      <c r="O1860" s="73" t="s">
        <v>187</v>
      </c>
    </row>
    <row r="1861" spans="1:15" x14ac:dyDescent="0.15">
      <c r="A1861" s="73" t="s">
        <v>829</v>
      </c>
      <c r="B1861" s="73" t="s">
        <v>794</v>
      </c>
      <c r="C1861" s="73" t="s">
        <v>805</v>
      </c>
      <c r="D1861" s="73" t="s">
        <v>797</v>
      </c>
      <c r="E1861" s="73" t="s">
        <v>26</v>
      </c>
      <c r="F1861" s="76">
        <v>9.20647E-14</v>
      </c>
      <c r="G1861" s="73">
        <v>0.44066699999999998</v>
      </c>
      <c r="H1861" s="76">
        <v>5.2486399999999997E-12</v>
      </c>
      <c r="I1861" s="73">
        <v>17</v>
      </c>
      <c r="J1861" s="73">
        <v>44061278</v>
      </c>
      <c r="K1861" s="73" t="s">
        <v>798</v>
      </c>
      <c r="L1861" s="73">
        <v>1</v>
      </c>
      <c r="M1861" s="73" t="s">
        <v>192</v>
      </c>
      <c r="N1861" s="73">
        <v>12</v>
      </c>
      <c r="O1861" s="73" t="s">
        <v>187</v>
      </c>
    </row>
    <row r="1862" spans="1:15" x14ac:dyDescent="0.15">
      <c r="A1862" s="73" t="s">
        <v>829</v>
      </c>
      <c r="B1862" s="73" t="s">
        <v>759</v>
      </c>
      <c r="C1862" s="73" t="s">
        <v>760</v>
      </c>
      <c r="D1862" s="73" t="s">
        <v>787</v>
      </c>
      <c r="E1862" s="73" t="s">
        <v>147</v>
      </c>
      <c r="F1862" s="73">
        <v>1.2116313969008799E-3</v>
      </c>
      <c r="G1862" s="73">
        <v>3.3172587148992601</v>
      </c>
      <c r="H1862" s="73">
        <v>1.069927124257E-2</v>
      </c>
      <c r="I1862" s="73">
        <v>17</v>
      </c>
      <c r="J1862" s="73">
        <v>44061278</v>
      </c>
      <c r="K1862" s="73" t="s">
        <v>187</v>
      </c>
      <c r="L1862" s="73">
        <v>1</v>
      </c>
      <c r="M1862" s="73" t="s">
        <v>192</v>
      </c>
      <c r="N1862" s="73">
        <v>12</v>
      </c>
      <c r="O1862" s="73" t="s">
        <v>187</v>
      </c>
    </row>
    <row r="1863" spans="1:15" x14ac:dyDescent="0.15">
      <c r="A1863" s="73" t="s">
        <v>829</v>
      </c>
      <c r="B1863" s="73" t="s">
        <v>794</v>
      </c>
      <c r="C1863" s="73" t="s">
        <v>806</v>
      </c>
      <c r="D1863" s="73" t="s">
        <v>792</v>
      </c>
      <c r="E1863" s="73" t="s">
        <v>26</v>
      </c>
      <c r="F1863" s="76">
        <v>4.77368E-9</v>
      </c>
      <c r="G1863" s="73">
        <v>0.24071500000000001</v>
      </c>
      <c r="H1863" s="76">
        <v>4.5556099999999999E-6</v>
      </c>
      <c r="I1863" s="73">
        <v>17</v>
      </c>
      <c r="J1863" s="73">
        <v>44061278</v>
      </c>
      <c r="K1863" s="73" t="s">
        <v>161</v>
      </c>
      <c r="L1863" s="73">
        <v>1</v>
      </c>
      <c r="M1863" s="73" t="s">
        <v>192</v>
      </c>
      <c r="N1863" s="73">
        <v>12</v>
      </c>
      <c r="O1863" s="73" t="s">
        <v>187</v>
      </c>
    </row>
    <row r="1864" spans="1:15" x14ac:dyDescent="0.15">
      <c r="A1864" s="73" t="s">
        <v>829</v>
      </c>
      <c r="B1864" s="73" t="s">
        <v>759</v>
      </c>
      <c r="C1864" s="73" t="s">
        <v>775</v>
      </c>
      <c r="D1864" s="73" t="s">
        <v>761</v>
      </c>
      <c r="E1864" s="73" t="s">
        <v>147</v>
      </c>
      <c r="F1864" s="76">
        <v>1.34466422785179E-5</v>
      </c>
      <c r="G1864" s="73">
        <v>-4.5453766635951602</v>
      </c>
      <c r="H1864" s="76">
        <v>3.1139948138788803E-5</v>
      </c>
      <c r="I1864" s="73">
        <v>17</v>
      </c>
      <c r="J1864" s="73">
        <v>44061278</v>
      </c>
      <c r="K1864" s="73" t="s">
        <v>762</v>
      </c>
      <c r="L1864" s="73">
        <v>1</v>
      </c>
      <c r="M1864" s="73" t="s">
        <v>192</v>
      </c>
      <c r="N1864" s="73">
        <v>12</v>
      </c>
      <c r="O1864" s="73" t="s">
        <v>187</v>
      </c>
    </row>
    <row r="1865" spans="1:15" x14ac:dyDescent="0.15">
      <c r="A1865" s="73" t="s">
        <v>829</v>
      </c>
      <c r="B1865" s="73" t="s">
        <v>759</v>
      </c>
      <c r="C1865" s="73" t="s">
        <v>781</v>
      </c>
      <c r="D1865" s="73" t="s">
        <v>761</v>
      </c>
      <c r="E1865" s="73" t="s">
        <v>147</v>
      </c>
      <c r="F1865" s="76">
        <v>9.28444135284638E-8</v>
      </c>
      <c r="G1865" s="73">
        <v>5.66670070267869</v>
      </c>
      <c r="H1865" s="76">
        <v>2.50842060975799E-7</v>
      </c>
      <c r="I1865" s="73">
        <v>17</v>
      </c>
      <c r="J1865" s="73">
        <v>44061278</v>
      </c>
      <c r="K1865" s="73" t="s">
        <v>762</v>
      </c>
      <c r="L1865" s="73">
        <v>1</v>
      </c>
      <c r="M1865" s="73" t="s">
        <v>192</v>
      </c>
      <c r="N1865" s="73">
        <v>12</v>
      </c>
      <c r="O1865" s="73" t="s">
        <v>187</v>
      </c>
    </row>
    <row r="1866" spans="1:15" x14ac:dyDescent="0.15">
      <c r="A1866" s="73" t="s">
        <v>829</v>
      </c>
      <c r="B1866" s="73" t="s">
        <v>794</v>
      </c>
      <c r="C1866" s="73" t="s">
        <v>802</v>
      </c>
      <c r="D1866" s="73" t="s">
        <v>761</v>
      </c>
      <c r="E1866" s="73" t="s">
        <v>26</v>
      </c>
      <c r="F1866" s="76">
        <v>1.9877700000000001E-44</v>
      </c>
      <c r="G1866" s="73">
        <v>1.2052799999999999</v>
      </c>
      <c r="H1866" s="76">
        <v>4.1493599999999999E-37</v>
      </c>
      <c r="I1866" s="73">
        <v>17</v>
      </c>
      <c r="J1866" s="73">
        <v>44061278</v>
      </c>
      <c r="K1866" s="73" t="s">
        <v>762</v>
      </c>
      <c r="L1866" s="73">
        <v>1</v>
      </c>
      <c r="M1866" s="73" t="s">
        <v>192</v>
      </c>
      <c r="N1866" s="73">
        <v>12</v>
      </c>
      <c r="O1866" s="73" t="s">
        <v>187</v>
      </c>
    </row>
    <row r="1867" spans="1:15" x14ac:dyDescent="0.15">
      <c r="A1867" s="73" t="s">
        <v>829</v>
      </c>
      <c r="B1867" s="73" t="s">
        <v>763</v>
      </c>
      <c r="C1867" s="73" t="s">
        <v>786</v>
      </c>
      <c r="D1867" s="73" t="s">
        <v>780</v>
      </c>
      <c r="E1867" s="73" t="s">
        <v>26</v>
      </c>
      <c r="F1867" s="73" t="s">
        <v>147</v>
      </c>
      <c r="G1867" s="73">
        <v>1</v>
      </c>
      <c r="H1867" s="73">
        <v>8.9999999999999993E-3</v>
      </c>
      <c r="I1867" s="73">
        <v>17</v>
      </c>
      <c r="J1867" s="73">
        <v>44061278</v>
      </c>
      <c r="K1867" s="73" t="s">
        <v>165</v>
      </c>
      <c r="L1867" s="73">
        <v>1</v>
      </c>
      <c r="M1867" s="73" t="s">
        <v>192</v>
      </c>
      <c r="N1867" s="73">
        <v>12</v>
      </c>
      <c r="O1867" s="73" t="s">
        <v>187</v>
      </c>
    </row>
    <row r="1868" spans="1:15" x14ac:dyDescent="0.15">
      <c r="A1868" s="73" t="s">
        <v>829</v>
      </c>
      <c r="B1868" s="73" t="s">
        <v>759</v>
      </c>
      <c r="C1868" s="73" t="s">
        <v>775</v>
      </c>
      <c r="D1868" s="73" t="s">
        <v>787</v>
      </c>
      <c r="E1868" s="73" t="s">
        <v>147</v>
      </c>
      <c r="F1868" s="76">
        <v>8.2087546590654308E-6</v>
      </c>
      <c r="G1868" s="73">
        <v>-4.6667524961419602</v>
      </c>
      <c r="H1868" s="73">
        <v>1.5220520956071699E-4</v>
      </c>
      <c r="I1868" s="73">
        <v>17</v>
      </c>
      <c r="J1868" s="73">
        <v>44061278</v>
      </c>
      <c r="K1868" s="73" t="s">
        <v>187</v>
      </c>
      <c r="L1868" s="73">
        <v>1</v>
      </c>
      <c r="M1868" s="73" t="s">
        <v>192</v>
      </c>
      <c r="N1868" s="73">
        <v>12</v>
      </c>
      <c r="O1868" s="73" t="s">
        <v>187</v>
      </c>
    </row>
    <row r="1869" spans="1:15" x14ac:dyDescent="0.15">
      <c r="A1869" s="73" t="s">
        <v>829</v>
      </c>
      <c r="B1869" s="73" t="s">
        <v>794</v>
      </c>
      <c r="C1869" s="73" t="s">
        <v>804</v>
      </c>
      <c r="D1869" s="73" t="s">
        <v>778</v>
      </c>
      <c r="E1869" s="73" t="s">
        <v>26</v>
      </c>
      <c r="F1869" s="76">
        <v>2.0004999999999999E-8</v>
      </c>
      <c r="G1869" s="73">
        <v>0.91418600000000005</v>
      </c>
      <c r="H1869" s="76">
        <v>1.2136999999999999E-10</v>
      </c>
      <c r="I1869" s="73">
        <v>17</v>
      </c>
      <c r="J1869" s="73">
        <v>44061278</v>
      </c>
      <c r="K1869" s="73" t="s">
        <v>779</v>
      </c>
      <c r="L1869" s="73">
        <v>1</v>
      </c>
      <c r="M1869" s="73" t="s">
        <v>192</v>
      </c>
      <c r="N1869" s="73">
        <v>12</v>
      </c>
      <c r="O1869" s="73" t="s">
        <v>187</v>
      </c>
    </row>
    <row r="1870" spans="1:15" x14ac:dyDescent="0.15">
      <c r="A1870" s="73" t="s">
        <v>829</v>
      </c>
      <c r="B1870" s="73" t="s">
        <v>794</v>
      </c>
      <c r="C1870" s="73" t="s">
        <v>801</v>
      </c>
      <c r="D1870" s="73" t="s">
        <v>761</v>
      </c>
      <c r="E1870" s="73" t="s">
        <v>26</v>
      </c>
      <c r="F1870" s="76">
        <v>9.3483799999999992E-34</v>
      </c>
      <c r="G1870" s="73">
        <v>1.19171</v>
      </c>
      <c r="H1870" s="76">
        <v>1.29741E-27</v>
      </c>
      <c r="I1870" s="73">
        <v>17</v>
      </c>
      <c r="J1870" s="73">
        <v>44061278</v>
      </c>
      <c r="K1870" s="73" t="s">
        <v>762</v>
      </c>
      <c r="L1870" s="73">
        <v>1</v>
      </c>
      <c r="M1870" s="73" t="s">
        <v>192</v>
      </c>
      <c r="N1870" s="73">
        <v>12</v>
      </c>
      <c r="O1870" s="73" t="s">
        <v>187</v>
      </c>
    </row>
    <row r="1871" spans="1:15" x14ac:dyDescent="0.15">
      <c r="A1871" s="73" t="s">
        <v>829</v>
      </c>
      <c r="B1871" s="73" t="s">
        <v>759</v>
      </c>
      <c r="C1871" s="73" t="s">
        <v>782</v>
      </c>
      <c r="D1871" s="73" t="s">
        <v>761</v>
      </c>
      <c r="E1871" s="73" t="s">
        <v>147</v>
      </c>
      <c r="F1871" s="73">
        <v>1.5166035696165999E-2</v>
      </c>
      <c r="G1871" s="73">
        <v>-2.4631767735925698</v>
      </c>
      <c r="H1871" s="73">
        <v>3.3424948498396799E-2</v>
      </c>
      <c r="I1871" s="73">
        <v>17</v>
      </c>
      <c r="J1871" s="73">
        <v>44061278</v>
      </c>
      <c r="K1871" s="73" t="s">
        <v>762</v>
      </c>
      <c r="L1871" s="73">
        <v>1</v>
      </c>
      <c r="M1871" s="73" t="s">
        <v>192</v>
      </c>
      <c r="N1871" s="73">
        <v>12</v>
      </c>
      <c r="O1871" s="73" t="s">
        <v>187</v>
      </c>
    </row>
    <row r="1872" spans="1:15" x14ac:dyDescent="0.15">
      <c r="A1872" s="73" t="s">
        <v>829</v>
      </c>
      <c r="B1872" s="73" t="s">
        <v>794</v>
      </c>
      <c r="C1872" s="73" t="s">
        <v>796</v>
      </c>
      <c r="D1872" s="73" t="s">
        <v>761</v>
      </c>
      <c r="E1872" s="73" t="s">
        <v>26</v>
      </c>
      <c r="F1872" s="76">
        <v>1.15821E-29</v>
      </c>
      <c r="G1872" s="73">
        <v>1.2255199999999999</v>
      </c>
      <c r="H1872" s="76">
        <v>2.2059899999999999E-23</v>
      </c>
      <c r="I1872" s="73">
        <v>17</v>
      </c>
      <c r="J1872" s="73">
        <v>44061278</v>
      </c>
      <c r="K1872" s="73" t="s">
        <v>762</v>
      </c>
      <c r="L1872" s="73">
        <v>1</v>
      </c>
      <c r="M1872" s="73" t="s">
        <v>192</v>
      </c>
      <c r="N1872" s="73">
        <v>12</v>
      </c>
      <c r="O1872" s="73" t="s">
        <v>187</v>
      </c>
    </row>
    <row r="1873" spans="1:15" x14ac:dyDescent="0.15">
      <c r="A1873" s="73" t="s">
        <v>829</v>
      </c>
      <c r="B1873" s="73" t="s">
        <v>794</v>
      </c>
      <c r="C1873" s="73" t="s">
        <v>810</v>
      </c>
      <c r="D1873" s="73" t="s">
        <v>771</v>
      </c>
      <c r="E1873" s="73" t="s">
        <v>26</v>
      </c>
      <c r="F1873" s="76">
        <v>6.1872000000000001E-10</v>
      </c>
      <c r="G1873" s="73">
        <v>0.81661099999999998</v>
      </c>
      <c r="H1873" s="76">
        <v>1.19361E-6</v>
      </c>
      <c r="I1873" s="73">
        <v>17</v>
      </c>
      <c r="J1873" s="73">
        <v>44061278</v>
      </c>
      <c r="K1873" s="73" t="s">
        <v>772</v>
      </c>
      <c r="L1873" s="73">
        <v>1</v>
      </c>
      <c r="M1873" s="73" t="s">
        <v>192</v>
      </c>
      <c r="N1873" s="73">
        <v>12</v>
      </c>
      <c r="O1873" s="73" t="s">
        <v>187</v>
      </c>
    </row>
    <row r="1874" spans="1:15" x14ac:dyDescent="0.15">
      <c r="A1874" s="73" t="s">
        <v>829</v>
      </c>
      <c r="B1874" s="73" t="s">
        <v>794</v>
      </c>
      <c r="C1874" s="73" t="s">
        <v>801</v>
      </c>
      <c r="D1874" s="73" t="s">
        <v>780</v>
      </c>
      <c r="E1874" s="73" t="s">
        <v>26</v>
      </c>
      <c r="F1874" s="76">
        <v>7.4457500000000003E-5</v>
      </c>
      <c r="G1874" s="73">
        <v>-0.22973099999999999</v>
      </c>
      <c r="H1874" s="73">
        <v>1.37363E-2</v>
      </c>
      <c r="I1874" s="73">
        <v>17</v>
      </c>
      <c r="J1874" s="73">
        <v>44061278</v>
      </c>
      <c r="K1874" s="73" t="s">
        <v>165</v>
      </c>
      <c r="L1874" s="73">
        <v>1</v>
      </c>
      <c r="M1874" s="73" t="s">
        <v>192</v>
      </c>
      <c r="N1874" s="73">
        <v>12</v>
      </c>
      <c r="O1874" s="73" t="s">
        <v>187</v>
      </c>
    </row>
    <row r="1875" spans="1:15" x14ac:dyDescent="0.15">
      <c r="A1875" s="73" t="s">
        <v>829</v>
      </c>
      <c r="B1875" s="73" t="s">
        <v>759</v>
      </c>
      <c r="C1875" s="73" t="s">
        <v>782</v>
      </c>
      <c r="D1875" s="73" t="s">
        <v>785</v>
      </c>
      <c r="E1875" s="73" t="s">
        <v>147</v>
      </c>
      <c r="F1875" s="73">
        <v>2.6246579333227302E-3</v>
      </c>
      <c r="G1875" s="73">
        <v>-3.0717472007281099</v>
      </c>
      <c r="H1875" s="73">
        <v>1.50664304087704E-2</v>
      </c>
      <c r="I1875" s="73">
        <v>17</v>
      </c>
      <c r="J1875" s="73">
        <v>44061278</v>
      </c>
      <c r="K1875" s="73" t="s">
        <v>203</v>
      </c>
      <c r="L1875" s="73">
        <v>1</v>
      </c>
      <c r="M1875" s="73" t="s">
        <v>192</v>
      </c>
      <c r="N1875" s="73">
        <v>12</v>
      </c>
      <c r="O1875" s="73" t="s">
        <v>187</v>
      </c>
    </row>
    <row r="1876" spans="1:15" x14ac:dyDescent="0.15">
      <c r="A1876" s="73" t="s">
        <v>829</v>
      </c>
      <c r="B1876" s="73" t="s">
        <v>794</v>
      </c>
      <c r="C1876" s="73" t="s">
        <v>804</v>
      </c>
      <c r="D1876" s="73" t="s">
        <v>761</v>
      </c>
      <c r="E1876" s="73" t="s">
        <v>26</v>
      </c>
      <c r="F1876" s="76">
        <v>2.5239900000000001E-20</v>
      </c>
      <c r="G1876" s="73">
        <v>1.24082</v>
      </c>
      <c r="H1876" s="76">
        <v>3.09413E-15</v>
      </c>
      <c r="I1876" s="73">
        <v>17</v>
      </c>
      <c r="J1876" s="73">
        <v>44061278</v>
      </c>
      <c r="K1876" s="73" t="s">
        <v>762</v>
      </c>
      <c r="L1876" s="73">
        <v>1</v>
      </c>
      <c r="M1876" s="73" t="s">
        <v>192</v>
      </c>
      <c r="N1876" s="73">
        <v>12</v>
      </c>
      <c r="O1876" s="73" t="s">
        <v>187</v>
      </c>
    </row>
    <row r="1877" spans="1:15" x14ac:dyDescent="0.15">
      <c r="A1877" s="73" t="s">
        <v>829</v>
      </c>
      <c r="B1877" s="73" t="s">
        <v>759</v>
      </c>
      <c r="C1877" s="73" t="s">
        <v>767</v>
      </c>
      <c r="D1877" s="73" t="s">
        <v>761</v>
      </c>
      <c r="E1877" s="73" t="s">
        <v>147</v>
      </c>
      <c r="F1877" s="73">
        <v>4.1793660088032701E-3</v>
      </c>
      <c r="G1877" s="73">
        <v>-2.9162435066476302</v>
      </c>
      <c r="H1877" s="73">
        <v>9.5537088305657804E-3</v>
      </c>
      <c r="I1877" s="73">
        <v>17</v>
      </c>
      <c r="J1877" s="73">
        <v>44061278</v>
      </c>
      <c r="K1877" s="73" t="s">
        <v>762</v>
      </c>
      <c r="L1877" s="73">
        <v>1</v>
      </c>
      <c r="M1877" s="73" t="s">
        <v>192</v>
      </c>
      <c r="N1877" s="73">
        <v>12</v>
      </c>
      <c r="O1877" s="73" t="s">
        <v>187</v>
      </c>
    </row>
    <row r="1878" spans="1:15" x14ac:dyDescent="0.15">
      <c r="A1878" s="73" t="s">
        <v>829</v>
      </c>
      <c r="B1878" s="73" t="s">
        <v>794</v>
      </c>
      <c r="C1878" s="73" t="s">
        <v>796</v>
      </c>
      <c r="D1878" s="73" t="s">
        <v>797</v>
      </c>
      <c r="E1878" s="73" t="s">
        <v>26</v>
      </c>
      <c r="F1878" s="76">
        <v>6.1726299999999996E-8</v>
      </c>
      <c r="G1878" s="73">
        <v>0.38664199999999999</v>
      </c>
      <c r="H1878" s="76">
        <v>9.3476300000000005E-5</v>
      </c>
      <c r="I1878" s="73">
        <v>17</v>
      </c>
      <c r="J1878" s="73">
        <v>44061278</v>
      </c>
      <c r="K1878" s="73" t="s">
        <v>798</v>
      </c>
      <c r="L1878" s="73">
        <v>1</v>
      </c>
      <c r="M1878" s="73" t="s">
        <v>192</v>
      </c>
      <c r="N1878" s="73">
        <v>12</v>
      </c>
      <c r="O1878" s="73" t="s">
        <v>187</v>
      </c>
    </row>
    <row r="1879" spans="1:15" x14ac:dyDescent="0.15">
      <c r="A1879" s="73" t="s">
        <v>829</v>
      </c>
      <c r="B1879" s="73" t="s">
        <v>759</v>
      </c>
      <c r="C1879" s="73" t="s">
        <v>773</v>
      </c>
      <c r="D1879" s="73" t="s">
        <v>797</v>
      </c>
      <c r="E1879" s="73" t="s">
        <v>147</v>
      </c>
      <c r="F1879" s="73">
        <v>1.12517750863798E-3</v>
      </c>
      <c r="G1879" s="73">
        <v>3.3326010423033199</v>
      </c>
      <c r="H1879" s="73">
        <v>9.8553071518898798E-3</v>
      </c>
      <c r="I1879" s="73">
        <v>17</v>
      </c>
      <c r="J1879" s="73">
        <v>44061278</v>
      </c>
      <c r="K1879" s="73" t="s">
        <v>798</v>
      </c>
      <c r="L1879" s="73">
        <v>1</v>
      </c>
      <c r="M1879" s="73" t="s">
        <v>192</v>
      </c>
      <c r="N1879" s="73">
        <v>12</v>
      </c>
      <c r="O1879" s="73" t="s">
        <v>187</v>
      </c>
    </row>
    <row r="1880" spans="1:15" x14ac:dyDescent="0.15">
      <c r="A1880" s="73" t="s">
        <v>830</v>
      </c>
      <c r="B1880" s="73" t="s">
        <v>759</v>
      </c>
      <c r="C1880" s="73" t="s">
        <v>773</v>
      </c>
      <c r="D1880" s="73" t="s">
        <v>787</v>
      </c>
      <c r="E1880" s="73" t="s">
        <v>147</v>
      </c>
      <c r="F1880" s="73">
        <v>9.3076999754724296E-4</v>
      </c>
      <c r="G1880" s="73">
        <v>-3.3896618772719398</v>
      </c>
      <c r="H1880" s="73">
        <v>7.1845865261372403E-3</v>
      </c>
      <c r="I1880" s="73">
        <v>17</v>
      </c>
      <c r="J1880" s="73">
        <v>44067400</v>
      </c>
      <c r="K1880" s="73" t="s">
        <v>187</v>
      </c>
      <c r="L1880" s="73">
        <v>1</v>
      </c>
      <c r="M1880" s="73" t="s">
        <v>194</v>
      </c>
      <c r="N1880" s="73">
        <v>12</v>
      </c>
      <c r="O1880" s="73" t="s">
        <v>187</v>
      </c>
    </row>
    <row r="1881" spans="1:15" x14ac:dyDescent="0.15">
      <c r="A1881" s="73" t="s">
        <v>830</v>
      </c>
      <c r="B1881" s="73" t="s">
        <v>759</v>
      </c>
      <c r="C1881" s="73" t="s">
        <v>773</v>
      </c>
      <c r="D1881" s="73" t="s">
        <v>791</v>
      </c>
      <c r="E1881" s="73" t="s">
        <v>147</v>
      </c>
      <c r="F1881" s="73">
        <v>8.9247960953092297E-4</v>
      </c>
      <c r="G1881" s="73">
        <v>-3.4022067014082</v>
      </c>
      <c r="H1881" s="73">
        <v>5.12742424713899E-3</v>
      </c>
      <c r="I1881" s="73">
        <v>17</v>
      </c>
      <c r="J1881" s="73">
        <v>44067400</v>
      </c>
      <c r="K1881" s="73" t="s">
        <v>172</v>
      </c>
      <c r="L1881" s="73">
        <v>1</v>
      </c>
      <c r="M1881" s="73" t="s">
        <v>194</v>
      </c>
      <c r="N1881" s="73">
        <v>12</v>
      </c>
      <c r="O1881" s="73" t="s">
        <v>187</v>
      </c>
    </row>
    <row r="1882" spans="1:15" x14ac:dyDescent="0.15">
      <c r="A1882" s="73" t="s">
        <v>830</v>
      </c>
      <c r="B1882" s="73" t="s">
        <v>759</v>
      </c>
      <c r="C1882" s="73" t="s">
        <v>781</v>
      </c>
      <c r="D1882" s="73" t="s">
        <v>761</v>
      </c>
      <c r="E1882" s="73" t="s">
        <v>147</v>
      </c>
      <c r="F1882" s="76">
        <v>9.28444135284638E-8</v>
      </c>
      <c r="G1882" s="73">
        <v>5.66670070267869</v>
      </c>
      <c r="H1882" s="76">
        <v>2.50842060975799E-7</v>
      </c>
      <c r="I1882" s="73">
        <v>17</v>
      </c>
      <c r="J1882" s="73">
        <v>44067400</v>
      </c>
      <c r="K1882" s="73" t="s">
        <v>762</v>
      </c>
      <c r="L1882" s="73">
        <v>1</v>
      </c>
      <c r="M1882" s="73" t="s">
        <v>194</v>
      </c>
      <c r="N1882" s="73">
        <v>12</v>
      </c>
      <c r="O1882" s="73" t="s">
        <v>187</v>
      </c>
    </row>
    <row r="1883" spans="1:15" x14ac:dyDescent="0.15">
      <c r="A1883" s="73" t="s">
        <v>830</v>
      </c>
      <c r="B1883" s="73" t="s">
        <v>759</v>
      </c>
      <c r="C1883" s="73" t="s">
        <v>775</v>
      </c>
      <c r="D1883" s="73" t="s">
        <v>788</v>
      </c>
      <c r="E1883" s="73" t="s">
        <v>147</v>
      </c>
      <c r="F1883" s="73">
        <v>2.6365396738083399E-2</v>
      </c>
      <c r="G1883" s="73">
        <v>-2.2492825540487602</v>
      </c>
      <c r="H1883" s="73">
        <v>4.6809863962936703E-2</v>
      </c>
      <c r="I1883" s="73">
        <v>17</v>
      </c>
      <c r="J1883" s="73">
        <v>44067400</v>
      </c>
      <c r="K1883" s="73" t="s">
        <v>789</v>
      </c>
      <c r="L1883" s="73">
        <v>1</v>
      </c>
      <c r="M1883" s="73" t="s">
        <v>194</v>
      </c>
      <c r="N1883" s="73">
        <v>12</v>
      </c>
      <c r="O1883" s="73" t="s">
        <v>187</v>
      </c>
    </row>
    <row r="1884" spans="1:15" x14ac:dyDescent="0.15">
      <c r="A1884" s="73" t="s">
        <v>830</v>
      </c>
      <c r="B1884" s="73" t="s">
        <v>759</v>
      </c>
      <c r="C1884" s="73" t="s">
        <v>775</v>
      </c>
      <c r="D1884" s="73" t="s">
        <v>761</v>
      </c>
      <c r="E1884" s="73" t="s">
        <v>147</v>
      </c>
      <c r="F1884" s="76">
        <v>1.34466422785179E-5</v>
      </c>
      <c r="G1884" s="73">
        <v>-4.5453766635951602</v>
      </c>
      <c r="H1884" s="76">
        <v>3.1139948138788803E-5</v>
      </c>
      <c r="I1884" s="73">
        <v>17</v>
      </c>
      <c r="J1884" s="73">
        <v>44067400</v>
      </c>
      <c r="K1884" s="73" t="s">
        <v>762</v>
      </c>
      <c r="L1884" s="73">
        <v>1</v>
      </c>
      <c r="M1884" s="73" t="s">
        <v>194</v>
      </c>
      <c r="N1884" s="73">
        <v>12</v>
      </c>
      <c r="O1884" s="73" t="s">
        <v>187</v>
      </c>
    </row>
    <row r="1885" spans="1:15" x14ac:dyDescent="0.15">
      <c r="A1885" s="73" t="s">
        <v>830</v>
      </c>
      <c r="B1885" s="73" t="s">
        <v>794</v>
      </c>
      <c r="C1885" s="73" t="s">
        <v>800</v>
      </c>
      <c r="D1885" s="73" t="s">
        <v>761</v>
      </c>
      <c r="E1885" s="73" t="s">
        <v>27</v>
      </c>
      <c r="F1885" s="76">
        <v>1.5385E-35</v>
      </c>
      <c r="G1885" s="73">
        <v>1.2033400000000001</v>
      </c>
      <c r="H1885" s="76">
        <v>1.78933E-29</v>
      </c>
      <c r="I1885" s="73">
        <v>17</v>
      </c>
      <c r="J1885" s="73">
        <v>44067400</v>
      </c>
      <c r="K1885" s="73" t="s">
        <v>762</v>
      </c>
      <c r="L1885" s="73">
        <v>1</v>
      </c>
      <c r="M1885" s="73" t="s">
        <v>194</v>
      </c>
      <c r="N1885" s="73">
        <v>12</v>
      </c>
      <c r="O1885" s="73" t="s">
        <v>187</v>
      </c>
    </row>
    <row r="1886" spans="1:15" x14ac:dyDescent="0.15">
      <c r="A1886" s="73" t="s">
        <v>830</v>
      </c>
      <c r="B1886" s="73" t="s">
        <v>759</v>
      </c>
      <c r="C1886" s="73" t="s">
        <v>773</v>
      </c>
      <c r="D1886" s="73" t="s">
        <v>765</v>
      </c>
      <c r="E1886" s="73" t="s">
        <v>147</v>
      </c>
      <c r="F1886" s="76">
        <v>6.3736017024163904E-25</v>
      </c>
      <c r="G1886" s="73">
        <v>12.9052775429383</v>
      </c>
      <c r="H1886" s="76">
        <v>1.68413664289679E-24</v>
      </c>
      <c r="I1886" s="73">
        <v>17</v>
      </c>
      <c r="J1886" s="73">
        <v>44067400</v>
      </c>
      <c r="K1886" s="73" t="s">
        <v>766</v>
      </c>
      <c r="L1886" s="73">
        <v>1</v>
      </c>
      <c r="M1886" s="73" t="s">
        <v>194</v>
      </c>
      <c r="N1886" s="73">
        <v>12</v>
      </c>
      <c r="O1886" s="73" t="s">
        <v>187</v>
      </c>
    </row>
    <row r="1887" spans="1:15" x14ac:dyDescent="0.15">
      <c r="A1887" s="73" t="s">
        <v>830</v>
      </c>
      <c r="B1887" s="73" t="s">
        <v>794</v>
      </c>
      <c r="C1887" s="73" t="s">
        <v>810</v>
      </c>
      <c r="D1887" s="73" t="s">
        <v>797</v>
      </c>
      <c r="E1887" s="73" t="s">
        <v>27</v>
      </c>
      <c r="F1887" s="76">
        <v>1.7410300000000002E-5</v>
      </c>
      <c r="G1887" s="73">
        <v>0.33738299999999999</v>
      </c>
      <c r="H1887" s="73">
        <v>2.2551799999999999E-3</v>
      </c>
      <c r="I1887" s="73">
        <v>17</v>
      </c>
      <c r="J1887" s="73">
        <v>44067400</v>
      </c>
      <c r="K1887" s="73" t="s">
        <v>798</v>
      </c>
      <c r="L1887" s="73">
        <v>1</v>
      </c>
      <c r="M1887" s="73" t="s">
        <v>194</v>
      </c>
      <c r="N1887" s="73">
        <v>12</v>
      </c>
      <c r="O1887" s="73" t="s">
        <v>187</v>
      </c>
    </row>
    <row r="1888" spans="1:15" x14ac:dyDescent="0.15">
      <c r="A1888" s="73" t="s">
        <v>830</v>
      </c>
      <c r="B1888" s="73" t="s">
        <v>794</v>
      </c>
      <c r="C1888" s="73" t="s">
        <v>799</v>
      </c>
      <c r="D1888" s="73" t="s">
        <v>791</v>
      </c>
      <c r="E1888" s="73" t="s">
        <v>27</v>
      </c>
      <c r="F1888" s="76">
        <v>8.27023E-20</v>
      </c>
      <c r="G1888" s="73">
        <v>0.67928999999999995</v>
      </c>
      <c r="H1888" s="76">
        <v>1.3882799999999999E-15</v>
      </c>
      <c r="I1888" s="73">
        <v>17</v>
      </c>
      <c r="J1888" s="73">
        <v>44067400</v>
      </c>
      <c r="K1888" s="73" t="s">
        <v>172</v>
      </c>
      <c r="L1888" s="73">
        <v>1</v>
      </c>
      <c r="M1888" s="73" t="s">
        <v>194</v>
      </c>
      <c r="N1888" s="73">
        <v>12</v>
      </c>
      <c r="O1888" s="73" t="s">
        <v>187</v>
      </c>
    </row>
    <row r="1889" spans="1:15" x14ac:dyDescent="0.15">
      <c r="A1889" s="73" t="s">
        <v>830</v>
      </c>
      <c r="B1889" s="73" t="s">
        <v>794</v>
      </c>
      <c r="C1889" s="73" t="s">
        <v>800</v>
      </c>
      <c r="D1889" s="73" t="s">
        <v>778</v>
      </c>
      <c r="E1889" s="73" t="s">
        <v>27</v>
      </c>
      <c r="F1889" s="76">
        <v>8.5807299999999998E-8</v>
      </c>
      <c r="G1889" s="73">
        <v>0.681975</v>
      </c>
      <c r="H1889" s="76">
        <v>1.6220199999999999E-31</v>
      </c>
      <c r="I1889" s="73">
        <v>17</v>
      </c>
      <c r="J1889" s="73">
        <v>44067400</v>
      </c>
      <c r="K1889" s="73" t="s">
        <v>779</v>
      </c>
      <c r="L1889" s="73">
        <v>1</v>
      </c>
      <c r="M1889" s="73" t="s">
        <v>194</v>
      </c>
      <c r="N1889" s="73">
        <v>12</v>
      </c>
      <c r="O1889" s="73" t="s">
        <v>187</v>
      </c>
    </row>
    <row r="1890" spans="1:15" x14ac:dyDescent="0.15">
      <c r="A1890" s="73" t="s">
        <v>830</v>
      </c>
      <c r="B1890" s="73" t="s">
        <v>794</v>
      </c>
      <c r="C1890" s="73" t="s">
        <v>804</v>
      </c>
      <c r="D1890" s="73" t="s">
        <v>778</v>
      </c>
      <c r="E1890" s="73" t="s">
        <v>27</v>
      </c>
      <c r="F1890" s="76">
        <v>2.0004999999999999E-8</v>
      </c>
      <c r="G1890" s="73">
        <v>0.91418600000000005</v>
      </c>
      <c r="H1890" s="76">
        <v>1.2136999999999999E-10</v>
      </c>
      <c r="I1890" s="73">
        <v>17</v>
      </c>
      <c r="J1890" s="73">
        <v>44067400</v>
      </c>
      <c r="K1890" s="73" t="s">
        <v>779</v>
      </c>
      <c r="L1890" s="73">
        <v>1</v>
      </c>
      <c r="M1890" s="73" t="s">
        <v>194</v>
      </c>
      <c r="N1890" s="73">
        <v>12</v>
      </c>
      <c r="O1890" s="73" t="s">
        <v>187</v>
      </c>
    </row>
    <row r="1891" spans="1:15" x14ac:dyDescent="0.15">
      <c r="A1891" s="73" t="s">
        <v>830</v>
      </c>
      <c r="B1891" s="73" t="s">
        <v>763</v>
      </c>
      <c r="C1891" s="73" t="s">
        <v>777</v>
      </c>
      <c r="D1891" s="73" t="s">
        <v>761</v>
      </c>
      <c r="E1891" s="73" t="s">
        <v>27</v>
      </c>
      <c r="F1891" s="73" t="s">
        <v>147</v>
      </c>
      <c r="G1891" s="73">
        <v>1</v>
      </c>
      <c r="H1891" s="73">
        <v>8.9999999999999993E-3</v>
      </c>
      <c r="I1891" s="73">
        <v>17</v>
      </c>
      <c r="J1891" s="73">
        <v>44067400</v>
      </c>
      <c r="K1891" s="73" t="s">
        <v>762</v>
      </c>
      <c r="L1891" s="73">
        <v>1</v>
      </c>
      <c r="M1891" s="73" t="s">
        <v>194</v>
      </c>
      <c r="N1891" s="73">
        <v>12</v>
      </c>
      <c r="O1891" s="73" t="s">
        <v>187</v>
      </c>
    </row>
    <row r="1892" spans="1:15" x14ac:dyDescent="0.15">
      <c r="A1892" s="73" t="s">
        <v>830</v>
      </c>
      <c r="B1892" s="73" t="s">
        <v>794</v>
      </c>
      <c r="C1892" s="73" t="s">
        <v>805</v>
      </c>
      <c r="D1892" s="73" t="s">
        <v>792</v>
      </c>
      <c r="E1892" s="73" t="s">
        <v>27</v>
      </c>
      <c r="F1892" s="76">
        <v>2.8219999999999998E-6</v>
      </c>
      <c r="G1892" s="73">
        <v>0.31792900000000002</v>
      </c>
      <c r="H1892" s="73">
        <v>1.8635599999999999E-4</v>
      </c>
      <c r="I1892" s="73">
        <v>17</v>
      </c>
      <c r="J1892" s="73">
        <v>44067400</v>
      </c>
      <c r="K1892" s="73" t="s">
        <v>161</v>
      </c>
      <c r="L1892" s="73">
        <v>1</v>
      </c>
      <c r="M1892" s="73" t="s">
        <v>194</v>
      </c>
      <c r="N1892" s="73">
        <v>12</v>
      </c>
      <c r="O1892" s="73" t="s">
        <v>187</v>
      </c>
    </row>
    <row r="1893" spans="1:15" x14ac:dyDescent="0.15">
      <c r="A1893" s="73" t="s">
        <v>830</v>
      </c>
      <c r="B1893" s="73" t="s">
        <v>763</v>
      </c>
      <c r="C1893" s="73" t="s">
        <v>786</v>
      </c>
      <c r="D1893" s="73" t="s">
        <v>785</v>
      </c>
      <c r="E1893" s="73" t="s">
        <v>27</v>
      </c>
      <c r="F1893" s="73" t="s">
        <v>147</v>
      </c>
      <c r="G1893" s="73">
        <v>1</v>
      </c>
      <c r="H1893" s="73">
        <v>8.9999999999999993E-3</v>
      </c>
      <c r="I1893" s="73">
        <v>17</v>
      </c>
      <c r="J1893" s="73">
        <v>44067400</v>
      </c>
      <c r="K1893" s="73" t="s">
        <v>203</v>
      </c>
      <c r="L1893" s="73">
        <v>1</v>
      </c>
      <c r="M1893" s="73" t="s">
        <v>194</v>
      </c>
      <c r="N1893" s="73">
        <v>12</v>
      </c>
      <c r="O1893" s="73" t="s">
        <v>187</v>
      </c>
    </row>
    <row r="1894" spans="1:15" x14ac:dyDescent="0.15">
      <c r="A1894" s="73" t="s">
        <v>830</v>
      </c>
      <c r="B1894" s="73" t="s">
        <v>759</v>
      </c>
      <c r="C1894" s="73" t="s">
        <v>769</v>
      </c>
      <c r="D1894" s="73" t="s">
        <v>765</v>
      </c>
      <c r="E1894" s="73" t="s">
        <v>147</v>
      </c>
      <c r="F1894" s="76">
        <v>4.6514790949888302E-13</v>
      </c>
      <c r="G1894" s="73">
        <v>8.0675101405493503</v>
      </c>
      <c r="H1894" s="76">
        <v>1.2519737590318499E-12</v>
      </c>
      <c r="I1894" s="73">
        <v>17</v>
      </c>
      <c r="J1894" s="73">
        <v>44067400</v>
      </c>
      <c r="K1894" s="73" t="s">
        <v>766</v>
      </c>
      <c r="L1894" s="73">
        <v>1</v>
      </c>
      <c r="M1894" s="73" t="s">
        <v>194</v>
      </c>
      <c r="N1894" s="73">
        <v>12</v>
      </c>
      <c r="O1894" s="73" t="s">
        <v>187</v>
      </c>
    </row>
    <row r="1895" spans="1:15" x14ac:dyDescent="0.15">
      <c r="A1895" s="73" t="s">
        <v>830</v>
      </c>
      <c r="B1895" s="73" t="s">
        <v>794</v>
      </c>
      <c r="C1895" s="73" t="s">
        <v>795</v>
      </c>
      <c r="D1895" s="73" t="s">
        <v>778</v>
      </c>
      <c r="E1895" s="73" t="s">
        <v>27</v>
      </c>
      <c r="F1895" s="76">
        <v>6.2696999999999996E-27</v>
      </c>
      <c r="G1895" s="73">
        <v>1.0417799999999999</v>
      </c>
      <c r="H1895" s="76">
        <v>1.32888E-33</v>
      </c>
      <c r="I1895" s="73">
        <v>17</v>
      </c>
      <c r="J1895" s="73">
        <v>44067400</v>
      </c>
      <c r="K1895" s="73" t="s">
        <v>779</v>
      </c>
      <c r="L1895" s="73">
        <v>1</v>
      </c>
      <c r="M1895" s="73" t="s">
        <v>194</v>
      </c>
      <c r="N1895" s="73">
        <v>12</v>
      </c>
      <c r="O1895" s="73" t="s">
        <v>187</v>
      </c>
    </row>
    <row r="1896" spans="1:15" x14ac:dyDescent="0.15">
      <c r="A1896" s="73" t="s">
        <v>830</v>
      </c>
      <c r="B1896" s="73" t="s">
        <v>763</v>
      </c>
      <c r="C1896" s="73" t="s">
        <v>777</v>
      </c>
      <c r="D1896" s="73" t="s">
        <v>783</v>
      </c>
      <c r="E1896" s="73" t="s">
        <v>27</v>
      </c>
      <c r="F1896" s="73" t="s">
        <v>147</v>
      </c>
      <c r="G1896" s="73">
        <v>1</v>
      </c>
      <c r="H1896" s="73">
        <v>8.9999999999999993E-3</v>
      </c>
      <c r="I1896" s="73">
        <v>17</v>
      </c>
      <c r="J1896" s="73">
        <v>44067400</v>
      </c>
      <c r="K1896" s="73" t="s">
        <v>249</v>
      </c>
      <c r="L1896" s="73">
        <v>1</v>
      </c>
      <c r="M1896" s="73" t="s">
        <v>194</v>
      </c>
      <c r="N1896" s="73">
        <v>12</v>
      </c>
      <c r="O1896" s="73" t="s">
        <v>187</v>
      </c>
    </row>
    <row r="1897" spans="1:15" x14ac:dyDescent="0.15">
      <c r="A1897" s="73" t="s">
        <v>830</v>
      </c>
      <c r="B1897" s="73" t="s">
        <v>759</v>
      </c>
      <c r="C1897" s="73" t="s">
        <v>760</v>
      </c>
      <c r="D1897" s="73" t="s">
        <v>761</v>
      </c>
      <c r="E1897" s="73" t="s">
        <v>147</v>
      </c>
      <c r="F1897" s="76">
        <v>1.43451463703268E-8</v>
      </c>
      <c r="G1897" s="73">
        <v>6.09632009249394</v>
      </c>
      <c r="H1897" s="76">
        <v>3.6222432904010197E-8</v>
      </c>
      <c r="I1897" s="73">
        <v>17</v>
      </c>
      <c r="J1897" s="73">
        <v>44067400</v>
      </c>
      <c r="K1897" s="73" t="s">
        <v>762</v>
      </c>
      <c r="L1897" s="73">
        <v>1</v>
      </c>
      <c r="M1897" s="73" t="s">
        <v>194</v>
      </c>
      <c r="N1897" s="73">
        <v>12</v>
      </c>
      <c r="O1897" s="73" t="s">
        <v>187</v>
      </c>
    </row>
    <row r="1898" spans="1:15" x14ac:dyDescent="0.15">
      <c r="A1898" s="73" t="s">
        <v>830</v>
      </c>
      <c r="B1898" s="73" t="s">
        <v>763</v>
      </c>
      <c r="C1898" s="73" t="s">
        <v>777</v>
      </c>
      <c r="D1898" s="73" t="s">
        <v>765</v>
      </c>
      <c r="E1898" s="73" t="s">
        <v>27</v>
      </c>
      <c r="F1898" s="73" t="s">
        <v>147</v>
      </c>
      <c r="G1898" s="73">
        <v>1</v>
      </c>
      <c r="H1898" s="73">
        <v>8.9999999999999993E-3</v>
      </c>
      <c r="I1898" s="73">
        <v>17</v>
      </c>
      <c r="J1898" s="73">
        <v>44067400</v>
      </c>
      <c r="K1898" s="73" t="s">
        <v>766</v>
      </c>
      <c r="L1898" s="73">
        <v>1</v>
      </c>
      <c r="M1898" s="73" t="s">
        <v>194</v>
      </c>
      <c r="N1898" s="73">
        <v>12</v>
      </c>
      <c r="O1898" s="73" t="s">
        <v>187</v>
      </c>
    </row>
    <row r="1899" spans="1:15" x14ac:dyDescent="0.15">
      <c r="A1899" s="73" t="s">
        <v>830</v>
      </c>
      <c r="B1899" s="73" t="s">
        <v>794</v>
      </c>
      <c r="C1899" s="73" t="s">
        <v>806</v>
      </c>
      <c r="D1899" s="73" t="s">
        <v>797</v>
      </c>
      <c r="E1899" s="73" t="s">
        <v>27</v>
      </c>
      <c r="F1899" s="76">
        <v>4.6571400000000002E-8</v>
      </c>
      <c r="G1899" s="73">
        <v>0.31310500000000002</v>
      </c>
      <c r="H1899" s="76">
        <v>3.8311899999999998E-7</v>
      </c>
      <c r="I1899" s="73">
        <v>17</v>
      </c>
      <c r="J1899" s="73">
        <v>44067400</v>
      </c>
      <c r="K1899" s="73" t="s">
        <v>798</v>
      </c>
      <c r="L1899" s="73">
        <v>1</v>
      </c>
      <c r="M1899" s="73" t="s">
        <v>194</v>
      </c>
      <c r="N1899" s="73">
        <v>12</v>
      </c>
      <c r="O1899" s="73" t="s">
        <v>187</v>
      </c>
    </row>
    <row r="1900" spans="1:15" x14ac:dyDescent="0.15">
      <c r="A1900" s="73" t="s">
        <v>830</v>
      </c>
      <c r="B1900" s="73" t="s">
        <v>759</v>
      </c>
      <c r="C1900" s="73" t="s">
        <v>769</v>
      </c>
      <c r="D1900" s="73" t="s">
        <v>788</v>
      </c>
      <c r="E1900" s="73" t="s">
        <v>147</v>
      </c>
      <c r="F1900" s="73">
        <v>1.57421945514057E-2</v>
      </c>
      <c r="G1900" s="73">
        <v>-2.4477318928385099</v>
      </c>
      <c r="H1900" s="73">
        <v>2.9785128681156899E-2</v>
      </c>
      <c r="I1900" s="73">
        <v>17</v>
      </c>
      <c r="J1900" s="73">
        <v>44067400</v>
      </c>
      <c r="K1900" s="73" t="s">
        <v>789</v>
      </c>
      <c r="L1900" s="73">
        <v>1</v>
      </c>
      <c r="M1900" s="73" t="s">
        <v>194</v>
      </c>
      <c r="N1900" s="73">
        <v>12</v>
      </c>
      <c r="O1900" s="73" t="s">
        <v>187</v>
      </c>
    </row>
    <row r="1901" spans="1:15" x14ac:dyDescent="0.15">
      <c r="A1901" s="73" t="s">
        <v>830</v>
      </c>
      <c r="B1901" s="73" t="s">
        <v>759</v>
      </c>
      <c r="C1901" s="73" t="s">
        <v>768</v>
      </c>
      <c r="D1901" s="73" t="s">
        <v>761</v>
      </c>
      <c r="E1901" s="73" t="s">
        <v>147</v>
      </c>
      <c r="F1901" s="73">
        <v>8.1659441432479496E-3</v>
      </c>
      <c r="G1901" s="73">
        <v>-2.68989438809129</v>
      </c>
      <c r="H1901" s="73">
        <v>1.9025512288638899E-2</v>
      </c>
      <c r="I1901" s="73">
        <v>17</v>
      </c>
      <c r="J1901" s="73">
        <v>44067400</v>
      </c>
      <c r="K1901" s="73" t="s">
        <v>762</v>
      </c>
      <c r="L1901" s="73">
        <v>1</v>
      </c>
      <c r="M1901" s="73" t="s">
        <v>194</v>
      </c>
      <c r="N1901" s="73">
        <v>12</v>
      </c>
      <c r="O1901" s="73" t="s">
        <v>187</v>
      </c>
    </row>
    <row r="1902" spans="1:15" x14ac:dyDescent="0.15">
      <c r="A1902" s="73" t="s">
        <v>830</v>
      </c>
      <c r="B1902" s="73" t="s">
        <v>759</v>
      </c>
      <c r="C1902" s="73" t="s">
        <v>773</v>
      </c>
      <c r="D1902" s="73" t="s">
        <v>785</v>
      </c>
      <c r="E1902" s="73" t="s">
        <v>147</v>
      </c>
      <c r="F1902" s="76">
        <v>4.1206524649488003E-5</v>
      </c>
      <c r="G1902" s="73">
        <v>-4.2477867731480803</v>
      </c>
      <c r="H1902" s="73">
        <v>2.9327677465731299E-4</v>
      </c>
      <c r="I1902" s="73">
        <v>17</v>
      </c>
      <c r="J1902" s="73">
        <v>44067400</v>
      </c>
      <c r="K1902" s="73" t="s">
        <v>203</v>
      </c>
      <c r="L1902" s="73">
        <v>1</v>
      </c>
      <c r="M1902" s="73" t="s">
        <v>194</v>
      </c>
      <c r="N1902" s="73">
        <v>12</v>
      </c>
      <c r="O1902" s="73" t="s">
        <v>187</v>
      </c>
    </row>
    <row r="1903" spans="1:15" x14ac:dyDescent="0.15">
      <c r="A1903" s="73" t="s">
        <v>830</v>
      </c>
      <c r="B1903" s="73" t="s">
        <v>759</v>
      </c>
      <c r="C1903" s="73" t="s">
        <v>784</v>
      </c>
      <c r="D1903" s="73" t="s">
        <v>761</v>
      </c>
      <c r="E1903" s="73" t="s">
        <v>147</v>
      </c>
      <c r="F1903" s="73">
        <v>1.59256555143612E-2</v>
      </c>
      <c r="G1903" s="73">
        <v>-2.4438824108099402</v>
      </c>
      <c r="H1903" s="73">
        <v>3.3425931283971699E-2</v>
      </c>
      <c r="I1903" s="73">
        <v>17</v>
      </c>
      <c r="J1903" s="73">
        <v>44067400</v>
      </c>
      <c r="K1903" s="73" t="s">
        <v>762</v>
      </c>
      <c r="L1903" s="73">
        <v>1</v>
      </c>
      <c r="M1903" s="73" t="s">
        <v>194</v>
      </c>
      <c r="N1903" s="73">
        <v>12</v>
      </c>
      <c r="O1903" s="73" t="s">
        <v>187</v>
      </c>
    </row>
    <row r="1904" spans="1:15" x14ac:dyDescent="0.15">
      <c r="A1904" s="73" t="s">
        <v>830</v>
      </c>
      <c r="B1904" s="73" t="s">
        <v>763</v>
      </c>
      <c r="C1904" s="73" t="s">
        <v>777</v>
      </c>
      <c r="D1904" s="73" t="s">
        <v>778</v>
      </c>
      <c r="E1904" s="73" t="s">
        <v>27</v>
      </c>
      <c r="F1904" s="73" t="s">
        <v>147</v>
      </c>
      <c r="G1904" s="73">
        <v>1</v>
      </c>
      <c r="H1904" s="73">
        <v>8.9999999999999993E-3</v>
      </c>
      <c r="I1904" s="73">
        <v>17</v>
      </c>
      <c r="J1904" s="73">
        <v>44067400</v>
      </c>
      <c r="K1904" s="73" t="s">
        <v>779</v>
      </c>
      <c r="L1904" s="73">
        <v>1</v>
      </c>
      <c r="M1904" s="73" t="s">
        <v>194</v>
      </c>
      <c r="N1904" s="73">
        <v>12</v>
      </c>
      <c r="O1904" s="73" t="s">
        <v>187</v>
      </c>
    </row>
    <row r="1905" spans="1:15" x14ac:dyDescent="0.15">
      <c r="A1905" s="73" t="s">
        <v>830</v>
      </c>
      <c r="B1905" s="73" t="s">
        <v>794</v>
      </c>
      <c r="C1905" s="73" t="s">
        <v>799</v>
      </c>
      <c r="D1905" s="73" t="s">
        <v>797</v>
      </c>
      <c r="E1905" s="73" t="s">
        <v>27</v>
      </c>
      <c r="F1905" s="76">
        <v>1.3346599999999999E-27</v>
      </c>
      <c r="G1905" s="73">
        <v>-0.839202</v>
      </c>
      <c r="H1905" s="76">
        <v>4.68594E-23</v>
      </c>
      <c r="I1905" s="73">
        <v>17</v>
      </c>
      <c r="J1905" s="73">
        <v>44067400</v>
      </c>
      <c r="K1905" s="73" t="s">
        <v>798</v>
      </c>
      <c r="L1905" s="73">
        <v>1</v>
      </c>
      <c r="M1905" s="73" t="s">
        <v>194</v>
      </c>
      <c r="N1905" s="73">
        <v>12</v>
      </c>
      <c r="O1905" s="73" t="s">
        <v>187</v>
      </c>
    </row>
    <row r="1906" spans="1:15" x14ac:dyDescent="0.15">
      <c r="A1906" s="73" t="s">
        <v>830</v>
      </c>
      <c r="B1906" s="73" t="s">
        <v>759</v>
      </c>
      <c r="C1906" s="73" t="s">
        <v>760</v>
      </c>
      <c r="D1906" s="73" t="s">
        <v>787</v>
      </c>
      <c r="E1906" s="73" t="s">
        <v>147</v>
      </c>
      <c r="F1906" s="73">
        <v>1.2116313969008799E-3</v>
      </c>
      <c r="G1906" s="73">
        <v>3.3172587148992601</v>
      </c>
      <c r="H1906" s="73">
        <v>1.069927124257E-2</v>
      </c>
      <c r="I1906" s="73">
        <v>17</v>
      </c>
      <c r="J1906" s="73">
        <v>44067400</v>
      </c>
      <c r="K1906" s="73" t="s">
        <v>187</v>
      </c>
      <c r="L1906" s="73">
        <v>1</v>
      </c>
      <c r="M1906" s="73" t="s">
        <v>194</v>
      </c>
      <c r="N1906" s="73">
        <v>12</v>
      </c>
      <c r="O1906" s="73" t="s">
        <v>187</v>
      </c>
    </row>
    <row r="1907" spans="1:15" x14ac:dyDescent="0.15">
      <c r="A1907" s="73" t="s">
        <v>830</v>
      </c>
      <c r="B1907" s="73" t="s">
        <v>763</v>
      </c>
      <c r="C1907" s="73" t="s">
        <v>777</v>
      </c>
      <c r="D1907" s="73" t="s">
        <v>778</v>
      </c>
      <c r="E1907" s="73" t="s">
        <v>27</v>
      </c>
      <c r="F1907" s="73" t="s">
        <v>147</v>
      </c>
      <c r="G1907" s="73">
        <v>1</v>
      </c>
      <c r="H1907" s="73">
        <v>8.9999999999999993E-3</v>
      </c>
      <c r="I1907" s="73">
        <v>17</v>
      </c>
      <c r="J1907" s="73">
        <v>44067400</v>
      </c>
      <c r="K1907" s="73" t="s">
        <v>779</v>
      </c>
      <c r="L1907" s="73">
        <v>1</v>
      </c>
      <c r="M1907" s="73" t="s">
        <v>194</v>
      </c>
      <c r="N1907" s="73">
        <v>12</v>
      </c>
      <c r="O1907" s="73" t="s">
        <v>187</v>
      </c>
    </row>
    <row r="1908" spans="1:15" x14ac:dyDescent="0.15">
      <c r="A1908" s="73" t="s">
        <v>830</v>
      </c>
      <c r="B1908" s="73" t="s">
        <v>759</v>
      </c>
      <c r="C1908" s="73" t="s">
        <v>784</v>
      </c>
      <c r="D1908" s="73" t="s">
        <v>765</v>
      </c>
      <c r="E1908" s="73" t="s">
        <v>147</v>
      </c>
      <c r="F1908" s="76">
        <v>4.1874330629857899E-12</v>
      </c>
      <c r="G1908" s="73">
        <v>7.6709144613436502</v>
      </c>
      <c r="H1908" s="76">
        <v>1.17569830145622E-11</v>
      </c>
      <c r="I1908" s="73">
        <v>17</v>
      </c>
      <c r="J1908" s="73">
        <v>44067400</v>
      </c>
      <c r="K1908" s="73" t="s">
        <v>766</v>
      </c>
      <c r="L1908" s="73">
        <v>1</v>
      </c>
      <c r="M1908" s="73" t="s">
        <v>194</v>
      </c>
      <c r="N1908" s="73">
        <v>12</v>
      </c>
      <c r="O1908" s="73" t="s">
        <v>187</v>
      </c>
    </row>
    <row r="1909" spans="1:15" x14ac:dyDescent="0.15">
      <c r="A1909" s="73" t="s">
        <v>830</v>
      </c>
      <c r="B1909" s="73" t="s">
        <v>794</v>
      </c>
      <c r="C1909" s="73" t="s">
        <v>802</v>
      </c>
      <c r="D1909" s="73" t="s">
        <v>797</v>
      </c>
      <c r="E1909" s="73" t="s">
        <v>27</v>
      </c>
      <c r="F1909" s="76">
        <v>1.54788E-13</v>
      </c>
      <c r="G1909" s="73">
        <v>0.40905599999999998</v>
      </c>
      <c r="H1909" s="76">
        <v>3.42523E-13</v>
      </c>
      <c r="I1909" s="73">
        <v>17</v>
      </c>
      <c r="J1909" s="73">
        <v>44067400</v>
      </c>
      <c r="K1909" s="73" t="s">
        <v>798</v>
      </c>
      <c r="L1909" s="73">
        <v>1</v>
      </c>
      <c r="M1909" s="73" t="s">
        <v>194</v>
      </c>
      <c r="N1909" s="73">
        <v>12</v>
      </c>
      <c r="O1909" s="73" t="s">
        <v>187</v>
      </c>
    </row>
    <row r="1910" spans="1:15" x14ac:dyDescent="0.15">
      <c r="A1910" s="73" t="s">
        <v>830</v>
      </c>
      <c r="B1910" s="73" t="s">
        <v>794</v>
      </c>
      <c r="C1910" s="73" t="s">
        <v>795</v>
      </c>
      <c r="D1910" s="73" t="s">
        <v>771</v>
      </c>
      <c r="E1910" s="73" t="s">
        <v>27</v>
      </c>
      <c r="F1910" s="76">
        <v>1.76181E-36</v>
      </c>
      <c r="G1910" s="73">
        <v>1.1195299999999999</v>
      </c>
      <c r="H1910" s="76">
        <v>7.4181199999999999E-31</v>
      </c>
      <c r="I1910" s="73">
        <v>17</v>
      </c>
      <c r="J1910" s="73">
        <v>44067400</v>
      </c>
      <c r="K1910" s="73" t="s">
        <v>772</v>
      </c>
      <c r="L1910" s="73">
        <v>1</v>
      </c>
      <c r="M1910" s="73" t="s">
        <v>194</v>
      </c>
      <c r="N1910" s="73">
        <v>12</v>
      </c>
      <c r="O1910" s="73" t="s">
        <v>187</v>
      </c>
    </row>
    <row r="1911" spans="1:15" x14ac:dyDescent="0.15">
      <c r="A1911" s="73" t="s">
        <v>830</v>
      </c>
      <c r="B1911" s="73" t="s">
        <v>794</v>
      </c>
      <c r="C1911" s="73" t="s">
        <v>801</v>
      </c>
      <c r="D1911" s="73" t="s">
        <v>771</v>
      </c>
      <c r="E1911" s="73" t="s">
        <v>27</v>
      </c>
      <c r="F1911" s="76">
        <v>3.7547100000000001E-10</v>
      </c>
      <c r="G1911" s="73">
        <v>0.68339899999999998</v>
      </c>
      <c r="H1911" s="76">
        <v>5.4461999999999996E-7</v>
      </c>
      <c r="I1911" s="73">
        <v>17</v>
      </c>
      <c r="J1911" s="73">
        <v>44067400</v>
      </c>
      <c r="K1911" s="73" t="s">
        <v>772</v>
      </c>
      <c r="L1911" s="73">
        <v>1</v>
      </c>
      <c r="M1911" s="73" t="s">
        <v>194</v>
      </c>
      <c r="N1911" s="73">
        <v>12</v>
      </c>
      <c r="O1911" s="73" t="s">
        <v>187</v>
      </c>
    </row>
    <row r="1912" spans="1:15" x14ac:dyDescent="0.15">
      <c r="A1912" s="73" t="s">
        <v>830</v>
      </c>
      <c r="B1912" s="73" t="s">
        <v>759</v>
      </c>
      <c r="C1912" s="73" t="s">
        <v>767</v>
      </c>
      <c r="D1912" s="73" t="s">
        <v>761</v>
      </c>
      <c r="E1912" s="73" t="s">
        <v>147</v>
      </c>
      <c r="F1912" s="76">
        <v>1.21086795404778E-6</v>
      </c>
      <c r="G1912" s="73">
        <v>5.09476695089689</v>
      </c>
      <c r="H1912" s="76">
        <v>3.1396405995619199E-6</v>
      </c>
      <c r="I1912" s="73">
        <v>17</v>
      </c>
      <c r="J1912" s="73">
        <v>44067400</v>
      </c>
      <c r="K1912" s="73" t="s">
        <v>762</v>
      </c>
      <c r="L1912" s="73">
        <v>1</v>
      </c>
      <c r="M1912" s="73" t="s">
        <v>194</v>
      </c>
      <c r="N1912" s="73">
        <v>12</v>
      </c>
      <c r="O1912" s="73" t="s">
        <v>187</v>
      </c>
    </row>
    <row r="1913" spans="1:15" x14ac:dyDescent="0.15">
      <c r="A1913" s="73" t="s">
        <v>830</v>
      </c>
      <c r="B1913" s="73" t="s">
        <v>759</v>
      </c>
      <c r="C1913" s="73" t="s">
        <v>784</v>
      </c>
      <c r="D1913" s="73" t="s">
        <v>761</v>
      </c>
      <c r="E1913" s="73" t="s">
        <v>147</v>
      </c>
      <c r="F1913" s="76">
        <v>4.1874330629857899E-12</v>
      </c>
      <c r="G1913" s="73">
        <v>7.6709144613436502</v>
      </c>
      <c r="H1913" s="76">
        <v>1.17569830145622E-11</v>
      </c>
      <c r="I1913" s="73">
        <v>17</v>
      </c>
      <c r="J1913" s="73">
        <v>44067400</v>
      </c>
      <c r="K1913" s="73" t="s">
        <v>762</v>
      </c>
      <c r="L1913" s="73">
        <v>1</v>
      </c>
      <c r="M1913" s="73" t="s">
        <v>194</v>
      </c>
      <c r="N1913" s="73">
        <v>12</v>
      </c>
      <c r="O1913" s="73" t="s">
        <v>187</v>
      </c>
    </row>
    <row r="1914" spans="1:15" x14ac:dyDescent="0.15">
      <c r="A1914" s="73" t="s">
        <v>830</v>
      </c>
      <c r="B1914" s="73" t="s">
        <v>759</v>
      </c>
      <c r="C1914" s="73" t="s">
        <v>782</v>
      </c>
      <c r="D1914" s="73" t="s">
        <v>761</v>
      </c>
      <c r="E1914" s="73" t="s">
        <v>147</v>
      </c>
      <c r="F1914" s="76">
        <v>8.4430389699737505E-13</v>
      </c>
      <c r="G1914" s="73">
        <v>7.99319246803719</v>
      </c>
      <c r="H1914" s="76">
        <v>2.2033051450057701E-12</v>
      </c>
      <c r="I1914" s="73">
        <v>17</v>
      </c>
      <c r="J1914" s="73">
        <v>44067400</v>
      </c>
      <c r="K1914" s="73" t="s">
        <v>762</v>
      </c>
      <c r="L1914" s="73">
        <v>1</v>
      </c>
      <c r="M1914" s="73" t="s">
        <v>194</v>
      </c>
      <c r="N1914" s="73">
        <v>12</v>
      </c>
      <c r="O1914" s="73" t="s">
        <v>187</v>
      </c>
    </row>
    <row r="1915" spans="1:15" x14ac:dyDescent="0.15">
      <c r="A1915" s="73" t="s">
        <v>830</v>
      </c>
      <c r="B1915" s="73" t="s">
        <v>794</v>
      </c>
      <c r="C1915" s="73" t="s">
        <v>795</v>
      </c>
      <c r="D1915" s="73" t="s">
        <v>791</v>
      </c>
      <c r="E1915" s="73" t="s">
        <v>27</v>
      </c>
      <c r="F1915" s="76">
        <v>5.4745099999999998E-24</v>
      </c>
      <c r="G1915" s="73">
        <v>0.76089200000000001</v>
      </c>
      <c r="H1915" s="76">
        <v>5.4418099999999999E-19</v>
      </c>
      <c r="I1915" s="73">
        <v>17</v>
      </c>
      <c r="J1915" s="73">
        <v>44067400</v>
      </c>
      <c r="K1915" s="73" t="s">
        <v>172</v>
      </c>
      <c r="L1915" s="73">
        <v>1</v>
      </c>
      <c r="M1915" s="73" t="s">
        <v>194</v>
      </c>
      <c r="N1915" s="73">
        <v>12</v>
      </c>
      <c r="O1915" s="73" t="s">
        <v>187</v>
      </c>
    </row>
    <row r="1916" spans="1:15" x14ac:dyDescent="0.15">
      <c r="A1916" s="73" t="s">
        <v>830</v>
      </c>
      <c r="B1916" s="73" t="s">
        <v>759</v>
      </c>
      <c r="C1916" s="73" t="s">
        <v>776</v>
      </c>
      <c r="D1916" s="73" t="s">
        <v>765</v>
      </c>
      <c r="E1916" s="73" t="s">
        <v>147</v>
      </c>
      <c r="F1916" s="76">
        <v>1.8874129442745499E-11</v>
      </c>
      <c r="G1916" s="73">
        <v>7.5795445962371701</v>
      </c>
      <c r="H1916" s="76">
        <v>5.1829150414293802E-11</v>
      </c>
      <c r="I1916" s="73">
        <v>17</v>
      </c>
      <c r="J1916" s="73">
        <v>44067400</v>
      </c>
      <c r="K1916" s="73" t="s">
        <v>766</v>
      </c>
      <c r="L1916" s="73">
        <v>1</v>
      </c>
      <c r="M1916" s="73" t="s">
        <v>194</v>
      </c>
      <c r="N1916" s="73">
        <v>12</v>
      </c>
      <c r="O1916" s="73" t="s">
        <v>187</v>
      </c>
    </row>
    <row r="1917" spans="1:15" x14ac:dyDescent="0.15">
      <c r="A1917" s="73" t="s">
        <v>830</v>
      </c>
      <c r="B1917" s="73" t="s">
        <v>759</v>
      </c>
      <c r="C1917" s="73" t="s">
        <v>782</v>
      </c>
      <c r="D1917" s="73" t="s">
        <v>765</v>
      </c>
      <c r="E1917" s="73" t="s">
        <v>147</v>
      </c>
      <c r="F1917" s="76">
        <v>8.4430389699737505E-13</v>
      </c>
      <c r="G1917" s="73">
        <v>7.99319246803719</v>
      </c>
      <c r="H1917" s="76">
        <v>2.2033051450057701E-12</v>
      </c>
      <c r="I1917" s="73">
        <v>17</v>
      </c>
      <c r="J1917" s="73">
        <v>44067400</v>
      </c>
      <c r="K1917" s="73" t="s">
        <v>766</v>
      </c>
      <c r="L1917" s="73">
        <v>1</v>
      </c>
      <c r="M1917" s="73" t="s">
        <v>194</v>
      </c>
      <c r="N1917" s="73">
        <v>12</v>
      </c>
      <c r="O1917" s="73" t="s">
        <v>187</v>
      </c>
    </row>
    <row r="1918" spans="1:15" x14ac:dyDescent="0.15">
      <c r="A1918" s="73" t="s">
        <v>830</v>
      </c>
      <c r="B1918" s="73" t="s">
        <v>759</v>
      </c>
      <c r="C1918" s="73" t="s">
        <v>773</v>
      </c>
      <c r="D1918" s="73" t="s">
        <v>761</v>
      </c>
      <c r="E1918" s="73" t="s">
        <v>147</v>
      </c>
      <c r="F1918" s="76">
        <v>6.3736017024163904E-25</v>
      </c>
      <c r="G1918" s="73">
        <v>12.9052775429383</v>
      </c>
      <c r="H1918" s="76">
        <v>1.68413664289679E-24</v>
      </c>
      <c r="I1918" s="73">
        <v>17</v>
      </c>
      <c r="J1918" s="73">
        <v>44067400</v>
      </c>
      <c r="K1918" s="73" t="s">
        <v>762</v>
      </c>
      <c r="L1918" s="73">
        <v>1</v>
      </c>
      <c r="M1918" s="73" t="s">
        <v>194</v>
      </c>
      <c r="N1918" s="73">
        <v>12</v>
      </c>
      <c r="O1918" s="73" t="s">
        <v>187</v>
      </c>
    </row>
    <row r="1919" spans="1:15" x14ac:dyDescent="0.15">
      <c r="A1919" s="73" t="s">
        <v>830</v>
      </c>
      <c r="B1919" s="73" t="s">
        <v>794</v>
      </c>
      <c r="C1919" s="73" t="s">
        <v>796</v>
      </c>
      <c r="D1919" s="73" t="s">
        <v>778</v>
      </c>
      <c r="E1919" s="73" t="s">
        <v>27</v>
      </c>
      <c r="F1919" s="76">
        <v>1.2157900000000001E-7</v>
      </c>
      <c r="G1919" s="73">
        <v>0.67051000000000005</v>
      </c>
      <c r="H1919" s="76">
        <v>3.11336E-25</v>
      </c>
      <c r="I1919" s="73">
        <v>17</v>
      </c>
      <c r="J1919" s="73">
        <v>44067400</v>
      </c>
      <c r="K1919" s="73" t="s">
        <v>779</v>
      </c>
      <c r="L1919" s="73">
        <v>1</v>
      </c>
      <c r="M1919" s="73" t="s">
        <v>194</v>
      </c>
      <c r="N1919" s="73">
        <v>12</v>
      </c>
      <c r="O1919" s="73" t="s">
        <v>187</v>
      </c>
    </row>
    <row r="1920" spans="1:15" x14ac:dyDescent="0.15">
      <c r="A1920" s="73" t="s">
        <v>830</v>
      </c>
      <c r="B1920" s="73" t="s">
        <v>794</v>
      </c>
      <c r="C1920" s="73" t="s">
        <v>802</v>
      </c>
      <c r="D1920" s="73" t="s">
        <v>771</v>
      </c>
      <c r="E1920" s="73" t="s">
        <v>27</v>
      </c>
      <c r="F1920" s="76">
        <v>2.5528099999999999E-23</v>
      </c>
      <c r="G1920" s="73">
        <v>0.989819</v>
      </c>
      <c r="H1920" s="76">
        <v>2.05259E-18</v>
      </c>
      <c r="I1920" s="73">
        <v>17</v>
      </c>
      <c r="J1920" s="73">
        <v>44067400</v>
      </c>
      <c r="K1920" s="73" t="s">
        <v>772</v>
      </c>
      <c r="L1920" s="73">
        <v>1</v>
      </c>
      <c r="M1920" s="73" t="s">
        <v>194</v>
      </c>
      <c r="N1920" s="73">
        <v>12</v>
      </c>
      <c r="O1920" s="73" t="s">
        <v>187</v>
      </c>
    </row>
    <row r="1921" spans="1:15" x14ac:dyDescent="0.15">
      <c r="A1921" s="73" t="s">
        <v>830</v>
      </c>
      <c r="B1921" s="73" t="s">
        <v>763</v>
      </c>
      <c r="C1921" s="73" t="s">
        <v>786</v>
      </c>
      <c r="D1921" s="73" t="s">
        <v>792</v>
      </c>
      <c r="E1921" s="73" t="s">
        <v>27</v>
      </c>
      <c r="F1921" s="73" t="s">
        <v>147</v>
      </c>
      <c r="G1921" s="73">
        <v>1</v>
      </c>
      <c r="H1921" s="73">
        <v>8.9999999999999993E-3</v>
      </c>
      <c r="I1921" s="73">
        <v>17</v>
      </c>
      <c r="J1921" s="73">
        <v>44067400</v>
      </c>
      <c r="K1921" s="73" t="s">
        <v>161</v>
      </c>
      <c r="L1921" s="73">
        <v>1</v>
      </c>
      <c r="M1921" s="73" t="s">
        <v>194</v>
      </c>
      <c r="N1921" s="73">
        <v>12</v>
      </c>
      <c r="O1921" s="73" t="s">
        <v>187</v>
      </c>
    </row>
    <row r="1922" spans="1:15" x14ac:dyDescent="0.15">
      <c r="A1922" s="73" t="s">
        <v>830</v>
      </c>
      <c r="B1922" s="73" t="s">
        <v>794</v>
      </c>
      <c r="C1922" s="73" t="s">
        <v>810</v>
      </c>
      <c r="D1922" s="73" t="s">
        <v>771</v>
      </c>
      <c r="E1922" s="73" t="s">
        <v>27</v>
      </c>
      <c r="F1922" s="76">
        <v>6.1872000000000001E-10</v>
      </c>
      <c r="G1922" s="73">
        <v>0.81661099999999998</v>
      </c>
      <c r="H1922" s="76">
        <v>1.19361E-6</v>
      </c>
      <c r="I1922" s="73">
        <v>17</v>
      </c>
      <c r="J1922" s="73">
        <v>44067400</v>
      </c>
      <c r="K1922" s="73" t="s">
        <v>772</v>
      </c>
      <c r="L1922" s="73">
        <v>1</v>
      </c>
      <c r="M1922" s="73" t="s">
        <v>194</v>
      </c>
      <c r="N1922" s="73">
        <v>12</v>
      </c>
      <c r="O1922" s="73" t="s">
        <v>187</v>
      </c>
    </row>
    <row r="1923" spans="1:15" x14ac:dyDescent="0.15">
      <c r="A1923" s="73" t="s">
        <v>830</v>
      </c>
      <c r="B1923" s="73" t="s">
        <v>794</v>
      </c>
      <c r="C1923" s="73" t="s">
        <v>806</v>
      </c>
      <c r="D1923" s="73" t="s">
        <v>761</v>
      </c>
      <c r="E1923" s="73" t="s">
        <v>27</v>
      </c>
      <c r="F1923" s="76">
        <v>7.4746200000000003E-41</v>
      </c>
      <c r="G1923" s="73">
        <v>1.2219899999999999</v>
      </c>
      <c r="H1923" s="76">
        <v>7.0678199999999995E-35</v>
      </c>
      <c r="I1923" s="73">
        <v>17</v>
      </c>
      <c r="J1923" s="73">
        <v>44067400</v>
      </c>
      <c r="K1923" s="73" t="s">
        <v>762</v>
      </c>
      <c r="L1923" s="73">
        <v>1</v>
      </c>
      <c r="M1923" s="73" t="s">
        <v>194</v>
      </c>
      <c r="N1923" s="73">
        <v>12</v>
      </c>
      <c r="O1923" s="73" t="s">
        <v>187</v>
      </c>
    </row>
    <row r="1924" spans="1:15" x14ac:dyDescent="0.15">
      <c r="A1924" s="73" t="s">
        <v>830</v>
      </c>
      <c r="B1924" s="73" t="s">
        <v>794</v>
      </c>
      <c r="C1924" s="73" t="s">
        <v>805</v>
      </c>
      <c r="D1924" s="73" t="s">
        <v>797</v>
      </c>
      <c r="E1924" s="73" t="s">
        <v>27</v>
      </c>
      <c r="F1924" s="76">
        <v>9.20647E-14</v>
      </c>
      <c r="G1924" s="73">
        <v>0.44066699999999998</v>
      </c>
      <c r="H1924" s="76">
        <v>5.2486399999999997E-12</v>
      </c>
      <c r="I1924" s="73">
        <v>17</v>
      </c>
      <c r="J1924" s="73">
        <v>44067400</v>
      </c>
      <c r="K1924" s="73" t="s">
        <v>798</v>
      </c>
      <c r="L1924" s="73">
        <v>1</v>
      </c>
      <c r="M1924" s="73" t="s">
        <v>194</v>
      </c>
      <c r="N1924" s="73">
        <v>12</v>
      </c>
      <c r="O1924" s="73" t="s">
        <v>187</v>
      </c>
    </row>
    <row r="1925" spans="1:15" x14ac:dyDescent="0.15">
      <c r="A1925" s="73" t="s">
        <v>830</v>
      </c>
      <c r="B1925" s="73" t="s">
        <v>759</v>
      </c>
      <c r="C1925" s="73" t="s">
        <v>767</v>
      </c>
      <c r="D1925" s="73" t="s">
        <v>780</v>
      </c>
      <c r="E1925" s="73" t="s">
        <v>147</v>
      </c>
      <c r="F1925" s="73">
        <v>1.05127159482707E-4</v>
      </c>
      <c r="G1925" s="73">
        <v>-4.0024316083072797</v>
      </c>
      <c r="H1925" s="73">
        <v>6.7628578781558295E-4</v>
      </c>
      <c r="I1925" s="73">
        <v>17</v>
      </c>
      <c r="J1925" s="73">
        <v>44067400</v>
      </c>
      <c r="K1925" s="73" t="s">
        <v>165</v>
      </c>
      <c r="L1925" s="73">
        <v>1</v>
      </c>
      <c r="M1925" s="73" t="s">
        <v>194</v>
      </c>
      <c r="N1925" s="73">
        <v>12</v>
      </c>
      <c r="O1925" s="73" t="s">
        <v>187</v>
      </c>
    </row>
    <row r="1926" spans="1:15" x14ac:dyDescent="0.15">
      <c r="A1926" s="73" t="s">
        <v>830</v>
      </c>
      <c r="B1926" s="73" t="s">
        <v>759</v>
      </c>
      <c r="C1926" s="73" t="s">
        <v>768</v>
      </c>
      <c r="D1926" s="73" t="s">
        <v>785</v>
      </c>
      <c r="E1926" s="73" t="s">
        <v>147</v>
      </c>
      <c r="F1926" s="76">
        <v>1.1361934966350099E-6</v>
      </c>
      <c r="G1926" s="73">
        <v>-5.12829179148624</v>
      </c>
      <c r="H1926" s="76">
        <v>8.3863728205965204E-6</v>
      </c>
      <c r="I1926" s="73">
        <v>17</v>
      </c>
      <c r="J1926" s="73">
        <v>44067400</v>
      </c>
      <c r="K1926" s="73" t="s">
        <v>203</v>
      </c>
      <c r="L1926" s="73">
        <v>1</v>
      </c>
      <c r="M1926" s="73" t="s">
        <v>194</v>
      </c>
      <c r="N1926" s="73">
        <v>12</v>
      </c>
      <c r="O1926" s="73" t="s">
        <v>187</v>
      </c>
    </row>
    <row r="1927" spans="1:15" x14ac:dyDescent="0.15">
      <c r="A1927" s="73" t="s">
        <v>830</v>
      </c>
      <c r="B1927" s="73" t="s">
        <v>763</v>
      </c>
      <c r="C1927" s="73" t="s">
        <v>786</v>
      </c>
      <c r="D1927" s="73" t="s">
        <v>778</v>
      </c>
      <c r="E1927" s="73" t="s">
        <v>27</v>
      </c>
      <c r="F1927" s="73" t="s">
        <v>147</v>
      </c>
      <c r="G1927" s="73">
        <v>1</v>
      </c>
      <c r="H1927" s="73">
        <v>8.9999999999999993E-3</v>
      </c>
      <c r="I1927" s="73">
        <v>17</v>
      </c>
      <c r="J1927" s="73">
        <v>44067400</v>
      </c>
      <c r="K1927" s="73" t="s">
        <v>779</v>
      </c>
      <c r="L1927" s="73">
        <v>1</v>
      </c>
      <c r="M1927" s="73" t="s">
        <v>194</v>
      </c>
      <c r="N1927" s="73">
        <v>12</v>
      </c>
      <c r="O1927" s="73" t="s">
        <v>187</v>
      </c>
    </row>
    <row r="1928" spans="1:15" x14ac:dyDescent="0.15">
      <c r="A1928" s="73" t="s">
        <v>830</v>
      </c>
      <c r="B1928" s="73" t="s">
        <v>794</v>
      </c>
      <c r="C1928" s="73" t="s">
        <v>817</v>
      </c>
      <c r="D1928" s="73" t="s">
        <v>778</v>
      </c>
      <c r="E1928" s="73" t="s">
        <v>27</v>
      </c>
      <c r="F1928" s="76">
        <v>7.3480299999999997E-13</v>
      </c>
      <c r="G1928" s="73">
        <v>0.89317800000000003</v>
      </c>
      <c r="H1928" s="76">
        <v>3.0090500000000002E-29</v>
      </c>
      <c r="I1928" s="73">
        <v>17</v>
      </c>
      <c r="J1928" s="73">
        <v>44067400</v>
      </c>
      <c r="K1928" s="73" t="s">
        <v>779</v>
      </c>
      <c r="L1928" s="73">
        <v>1</v>
      </c>
      <c r="M1928" s="73" t="s">
        <v>194</v>
      </c>
      <c r="N1928" s="73">
        <v>12</v>
      </c>
      <c r="O1928" s="73" t="s">
        <v>187</v>
      </c>
    </row>
    <row r="1929" spans="1:15" x14ac:dyDescent="0.15">
      <c r="A1929" s="73" t="s">
        <v>830</v>
      </c>
      <c r="B1929" s="73" t="s">
        <v>794</v>
      </c>
      <c r="C1929" s="73" t="s">
        <v>801</v>
      </c>
      <c r="D1929" s="73" t="s">
        <v>761</v>
      </c>
      <c r="E1929" s="73" t="s">
        <v>27</v>
      </c>
      <c r="F1929" s="76">
        <v>9.3483799999999992E-34</v>
      </c>
      <c r="G1929" s="73">
        <v>1.19171</v>
      </c>
      <c r="H1929" s="76">
        <v>1.29741E-27</v>
      </c>
      <c r="I1929" s="73">
        <v>17</v>
      </c>
      <c r="J1929" s="73">
        <v>44067400</v>
      </c>
      <c r="K1929" s="73" t="s">
        <v>762</v>
      </c>
      <c r="L1929" s="73">
        <v>1</v>
      </c>
      <c r="M1929" s="73" t="s">
        <v>194</v>
      </c>
      <c r="N1929" s="73">
        <v>12</v>
      </c>
      <c r="O1929" s="73" t="s">
        <v>187</v>
      </c>
    </row>
    <row r="1930" spans="1:15" x14ac:dyDescent="0.15">
      <c r="A1930" s="73" t="s">
        <v>830</v>
      </c>
      <c r="B1930" s="73" t="s">
        <v>759</v>
      </c>
      <c r="C1930" s="73" t="s">
        <v>768</v>
      </c>
      <c r="D1930" s="73" t="s">
        <v>780</v>
      </c>
      <c r="E1930" s="73" t="s">
        <v>147</v>
      </c>
      <c r="F1930" s="76">
        <v>5.3310314912878099E-5</v>
      </c>
      <c r="G1930" s="73">
        <v>-4.1912553964982298</v>
      </c>
      <c r="H1930" s="73">
        <v>3.8917050174491102E-4</v>
      </c>
      <c r="I1930" s="73">
        <v>17</v>
      </c>
      <c r="J1930" s="73">
        <v>44067400</v>
      </c>
      <c r="K1930" s="73" t="s">
        <v>165</v>
      </c>
      <c r="L1930" s="73">
        <v>1</v>
      </c>
      <c r="M1930" s="73" t="s">
        <v>194</v>
      </c>
      <c r="N1930" s="73">
        <v>12</v>
      </c>
      <c r="O1930" s="73" t="s">
        <v>187</v>
      </c>
    </row>
    <row r="1931" spans="1:15" x14ac:dyDescent="0.15">
      <c r="A1931" s="73" t="s">
        <v>830</v>
      </c>
      <c r="B1931" s="73" t="s">
        <v>759</v>
      </c>
      <c r="C1931" s="73" t="s">
        <v>767</v>
      </c>
      <c r="D1931" s="73" t="s">
        <v>761</v>
      </c>
      <c r="E1931" s="73" t="s">
        <v>147</v>
      </c>
      <c r="F1931" s="73">
        <v>4.1793660088032701E-3</v>
      </c>
      <c r="G1931" s="73">
        <v>-2.9162435066476302</v>
      </c>
      <c r="H1931" s="73">
        <v>9.5537088305657804E-3</v>
      </c>
      <c r="I1931" s="73">
        <v>17</v>
      </c>
      <c r="J1931" s="73">
        <v>44067400</v>
      </c>
      <c r="K1931" s="73" t="s">
        <v>762</v>
      </c>
      <c r="L1931" s="73">
        <v>1</v>
      </c>
      <c r="M1931" s="73" t="s">
        <v>194</v>
      </c>
      <c r="N1931" s="73">
        <v>12</v>
      </c>
      <c r="O1931" s="73" t="s">
        <v>187</v>
      </c>
    </row>
    <row r="1932" spans="1:15" x14ac:dyDescent="0.15">
      <c r="A1932" s="73" t="s">
        <v>830</v>
      </c>
      <c r="B1932" s="73" t="s">
        <v>759</v>
      </c>
      <c r="C1932" s="73" t="s">
        <v>775</v>
      </c>
      <c r="D1932" s="73" t="s">
        <v>765</v>
      </c>
      <c r="E1932" s="73" t="s">
        <v>147</v>
      </c>
      <c r="F1932" s="76">
        <v>7.1512713881338198E-15</v>
      </c>
      <c r="G1932" s="73">
        <v>8.9295517746533104</v>
      </c>
      <c r="H1932" s="76">
        <v>1.9176891446073202E-14</v>
      </c>
      <c r="I1932" s="73">
        <v>17</v>
      </c>
      <c r="J1932" s="73">
        <v>44067400</v>
      </c>
      <c r="K1932" s="73" t="s">
        <v>766</v>
      </c>
      <c r="L1932" s="73">
        <v>1</v>
      </c>
      <c r="M1932" s="73" t="s">
        <v>194</v>
      </c>
      <c r="N1932" s="73">
        <v>12</v>
      </c>
      <c r="O1932" s="73" t="s">
        <v>187</v>
      </c>
    </row>
    <row r="1933" spans="1:15" x14ac:dyDescent="0.15">
      <c r="A1933" s="73" t="s">
        <v>830</v>
      </c>
      <c r="B1933" s="73" t="s">
        <v>759</v>
      </c>
      <c r="C1933" s="73" t="s">
        <v>774</v>
      </c>
      <c r="D1933" s="73" t="s">
        <v>765</v>
      </c>
      <c r="E1933" s="73" t="s">
        <v>147</v>
      </c>
      <c r="F1933" s="76">
        <v>4.1874330629857899E-12</v>
      </c>
      <c r="G1933" s="73">
        <v>7.6709144613436502</v>
      </c>
      <c r="H1933" s="76">
        <v>1.17569830145622E-11</v>
      </c>
      <c r="I1933" s="73">
        <v>17</v>
      </c>
      <c r="J1933" s="73">
        <v>44067400</v>
      </c>
      <c r="K1933" s="73" t="s">
        <v>766</v>
      </c>
      <c r="L1933" s="73">
        <v>1</v>
      </c>
      <c r="M1933" s="73" t="s">
        <v>194</v>
      </c>
      <c r="N1933" s="73">
        <v>12</v>
      </c>
      <c r="O1933" s="73" t="s">
        <v>187</v>
      </c>
    </row>
    <row r="1934" spans="1:15" x14ac:dyDescent="0.15">
      <c r="A1934" s="73" t="s">
        <v>830</v>
      </c>
      <c r="B1934" s="73" t="s">
        <v>794</v>
      </c>
      <c r="C1934" s="73" t="s">
        <v>795</v>
      </c>
      <c r="D1934" s="73" t="s">
        <v>761</v>
      </c>
      <c r="E1934" s="73" t="s">
        <v>27</v>
      </c>
      <c r="F1934" s="76">
        <v>1.4053099999999999E-51</v>
      </c>
      <c r="G1934" s="73">
        <v>1.18601</v>
      </c>
      <c r="H1934" s="76">
        <v>7.9119000000000003E-44</v>
      </c>
      <c r="I1934" s="73">
        <v>17</v>
      </c>
      <c r="J1934" s="73">
        <v>44067400</v>
      </c>
      <c r="K1934" s="73" t="s">
        <v>762</v>
      </c>
      <c r="L1934" s="73">
        <v>1</v>
      </c>
      <c r="M1934" s="73" t="s">
        <v>194</v>
      </c>
      <c r="N1934" s="73">
        <v>12</v>
      </c>
      <c r="O1934" s="73" t="s">
        <v>187</v>
      </c>
    </row>
    <row r="1935" spans="1:15" x14ac:dyDescent="0.15">
      <c r="A1935" s="73" t="s">
        <v>830</v>
      </c>
      <c r="B1935" s="73" t="s">
        <v>759</v>
      </c>
      <c r="C1935" s="73" t="s">
        <v>760</v>
      </c>
      <c r="D1935" s="73" t="s">
        <v>785</v>
      </c>
      <c r="E1935" s="73" t="s">
        <v>147</v>
      </c>
      <c r="F1935" s="73">
        <v>3.7975454209667299E-4</v>
      </c>
      <c r="G1935" s="73">
        <v>-3.6600273025571299</v>
      </c>
      <c r="H1935" s="73">
        <v>2.69014798515535E-3</v>
      </c>
      <c r="I1935" s="73">
        <v>17</v>
      </c>
      <c r="J1935" s="73">
        <v>44067400</v>
      </c>
      <c r="K1935" s="73" t="s">
        <v>203</v>
      </c>
      <c r="L1935" s="73">
        <v>1</v>
      </c>
      <c r="M1935" s="73" t="s">
        <v>194</v>
      </c>
      <c r="N1935" s="73">
        <v>12</v>
      </c>
      <c r="O1935" s="73" t="s">
        <v>187</v>
      </c>
    </row>
    <row r="1936" spans="1:15" x14ac:dyDescent="0.15">
      <c r="A1936" s="73" t="s">
        <v>830</v>
      </c>
      <c r="B1936" s="73" t="s">
        <v>794</v>
      </c>
      <c r="C1936" s="73" t="s">
        <v>795</v>
      </c>
      <c r="D1936" s="73" t="s">
        <v>787</v>
      </c>
      <c r="E1936" s="73" t="s">
        <v>27</v>
      </c>
      <c r="F1936" s="76">
        <v>7.9353600000000005E-7</v>
      </c>
      <c r="G1936" s="73">
        <v>-0.28580499999999998</v>
      </c>
      <c r="H1936" s="76">
        <v>7.4208200000000006E-5</v>
      </c>
      <c r="I1936" s="73">
        <v>17</v>
      </c>
      <c r="J1936" s="73">
        <v>44067400</v>
      </c>
      <c r="K1936" s="73" t="s">
        <v>187</v>
      </c>
      <c r="L1936" s="73">
        <v>1</v>
      </c>
      <c r="M1936" s="73" t="s">
        <v>194</v>
      </c>
      <c r="N1936" s="73">
        <v>12</v>
      </c>
      <c r="O1936" s="73" t="s">
        <v>187</v>
      </c>
    </row>
    <row r="1937" spans="1:15" x14ac:dyDescent="0.15">
      <c r="A1937" s="73" t="s">
        <v>830</v>
      </c>
      <c r="B1937" s="73" t="s">
        <v>759</v>
      </c>
      <c r="C1937" s="73" t="s">
        <v>760</v>
      </c>
      <c r="D1937" s="73" t="s">
        <v>780</v>
      </c>
      <c r="E1937" s="73" t="s">
        <v>147</v>
      </c>
      <c r="F1937" s="76">
        <v>1.43777353847513E-6</v>
      </c>
      <c r="G1937" s="73">
        <v>-5.0808796240111196</v>
      </c>
      <c r="H1937" s="76">
        <v>1.3526027090552301E-5</v>
      </c>
      <c r="I1937" s="73">
        <v>17</v>
      </c>
      <c r="J1937" s="73">
        <v>44067400</v>
      </c>
      <c r="K1937" s="73" t="s">
        <v>165</v>
      </c>
      <c r="L1937" s="73">
        <v>1</v>
      </c>
      <c r="M1937" s="73" t="s">
        <v>194</v>
      </c>
      <c r="N1937" s="73">
        <v>12</v>
      </c>
      <c r="O1937" s="73" t="s">
        <v>187</v>
      </c>
    </row>
    <row r="1938" spans="1:15" x14ac:dyDescent="0.15">
      <c r="A1938" s="73" t="s">
        <v>830</v>
      </c>
      <c r="B1938" s="73" t="s">
        <v>794</v>
      </c>
      <c r="C1938" s="73" t="s">
        <v>795</v>
      </c>
      <c r="D1938" s="73" t="s">
        <v>797</v>
      </c>
      <c r="E1938" s="73" t="s">
        <v>27</v>
      </c>
      <c r="F1938" s="76">
        <v>5.4888199999999996E-40</v>
      </c>
      <c r="G1938" s="73">
        <v>-1.0217000000000001</v>
      </c>
      <c r="H1938" s="76">
        <v>8.7956800000000003E-35</v>
      </c>
      <c r="I1938" s="73">
        <v>17</v>
      </c>
      <c r="J1938" s="73">
        <v>44067400</v>
      </c>
      <c r="K1938" s="73" t="s">
        <v>798</v>
      </c>
      <c r="L1938" s="73">
        <v>1</v>
      </c>
      <c r="M1938" s="73" t="s">
        <v>194</v>
      </c>
      <c r="N1938" s="73">
        <v>12</v>
      </c>
      <c r="O1938" s="73" t="s">
        <v>187</v>
      </c>
    </row>
    <row r="1939" spans="1:15" x14ac:dyDescent="0.15">
      <c r="A1939" s="73" t="s">
        <v>830</v>
      </c>
      <c r="B1939" s="73" t="s">
        <v>763</v>
      </c>
      <c r="C1939" s="73" t="s">
        <v>770</v>
      </c>
      <c r="D1939" s="73" t="s">
        <v>765</v>
      </c>
      <c r="E1939" s="73" t="s">
        <v>27</v>
      </c>
      <c r="F1939" s="73" t="s">
        <v>147</v>
      </c>
      <c r="G1939" s="73">
        <v>1</v>
      </c>
      <c r="H1939" s="73">
        <v>8.9999999999999993E-3</v>
      </c>
      <c r="I1939" s="73">
        <v>17</v>
      </c>
      <c r="J1939" s="73">
        <v>44067400</v>
      </c>
      <c r="K1939" s="73" t="s">
        <v>766</v>
      </c>
      <c r="L1939" s="73">
        <v>1</v>
      </c>
      <c r="M1939" s="73" t="s">
        <v>194</v>
      </c>
      <c r="N1939" s="73">
        <v>12</v>
      </c>
      <c r="O1939" s="73" t="s">
        <v>187</v>
      </c>
    </row>
    <row r="1940" spans="1:15" x14ac:dyDescent="0.15">
      <c r="A1940" s="73" t="s">
        <v>830</v>
      </c>
      <c r="B1940" s="73" t="s">
        <v>794</v>
      </c>
      <c r="C1940" s="73" t="s">
        <v>796</v>
      </c>
      <c r="D1940" s="73" t="s">
        <v>797</v>
      </c>
      <c r="E1940" s="73" t="s">
        <v>27</v>
      </c>
      <c r="F1940" s="76">
        <v>6.1726299999999996E-8</v>
      </c>
      <c r="G1940" s="73">
        <v>0.38664199999999999</v>
      </c>
      <c r="H1940" s="76">
        <v>9.3476300000000005E-5</v>
      </c>
      <c r="I1940" s="73">
        <v>17</v>
      </c>
      <c r="J1940" s="73">
        <v>44067400</v>
      </c>
      <c r="K1940" s="73" t="s">
        <v>798</v>
      </c>
      <c r="L1940" s="73">
        <v>1</v>
      </c>
      <c r="M1940" s="73" t="s">
        <v>194</v>
      </c>
      <c r="N1940" s="73">
        <v>12</v>
      </c>
      <c r="O1940" s="73" t="s">
        <v>187</v>
      </c>
    </row>
    <row r="1941" spans="1:15" x14ac:dyDescent="0.15">
      <c r="A1941" s="73" t="s">
        <v>830</v>
      </c>
      <c r="B1941" s="73" t="s">
        <v>794</v>
      </c>
      <c r="C1941" s="73" t="s">
        <v>801</v>
      </c>
      <c r="D1941" s="73" t="s">
        <v>778</v>
      </c>
      <c r="E1941" s="73" t="s">
        <v>27</v>
      </c>
      <c r="F1941" s="76">
        <v>3.17055E-9</v>
      </c>
      <c r="G1941" s="73">
        <v>0.71588300000000005</v>
      </c>
      <c r="H1941" s="76">
        <v>5.4265500000000005E-23</v>
      </c>
      <c r="I1941" s="73">
        <v>17</v>
      </c>
      <c r="J1941" s="73">
        <v>44067400</v>
      </c>
      <c r="K1941" s="73" t="s">
        <v>779</v>
      </c>
      <c r="L1941" s="73">
        <v>1</v>
      </c>
      <c r="M1941" s="73" t="s">
        <v>194</v>
      </c>
      <c r="N1941" s="73">
        <v>12</v>
      </c>
      <c r="O1941" s="73" t="s">
        <v>187</v>
      </c>
    </row>
    <row r="1942" spans="1:15" x14ac:dyDescent="0.15">
      <c r="A1942" s="73" t="s">
        <v>830</v>
      </c>
      <c r="B1942" s="73" t="s">
        <v>759</v>
      </c>
      <c r="C1942" s="73" t="s">
        <v>773</v>
      </c>
      <c r="D1942" s="73" t="s">
        <v>788</v>
      </c>
      <c r="E1942" s="73" t="s">
        <v>147</v>
      </c>
      <c r="F1942" s="76">
        <v>2.4874105607182199E-5</v>
      </c>
      <c r="G1942" s="73">
        <v>-4.3756576443714401</v>
      </c>
      <c r="H1942" s="76">
        <v>5.1223479948505601E-5</v>
      </c>
      <c r="I1942" s="73">
        <v>17</v>
      </c>
      <c r="J1942" s="73">
        <v>44067400</v>
      </c>
      <c r="K1942" s="73" t="s">
        <v>789</v>
      </c>
      <c r="L1942" s="73">
        <v>1</v>
      </c>
      <c r="M1942" s="73" t="s">
        <v>194</v>
      </c>
      <c r="N1942" s="73">
        <v>12</v>
      </c>
      <c r="O1942" s="73" t="s">
        <v>187</v>
      </c>
    </row>
    <row r="1943" spans="1:15" x14ac:dyDescent="0.15">
      <c r="A1943" s="73" t="s">
        <v>830</v>
      </c>
      <c r="B1943" s="73" t="s">
        <v>794</v>
      </c>
      <c r="C1943" s="73" t="s">
        <v>800</v>
      </c>
      <c r="D1943" s="73" t="s">
        <v>797</v>
      </c>
      <c r="E1943" s="73" t="s">
        <v>27</v>
      </c>
      <c r="F1943" s="76">
        <v>2.3013399999999999E-7</v>
      </c>
      <c r="G1943" s="73">
        <v>0.33884799999999998</v>
      </c>
      <c r="H1943" s="76">
        <v>7.9181899999999998E-7</v>
      </c>
      <c r="I1943" s="73">
        <v>17</v>
      </c>
      <c r="J1943" s="73">
        <v>44067400</v>
      </c>
      <c r="K1943" s="73" t="s">
        <v>798</v>
      </c>
      <c r="L1943" s="73">
        <v>1</v>
      </c>
      <c r="M1943" s="73" t="s">
        <v>194</v>
      </c>
      <c r="N1943" s="73">
        <v>12</v>
      </c>
      <c r="O1943" s="73" t="s">
        <v>187</v>
      </c>
    </row>
    <row r="1944" spans="1:15" x14ac:dyDescent="0.15">
      <c r="A1944" s="73" t="s">
        <v>830</v>
      </c>
      <c r="B1944" s="73" t="s">
        <v>763</v>
      </c>
      <c r="C1944" s="73" t="s">
        <v>786</v>
      </c>
      <c r="D1944" s="73" t="s">
        <v>771</v>
      </c>
      <c r="E1944" s="73" t="s">
        <v>27</v>
      </c>
      <c r="F1944" s="73" t="s">
        <v>147</v>
      </c>
      <c r="G1944" s="73">
        <v>1</v>
      </c>
      <c r="H1944" s="73">
        <v>8.9999999999999993E-3</v>
      </c>
      <c r="I1944" s="73">
        <v>17</v>
      </c>
      <c r="J1944" s="73">
        <v>44067400</v>
      </c>
      <c r="K1944" s="73" t="s">
        <v>772</v>
      </c>
      <c r="L1944" s="73">
        <v>1</v>
      </c>
      <c r="M1944" s="73" t="s">
        <v>194</v>
      </c>
      <c r="N1944" s="73">
        <v>12</v>
      </c>
      <c r="O1944" s="73" t="s">
        <v>187</v>
      </c>
    </row>
    <row r="1945" spans="1:15" x14ac:dyDescent="0.15">
      <c r="A1945" s="73" t="s">
        <v>830</v>
      </c>
      <c r="B1945" s="73" t="s">
        <v>794</v>
      </c>
      <c r="C1945" s="73" t="s">
        <v>796</v>
      </c>
      <c r="D1945" s="73" t="s">
        <v>761</v>
      </c>
      <c r="E1945" s="73" t="s">
        <v>27</v>
      </c>
      <c r="F1945" s="76">
        <v>1.15821E-29</v>
      </c>
      <c r="G1945" s="73">
        <v>1.2255199999999999</v>
      </c>
      <c r="H1945" s="76">
        <v>2.2059899999999999E-23</v>
      </c>
      <c r="I1945" s="73">
        <v>17</v>
      </c>
      <c r="J1945" s="73">
        <v>44067400</v>
      </c>
      <c r="K1945" s="73" t="s">
        <v>762</v>
      </c>
      <c r="L1945" s="73">
        <v>1</v>
      </c>
      <c r="M1945" s="73" t="s">
        <v>194</v>
      </c>
      <c r="N1945" s="73">
        <v>12</v>
      </c>
      <c r="O1945" s="73" t="s">
        <v>187</v>
      </c>
    </row>
    <row r="1946" spans="1:15" x14ac:dyDescent="0.15">
      <c r="A1946" s="73" t="s">
        <v>830</v>
      </c>
      <c r="B1946" s="73" t="s">
        <v>759</v>
      </c>
      <c r="C1946" s="73" t="s">
        <v>782</v>
      </c>
      <c r="D1946" s="73" t="s">
        <v>785</v>
      </c>
      <c r="E1946" s="73" t="s">
        <v>147</v>
      </c>
      <c r="F1946" s="73">
        <v>2.6246579333227302E-3</v>
      </c>
      <c r="G1946" s="73">
        <v>-3.0717472007281099</v>
      </c>
      <c r="H1946" s="73">
        <v>1.50664304087704E-2</v>
      </c>
      <c r="I1946" s="73">
        <v>17</v>
      </c>
      <c r="J1946" s="73">
        <v>44067400</v>
      </c>
      <c r="K1946" s="73" t="s">
        <v>203</v>
      </c>
      <c r="L1946" s="73">
        <v>1</v>
      </c>
      <c r="M1946" s="73" t="s">
        <v>194</v>
      </c>
      <c r="N1946" s="73">
        <v>12</v>
      </c>
      <c r="O1946" s="73" t="s">
        <v>187</v>
      </c>
    </row>
    <row r="1947" spans="1:15" x14ac:dyDescent="0.15">
      <c r="A1947" s="73" t="s">
        <v>830</v>
      </c>
      <c r="B1947" s="73" t="s">
        <v>763</v>
      </c>
      <c r="C1947" s="73" t="s">
        <v>764</v>
      </c>
      <c r="D1947" s="73" t="s">
        <v>765</v>
      </c>
      <c r="E1947" s="73" t="s">
        <v>27</v>
      </c>
      <c r="F1947" s="73" t="s">
        <v>147</v>
      </c>
      <c r="G1947" s="73">
        <v>1</v>
      </c>
      <c r="H1947" s="73">
        <v>8.9999999999999993E-3</v>
      </c>
      <c r="I1947" s="73">
        <v>17</v>
      </c>
      <c r="J1947" s="73">
        <v>44067400</v>
      </c>
      <c r="K1947" s="73" t="s">
        <v>766</v>
      </c>
      <c r="L1947" s="73">
        <v>1</v>
      </c>
      <c r="M1947" s="73" t="s">
        <v>194</v>
      </c>
      <c r="N1947" s="73">
        <v>12</v>
      </c>
      <c r="O1947" s="73" t="s">
        <v>187</v>
      </c>
    </row>
    <row r="1948" spans="1:15" x14ac:dyDescent="0.15">
      <c r="A1948" s="73" t="s">
        <v>830</v>
      </c>
      <c r="B1948" s="73" t="s">
        <v>794</v>
      </c>
      <c r="C1948" s="73" t="s">
        <v>817</v>
      </c>
      <c r="D1948" s="73" t="s">
        <v>761</v>
      </c>
      <c r="E1948" s="73" t="s">
        <v>27</v>
      </c>
      <c r="F1948" s="76">
        <v>6.6439600000000002E-41</v>
      </c>
      <c r="G1948" s="73">
        <v>1.3035300000000001</v>
      </c>
      <c r="H1948" s="76">
        <v>2.4881100000000001E-35</v>
      </c>
      <c r="I1948" s="73">
        <v>17</v>
      </c>
      <c r="J1948" s="73">
        <v>44067400</v>
      </c>
      <c r="K1948" s="73" t="s">
        <v>762</v>
      </c>
      <c r="L1948" s="73">
        <v>1</v>
      </c>
      <c r="M1948" s="73" t="s">
        <v>194</v>
      </c>
      <c r="N1948" s="73">
        <v>12</v>
      </c>
      <c r="O1948" s="73" t="s">
        <v>187</v>
      </c>
    </row>
    <row r="1949" spans="1:15" x14ac:dyDescent="0.15">
      <c r="A1949" s="73" t="s">
        <v>830</v>
      </c>
      <c r="B1949" s="73" t="s">
        <v>759</v>
      </c>
      <c r="C1949" s="73" t="s">
        <v>782</v>
      </c>
      <c r="D1949" s="73" t="s">
        <v>761</v>
      </c>
      <c r="E1949" s="73" t="s">
        <v>147</v>
      </c>
      <c r="F1949" s="73">
        <v>1.5166035696165999E-2</v>
      </c>
      <c r="G1949" s="73">
        <v>-2.4631767735925698</v>
      </c>
      <c r="H1949" s="73">
        <v>3.3424948498396799E-2</v>
      </c>
      <c r="I1949" s="73">
        <v>17</v>
      </c>
      <c r="J1949" s="73">
        <v>44067400</v>
      </c>
      <c r="K1949" s="73" t="s">
        <v>762</v>
      </c>
      <c r="L1949" s="73">
        <v>1</v>
      </c>
      <c r="M1949" s="73" t="s">
        <v>194</v>
      </c>
      <c r="N1949" s="73">
        <v>12</v>
      </c>
      <c r="O1949" s="73" t="s">
        <v>187</v>
      </c>
    </row>
    <row r="1950" spans="1:15" x14ac:dyDescent="0.15">
      <c r="A1950" s="73" t="s">
        <v>830</v>
      </c>
      <c r="B1950" s="73" t="s">
        <v>794</v>
      </c>
      <c r="C1950" s="73" t="s">
        <v>800</v>
      </c>
      <c r="D1950" s="73" t="s">
        <v>771</v>
      </c>
      <c r="E1950" s="73" t="s">
        <v>27</v>
      </c>
      <c r="F1950" s="76">
        <v>2.1585499999999999E-12</v>
      </c>
      <c r="G1950" s="73">
        <v>0.77659400000000001</v>
      </c>
      <c r="H1950" s="76">
        <v>8.9867900000000006E-9</v>
      </c>
      <c r="I1950" s="73">
        <v>17</v>
      </c>
      <c r="J1950" s="73">
        <v>44067400</v>
      </c>
      <c r="K1950" s="73" t="s">
        <v>772</v>
      </c>
      <c r="L1950" s="73">
        <v>1</v>
      </c>
      <c r="M1950" s="73" t="s">
        <v>194</v>
      </c>
      <c r="N1950" s="73">
        <v>12</v>
      </c>
      <c r="O1950" s="73" t="s">
        <v>187</v>
      </c>
    </row>
    <row r="1951" spans="1:15" x14ac:dyDescent="0.15">
      <c r="A1951" s="73" t="s">
        <v>830</v>
      </c>
      <c r="B1951" s="73" t="s">
        <v>794</v>
      </c>
      <c r="C1951" s="73" t="s">
        <v>802</v>
      </c>
      <c r="D1951" s="73" t="s">
        <v>780</v>
      </c>
      <c r="E1951" s="73" t="s">
        <v>27</v>
      </c>
      <c r="F1951" s="76">
        <v>9.4788400000000002E-5</v>
      </c>
      <c r="G1951" s="73">
        <v>-0.256662</v>
      </c>
      <c r="H1951" s="73">
        <v>1.1754700000000001E-3</v>
      </c>
      <c r="I1951" s="73">
        <v>17</v>
      </c>
      <c r="J1951" s="73">
        <v>44067400</v>
      </c>
      <c r="K1951" s="73" t="s">
        <v>165</v>
      </c>
      <c r="L1951" s="73">
        <v>1</v>
      </c>
      <c r="M1951" s="73" t="s">
        <v>194</v>
      </c>
      <c r="N1951" s="73">
        <v>12</v>
      </c>
      <c r="O1951" s="73" t="s">
        <v>187</v>
      </c>
    </row>
    <row r="1952" spans="1:15" x14ac:dyDescent="0.15">
      <c r="A1952" s="73" t="s">
        <v>830</v>
      </c>
      <c r="B1952" s="73" t="s">
        <v>794</v>
      </c>
      <c r="C1952" s="73" t="s">
        <v>810</v>
      </c>
      <c r="D1952" s="73" t="s">
        <v>761</v>
      </c>
      <c r="E1952" s="73" t="s">
        <v>27</v>
      </c>
      <c r="F1952" s="76">
        <v>9.01135E-26</v>
      </c>
      <c r="G1952" s="73">
        <v>1.10433</v>
      </c>
      <c r="H1952" s="76">
        <v>7.1246200000000001E-22</v>
      </c>
      <c r="I1952" s="73">
        <v>17</v>
      </c>
      <c r="J1952" s="73">
        <v>44067400</v>
      </c>
      <c r="K1952" s="73" t="s">
        <v>762</v>
      </c>
      <c r="L1952" s="73">
        <v>1</v>
      </c>
      <c r="M1952" s="73" t="s">
        <v>194</v>
      </c>
      <c r="N1952" s="73">
        <v>12</v>
      </c>
      <c r="O1952" s="73" t="s">
        <v>187</v>
      </c>
    </row>
    <row r="1953" spans="1:15" x14ac:dyDescent="0.15">
      <c r="A1953" s="73" t="s">
        <v>830</v>
      </c>
      <c r="B1953" s="73" t="s">
        <v>759</v>
      </c>
      <c r="C1953" s="73" t="s">
        <v>774</v>
      </c>
      <c r="D1953" s="73" t="s">
        <v>790</v>
      </c>
      <c r="E1953" s="73" t="s">
        <v>147</v>
      </c>
      <c r="F1953" s="73">
        <v>2.8262938014814699E-2</v>
      </c>
      <c r="G1953" s="73">
        <v>-2.21940442080898</v>
      </c>
      <c r="H1953" s="73">
        <v>4.8151299262692897E-2</v>
      </c>
      <c r="I1953" s="73">
        <v>17</v>
      </c>
      <c r="J1953" s="73">
        <v>44067400</v>
      </c>
      <c r="K1953" s="73" t="s">
        <v>199</v>
      </c>
      <c r="L1953" s="73">
        <v>1</v>
      </c>
      <c r="M1953" s="73" t="s">
        <v>194</v>
      </c>
      <c r="N1953" s="73">
        <v>12</v>
      </c>
      <c r="O1953" s="73" t="s">
        <v>187</v>
      </c>
    </row>
    <row r="1954" spans="1:15" x14ac:dyDescent="0.15">
      <c r="A1954" s="73" t="s">
        <v>830</v>
      </c>
      <c r="B1954" s="73" t="s">
        <v>794</v>
      </c>
      <c r="C1954" s="73" t="s">
        <v>795</v>
      </c>
      <c r="D1954" s="73" t="s">
        <v>808</v>
      </c>
      <c r="E1954" s="73" t="s">
        <v>27</v>
      </c>
      <c r="F1954" s="76">
        <v>1.5549199999999999E-22</v>
      </c>
      <c r="G1954" s="73">
        <v>-0.70359499999999997</v>
      </c>
      <c r="H1954" s="76">
        <v>7.8925700000000001E-19</v>
      </c>
      <c r="I1954" s="73">
        <v>17</v>
      </c>
      <c r="J1954" s="73">
        <v>44067400</v>
      </c>
      <c r="K1954" s="73" t="s">
        <v>809</v>
      </c>
      <c r="L1954" s="73">
        <v>1</v>
      </c>
      <c r="M1954" s="73" t="s">
        <v>194</v>
      </c>
      <c r="N1954" s="73">
        <v>12</v>
      </c>
      <c r="O1954" s="73" t="s">
        <v>187</v>
      </c>
    </row>
    <row r="1955" spans="1:15" x14ac:dyDescent="0.15">
      <c r="A1955" s="73" t="s">
        <v>830</v>
      </c>
      <c r="B1955" s="73" t="s">
        <v>794</v>
      </c>
      <c r="C1955" s="73" t="s">
        <v>799</v>
      </c>
      <c r="D1955" s="73" t="s">
        <v>808</v>
      </c>
      <c r="E1955" s="73" t="s">
        <v>27</v>
      </c>
      <c r="F1955" s="76">
        <v>5.1187500000000002E-19</v>
      </c>
      <c r="G1955" s="73">
        <v>-0.64096600000000004</v>
      </c>
      <c r="H1955" s="76">
        <v>1.7590500000000001E-15</v>
      </c>
      <c r="I1955" s="73">
        <v>17</v>
      </c>
      <c r="J1955" s="73">
        <v>44067400</v>
      </c>
      <c r="K1955" s="73" t="s">
        <v>809</v>
      </c>
      <c r="L1955" s="73">
        <v>1</v>
      </c>
      <c r="M1955" s="73" t="s">
        <v>194</v>
      </c>
      <c r="N1955" s="73">
        <v>12</v>
      </c>
      <c r="O1955" s="73" t="s">
        <v>187</v>
      </c>
    </row>
    <row r="1956" spans="1:15" x14ac:dyDescent="0.15">
      <c r="A1956" s="73" t="s">
        <v>830</v>
      </c>
      <c r="B1956" s="73" t="s">
        <v>794</v>
      </c>
      <c r="C1956" s="73" t="s">
        <v>806</v>
      </c>
      <c r="D1956" s="73" t="s">
        <v>771</v>
      </c>
      <c r="E1956" s="73" t="s">
        <v>27</v>
      </c>
      <c r="F1956" s="76">
        <v>2.1958E-17</v>
      </c>
      <c r="G1956" s="73">
        <v>0.85600799999999999</v>
      </c>
      <c r="H1956" s="76">
        <v>8.6824099999999997E-14</v>
      </c>
      <c r="I1956" s="73">
        <v>17</v>
      </c>
      <c r="J1956" s="73">
        <v>44067400</v>
      </c>
      <c r="K1956" s="73" t="s">
        <v>772</v>
      </c>
      <c r="L1956" s="73">
        <v>1</v>
      </c>
      <c r="M1956" s="73" t="s">
        <v>194</v>
      </c>
      <c r="N1956" s="73">
        <v>12</v>
      </c>
      <c r="O1956" s="73" t="s">
        <v>187</v>
      </c>
    </row>
    <row r="1957" spans="1:15" x14ac:dyDescent="0.15">
      <c r="A1957" s="73" t="s">
        <v>830</v>
      </c>
      <c r="B1957" s="73" t="s">
        <v>794</v>
      </c>
      <c r="C1957" s="73" t="s">
        <v>799</v>
      </c>
      <c r="D1957" s="73" t="s">
        <v>778</v>
      </c>
      <c r="E1957" s="73" t="s">
        <v>27</v>
      </c>
      <c r="F1957" s="76">
        <v>2.81441E-25</v>
      </c>
      <c r="G1957" s="73">
        <v>1.12453</v>
      </c>
      <c r="H1957" s="76">
        <v>1.15957E-23</v>
      </c>
      <c r="I1957" s="73">
        <v>17</v>
      </c>
      <c r="J1957" s="73">
        <v>44067400</v>
      </c>
      <c r="K1957" s="73" t="s">
        <v>779</v>
      </c>
      <c r="L1957" s="73">
        <v>1</v>
      </c>
      <c r="M1957" s="73" t="s">
        <v>194</v>
      </c>
      <c r="N1957" s="73">
        <v>12</v>
      </c>
      <c r="O1957" s="73" t="s">
        <v>187</v>
      </c>
    </row>
    <row r="1958" spans="1:15" x14ac:dyDescent="0.15">
      <c r="A1958" s="73" t="s">
        <v>830</v>
      </c>
      <c r="B1958" s="73" t="s">
        <v>759</v>
      </c>
      <c r="C1958" s="73" t="s">
        <v>767</v>
      </c>
      <c r="D1958" s="73" t="s">
        <v>785</v>
      </c>
      <c r="E1958" s="73" t="s">
        <v>147</v>
      </c>
      <c r="F1958" s="73">
        <v>3.7088969969213703E-4</v>
      </c>
      <c r="G1958" s="73">
        <v>-3.6565997570168398</v>
      </c>
      <c r="H1958" s="73">
        <v>2.2022146997838902E-3</v>
      </c>
      <c r="I1958" s="73">
        <v>17</v>
      </c>
      <c r="J1958" s="73">
        <v>44067400</v>
      </c>
      <c r="K1958" s="73" t="s">
        <v>203</v>
      </c>
      <c r="L1958" s="73">
        <v>1</v>
      </c>
      <c r="M1958" s="73" t="s">
        <v>194</v>
      </c>
      <c r="N1958" s="73">
        <v>12</v>
      </c>
      <c r="O1958" s="73" t="s">
        <v>187</v>
      </c>
    </row>
    <row r="1959" spans="1:15" x14ac:dyDescent="0.15">
      <c r="A1959" s="73" t="s">
        <v>830</v>
      </c>
      <c r="B1959" s="73" t="s">
        <v>759</v>
      </c>
      <c r="C1959" s="73" t="s">
        <v>767</v>
      </c>
      <c r="D1959" s="73" t="s">
        <v>765</v>
      </c>
      <c r="E1959" s="73" t="s">
        <v>147</v>
      </c>
      <c r="F1959" s="76">
        <v>1.21086795404778E-6</v>
      </c>
      <c r="G1959" s="73">
        <v>5.09476695089689</v>
      </c>
      <c r="H1959" s="76">
        <v>3.1396405995619199E-6</v>
      </c>
      <c r="I1959" s="73">
        <v>17</v>
      </c>
      <c r="J1959" s="73">
        <v>44067400</v>
      </c>
      <c r="K1959" s="73" t="s">
        <v>766</v>
      </c>
      <c r="L1959" s="73">
        <v>1</v>
      </c>
      <c r="M1959" s="73" t="s">
        <v>194</v>
      </c>
      <c r="N1959" s="73">
        <v>12</v>
      </c>
      <c r="O1959" s="73" t="s">
        <v>187</v>
      </c>
    </row>
    <row r="1960" spans="1:15" x14ac:dyDescent="0.15">
      <c r="A1960" s="73" t="s">
        <v>830</v>
      </c>
      <c r="B1960" s="73" t="s">
        <v>794</v>
      </c>
      <c r="C1960" s="73" t="s">
        <v>801</v>
      </c>
      <c r="D1960" s="73" t="s">
        <v>780</v>
      </c>
      <c r="E1960" s="73" t="s">
        <v>27</v>
      </c>
      <c r="F1960" s="76">
        <v>7.4457500000000003E-5</v>
      </c>
      <c r="G1960" s="73">
        <v>-0.22973099999999999</v>
      </c>
      <c r="H1960" s="73">
        <v>1.37363E-2</v>
      </c>
      <c r="I1960" s="73">
        <v>17</v>
      </c>
      <c r="J1960" s="73">
        <v>44067400</v>
      </c>
      <c r="K1960" s="73" t="s">
        <v>165</v>
      </c>
      <c r="L1960" s="73">
        <v>1</v>
      </c>
      <c r="M1960" s="73" t="s">
        <v>194</v>
      </c>
      <c r="N1960" s="73">
        <v>12</v>
      </c>
      <c r="O1960" s="73" t="s">
        <v>187</v>
      </c>
    </row>
    <row r="1961" spans="1:15" x14ac:dyDescent="0.15">
      <c r="A1961" s="73" t="s">
        <v>830</v>
      </c>
      <c r="B1961" s="73" t="s">
        <v>794</v>
      </c>
      <c r="C1961" s="73" t="s">
        <v>802</v>
      </c>
      <c r="D1961" s="73" t="s">
        <v>761</v>
      </c>
      <c r="E1961" s="73" t="s">
        <v>27</v>
      </c>
      <c r="F1961" s="76">
        <v>1.9877700000000001E-44</v>
      </c>
      <c r="G1961" s="73">
        <v>1.2052799999999999</v>
      </c>
      <c r="H1961" s="76">
        <v>4.1493599999999999E-37</v>
      </c>
      <c r="I1961" s="73">
        <v>17</v>
      </c>
      <c r="J1961" s="73">
        <v>44067400</v>
      </c>
      <c r="K1961" s="73" t="s">
        <v>762</v>
      </c>
      <c r="L1961" s="73">
        <v>1</v>
      </c>
      <c r="M1961" s="73" t="s">
        <v>194</v>
      </c>
      <c r="N1961" s="73">
        <v>12</v>
      </c>
      <c r="O1961" s="73" t="s">
        <v>187</v>
      </c>
    </row>
    <row r="1962" spans="1:15" x14ac:dyDescent="0.15">
      <c r="A1962" s="73" t="s">
        <v>830</v>
      </c>
      <c r="B1962" s="73" t="s">
        <v>794</v>
      </c>
      <c r="C1962" s="73" t="s">
        <v>804</v>
      </c>
      <c r="D1962" s="73" t="s">
        <v>761</v>
      </c>
      <c r="E1962" s="73" t="s">
        <v>27</v>
      </c>
      <c r="F1962" s="76">
        <v>2.5239900000000001E-20</v>
      </c>
      <c r="G1962" s="73">
        <v>1.24082</v>
      </c>
      <c r="H1962" s="76">
        <v>3.09413E-15</v>
      </c>
      <c r="I1962" s="73">
        <v>17</v>
      </c>
      <c r="J1962" s="73">
        <v>44067400</v>
      </c>
      <c r="K1962" s="73" t="s">
        <v>762</v>
      </c>
      <c r="L1962" s="73">
        <v>1</v>
      </c>
      <c r="M1962" s="73" t="s">
        <v>194</v>
      </c>
      <c r="N1962" s="73">
        <v>12</v>
      </c>
      <c r="O1962" s="73" t="s">
        <v>187</v>
      </c>
    </row>
    <row r="1963" spans="1:15" x14ac:dyDescent="0.15">
      <c r="A1963" s="73" t="s">
        <v>830</v>
      </c>
      <c r="B1963" s="73" t="s">
        <v>759</v>
      </c>
      <c r="C1963" s="73" t="s">
        <v>774</v>
      </c>
      <c r="D1963" s="73" t="s">
        <v>761</v>
      </c>
      <c r="E1963" s="73" t="s">
        <v>147</v>
      </c>
      <c r="F1963" s="76">
        <v>4.1874330629857899E-12</v>
      </c>
      <c r="G1963" s="73">
        <v>7.6709144613436502</v>
      </c>
      <c r="H1963" s="76">
        <v>1.17569830145622E-11</v>
      </c>
      <c r="I1963" s="73">
        <v>17</v>
      </c>
      <c r="J1963" s="73">
        <v>44067400</v>
      </c>
      <c r="K1963" s="73" t="s">
        <v>762</v>
      </c>
      <c r="L1963" s="73">
        <v>1</v>
      </c>
      <c r="M1963" s="73" t="s">
        <v>194</v>
      </c>
      <c r="N1963" s="73">
        <v>12</v>
      </c>
      <c r="O1963" s="73" t="s">
        <v>187</v>
      </c>
    </row>
    <row r="1964" spans="1:15" x14ac:dyDescent="0.15">
      <c r="A1964" s="73" t="s">
        <v>830</v>
      </c>
      <c r="B1964" s="73" t="s">
        <v>763</v>
      </c>
      <c r="C1964" s="73" t="s">
        <v>786</v>
      </c>
      <c r="D1964" s="73" t="s">
        <v>787</v>
      </c>
      <c r="E1964" s="73" t="s">
        <v>26</v>
      </c>
      <c r="F1964" s="73" t="s">
        <v>147</v>
      </c>
      <c r="G1964" s="73">
        <v>1</v>
      </c>
      <c r="H1964" s="73">
        <v>8.9999999999999993E-3</v>
      </c>
      <c r="I1964" s="73">
        <v>17</v>
      </c>
      <c r="J1964" s="73">
        <v>44067400</v>
      </c>
      <c r="K1964" s="73" t="s">
        <v>187</v>
      </c>
      <c r="L1964" s="73">
        <v>1</v>
      </c>
      <c r="M1964" s="73" t="s">
        <v>194</v>
      </c>
      <c r="N1964" s="73">
        <v>12</v>
      </c>
      <c r="O1964" s="73" t="s">
        <v>187</v>
      </c>
    </row>
    <row r="1965" spans="1:15" x14ac:dyDescent="0.15">
      <c r="A1965" s="73" t="s">
        <v>830</v>
      </c>
      <c r="B1965" s="73" t="s">
        <v>794</v>
      </c>
      <c r="C1965" s="73" t="s">
        <v>802</v>
      </c>
      <c r="D1965" s="73" t="s">
        <v>792</v>
      </c>
      <c r="E1965" s="73" t="s">
        <v>27</v>
      </c>
      <c r="F1965" s="76">
        <v>4.0584200000000002E-18</v>
      </c>
      <c r="G1965" s="73">
        <v>0.42750199999999999</v>
      </c>
      <c r="H1965" s="76">
        <v>7.2331299999999999E-14</v>
      </c>
      <c r="I1965" s="73">
        <v>17</v>
      </c>
      <c r="J1965" s="73">
        <v>44067400</v>
      </c>
      <c r="K1965" s="73" t="s">
        <v>161</v>
      </c>
      <c r="L1965" s="73">
        <v>1</v>
      </c>
      <c r="M1965" s="73" t="s">
        <v>194</v>
      </c>
      <c r="N1965" s="73">
        <v>12</v>
      </c>
      <c r="O1965" s="73" t="s">
        <v>187</v>
      </c>
    </row>
    <row r="1966" spans="1:15" x14ac:dyDescent="0.15">
      <c r="A1966" s="73" t="s">
        <v>830</v>
      </c>
      <c r="B1966" s="73" t="s">
        <v>759</v>
      </c>
      <c r="C1966" s="73" t="s">
        <v>784</v>
      </c>
      <c r="D1966" s="73" t="s">
        <v>790</v>
      </c>
      <c r="E1966" s="73" t="s">
        <v>147</v>
      </c>
      <c r="F1966" s="73">
        <v>2.8262938014814699E-2</v>
      </c>
      <c r="G1966" s="73">
        <v>-2.21940442080898</v>
      </c>
      <c r="H1966" s="73">
        <v>4.8151299262692897E-2</v>
      </c>
      <c r="I1966" s="73">
        <v>17</v>
      </c>
      <c r="J1966" s="73">
        <v>44067400</v>
      </c>
      <c r="K1966" s="73" t="s">
        <v>199</v>
      </c>
      <c r="L1966" s="73">
        <v>1</v>
      </c>
      <c r="M1966" s="73" t="s">
        <v>194</v>
      </c>
      <c r="N1966" s="73">
        <v>12</v>
      </c>
      <c r="O1966" s="73" t="s">
        <v>187</v>
      </c>
    </row>
    <row r="1967" spans="1:15" x14ac:dyDescent="0.15">
      <c r="A1967" s="73" t="s">
        <v>830</v>
      </c>
      <c r="B1967" s="73" t="s">
        <v>794</v>
      </c>
      <c r="C1967" s="73" t="s">
        <v>799</v>
      </c>
      <c r="D1967" s="73" t="s">
        <v>771</v>
      </c>
      <c r="E1967" s="73" t="s">
        <v>27</v>
      </c>
      <c r="F1967" s="76">
        <v>8.2477700000000006E-33</v>
      </c>
      <c r="G1967" s="73">
        <v>1.1078600000000001</v>
      </c>
      <c r="H1967" s="76">
        <v>8.4096700000000006E-27</v>
      </c>
      <c r="I1967" s="73">
        <v>17</v>
      </c>
      <c r="J1967" s="73">
        <v>44067400</v>
      </c>
      <c r="K1967" s="73" t="s">
        <v>772</v>
      </c>
      <c r="L1967" s="73">
        <v>1</v>
      </c>
      <c r="M1967" s="73" t="s">
        <v>194</v>
      </c>
      <c r="N1967" s="73">
        <v>12</v>
      </c>
      <c r="O1967" s="73" t="s">
        <v>187</v>
      </c>
    </row>
    <row r="1968" spans="1:15" x14ac:dyDescent="0.15">
      <c r="A1968" s="73" t="s">
        <v>830</v>
      </c>
      <c r="B1968" s="73" t="s">
        <v>759</v>
      </c>
      <c r="C1968" s="73" t="s">
        <v>760</v>
      </c>
      <c r="D1968" s="73" t="s">
        <v>765</v>
      </c>
      <c r="E1968" s="73" t="s">
        <v>147</v>
      </c>
      <c r="F1968" s="76">
        <v>1.43451463703268E-8</v>
      </c>
      <c r="G1968" s="73">
        <v>6.09632009249394</v>
      </c>
      <c r="H1968" s="76">
        <v>3.6222432904010197E-8</v>
      </c>
      <c r="I1968" s="73">
        <v>17</v>
      </c>
      <c r="J1968" s="73">
        <v>44067400</v>
      </c>
      <c r="K1968" s="73" t="s">
        <v>766</v>
      </c>
      <c r="L1968" s="73">
        <v>1</v>
      </c>
      <c r="M1968" s="73" t="s">
        <v>194</v>
      </c>
      <c r="N1968" s="73">
        <v>12</v>
      </c>
      <c r="O1968" s="73" t="s">
        <v>187</v>
      </c>
    </row>
    <row r="1969" spans="1:15" x14ac:dyDescent="0.15">
      <c r="A1969" s="73" t="s">
        <v>830</v>
      </c>
      <c r="B1969" s="73" t="s">
        <v>763</v>
      </c>
      <c r="C1969" s="73" t="s">
        <v>786</v>
      </c>
      <c r="D1969" s="73" t="s">
        <v>783</v>
      </c>
      <c r="E1969" s="73" t="s">
        <v>27</v>
      </c>
      <c r="F1969" s="73" t="s">
        <v>147</v>
      </c>
      <c r="G1969" s="73">
        <v>1</v>
      </c>
      <c r="H1969" s="73">
        <v>8.9999999999999993E-3</v>
      </c>
      <c r="I1969" s="73">
        <v>17</v>
      </c>
      <c r="J1969" s="73">
        <v>44067400</v>
      </c>
      <c r="K1969" s="73" t="s">
        <v>249</v>
      </c>
      <c r="L1969" s="73">
        <v>1</v>
      </c>
      <c r="M1969" s="73" t="s">
        <v>194</v>
      </c>
      <c r="N1969" s="73">
        <v>12</v>
      </c>
      <c r="O1969" s="73" t="s">
        <v>187</v>
      </c>
    </row>
    <row r="1970" spans="1:15" x14ac:dyDescent="0.15">
      <c r="A1970" s="73" t="s">
        <v>830</v>
      </c>
      <c r="B1970" s="73" t="s">
        <v>759</v>
      </c>
      <c r="C1970" s="73" t="s">
        <v>775</v>
      </c>
      <c r="D1970" s="73" t="s">
        <v>780</v>
      </c>
      <c r="E1970" s="73" t="s">
        <v>147</v>
      </c>
      <c r="F1970" s="73">
        <v>7.2408919499841197E-4</v>
      </c>
      <c r="G1970" s="73">
        <v>-3.4722424448971601</v>
      </c>
      <c r="H1970" s="73">
        <v>3.2741610643964702E-3</v>
      </c>
      <c r="I1970" s="73">
        <v>17</v>
      </c>
      <c r="J1970" s="73">
        <v>44067400</v>
      </c>
      <c r="K1970" s="73" t="s">
        <v>165</v>
      </c>
      <c r="L1970" s="73">
        <v>1</v>
      </c>
      <c r="M1970" s="73" t="s">
        <v>194</v>
      </c>
      <c r="N1970" s="73">
        <v>12</v>
      </c>
      <c r="O1970" s="73" t="s">
        <v>187</v>
      </c>
    </row>
    <row r="1971" spans="1:15" x14ac:dyDescent="0.15">
      <c r="A1971" s="73" t="s">
        <v>830</v>
      </c>
      <c r="B1971" s="73" t="s">
        <v>759</v>
      </c>
      <c r="C1971" s="73" t="s">
        <v>776</v>
      </c>
      <c r="D1971" s="73" t="s">
        <v>761</v>
      </c>
      <c r="E1971" s="73" t="s">
        <v>147</v>
      </c>
      <c r="F1971" s="76">
        <v>1.8874129442745499E-11</v>
      </c>
      <c r="G1971" s="73">
        <v>7.5795445962371701</v>
      </c>
      <c r="H1971" s="76">
        <v>5.1829150414293802E-11</v>
      </c>
      <c r="I1971" s="73">
        <v>17</v>
      </c>
      <c r="J1971" s="73">
        <v>44067400</v>
      </c>
      <c r="K1971" s="73" t="s">
        <v>762</v>
      </c>
      <c r="L1971" s="73">
        <v>1</v>
      </c>
      <c r="M1971" s="73" t="s">
        <v>194</v>
      </c>
      <c r="N1971" s="73">
        <v>12</v>
      </c>
      <c r="O1971" s="73" t="s">
        <v>187</v>
      </c>
    </row>
    <row r="1972" spans="1:15" x14ac:dyDescent="0.15">
      <c r="A1972" s="73" t="s">
        <v>830</v>
      </c>
      <c r="B1972" s="73" t="s">
        <v>759</v>
      </c>
      <c r="C1972" s="73" t="s">
        <v>775</v>
      </c>
      <c r="D1972" s="73" t="s">
        <v>787</v>
      </c>
      <c r="E1972" s="73" t="s">
        <v>147</v>
      </c>
      <c r="F1972" s="76">
        <v>8.2087546590654308E-6</v>
      </c>
      <c r="G1972" s="73">
        <v>-4.6667524961419602</v>
      </c>
      <c r="H1972" s="73">
        <v>1.5220520956071699E-4</v>
      </c>
      <c r="I1972" s="73">
        <v>17</v>
      </c>
      <c r="J1972" s="73">
        <v>44067400</v>
      </c>
      <c r="K1972" s="73" t="s">
        <v>187</v>
      </c>
      <c r="L1972" s="73">
        <v>1</v>
      </c>
      <c r="M1972" s="73" t="s">
        <v>194</v>
      </c>
      <c r="N1972" s="73">
        <v>12</v>
      </c>
      <c r="O1972" s="73" t="s">
        <v>187</v>
      </c>
    </row>
    <row r="1973" spans="1:15" x14ac:dyDescent="0.15">
      <c r="A1973" s="73" t="s">
        <v>830</v>
      </c>
      <c r="B1973" s="73" t="s">
        <v>759</v>
      </c>
      <c r="C1973" s="73" t="s">
        <v>774</v>
      </c>
      <c r="D1973" s="73" t="s">
        <v>761</v>
      </c>
      <c r="E1973" s="73" t="s">
        <v>147</v>
      </c>
      <c r="F1973" s="73">
        <v>1.59256555143612E-2</v>
      </c>
      <c r="G1973" s="73">
        <v>-2.4438824108099402</v>
      </c>
      <c r="H1973" s="73">
        <v>3.3425931283971699E-2</v>
      </c>
      <c r="I1973" s="73">
        <v>17</v>
      </c>
      <c r="J1973" s="73">
        <v>44067400</v>
      </c>
      <c r="K1973" s="73" t="s">
        <v>762</v>
      </c>
      <c r="L1973" s="73">
        <v>1</v>
      </c>
      <c r="M1973" s="73" t="s">
        <v>194</v>
      </c>
      <c r="N1973" s="73">
        <v>12</v>
      </c>
      <c r="O1973" s="73" t="s">
        <v>187</v>
      </c>
    </row>
    <row r="1974" spans="1:15" x14ac:dyDescent="0.15">
      <c r="A1974" s="73" t="s">
        <v>830</v>
      </c>
      <c r="B1974" s="73" t="s">
        <v>759</v>
      </c>
      <c r="C1974" s="73" t="s">
        <v>775</v>
      </c>
      <c r="D1974" s="73" t="s">
        <v>785</v>
      </c>
      <c r="E1974" s="73" t="s">
        <v>147</v>
      </c>
      <c r="F1974" s="76">
        <v>2.1480522568863901E-5</v>
      </c>
      <c r="G1974" s="73">
        <v>-4.4282837069194301</v>
      </c>
      <c r="H1974" s="73">
        <v>1.2905835401782101E-4</v>
      </c>
      <c r="I1974" s="73">
        <v>17</v>
      </c>
      <c r="J1974" s="73">
        <v>44067400</v>
      </c>
      <c r="K1974" s="73" t="s">
        <v>203</v>
      </c>
      <c r="L1974" s="73">
        <v>1</v>
      </c>
      <c r="M1974" s="73" t="s">
        <v>194</v>
      </c>
      <c r="N1974" s="73">
        <v>12</v>
      </c>
      <c r="O1974" s="73" t="s">
        <v>187</v>
      </c>
    </row>
    <row r="1975" spans="1:15" x14ac:dyDescent="0.15">
      <c r="A1975" s="73" t="s">
        <v>830</v>
      </c>
      <c r="B1975" s="73" t="s">
        <v>759</v>
      </c>
      <c r="C1975" s="73" t="s">
        <v>773</v>
      </c>
      <c r="D1975" s="73" t="s">
        <v>780</v>
      </c>
      <c r="E1975" s="73" t="s">
        <v>147</v>
      </c>
      <c r="F1975" s="73">
        <v>1.08062301749216E-3</v>
      </c>
      <c r="G1975" s="73">
        <v>-3.3448131028547099</v>
      </c>
      <c r="H1975" s="73">
        <v>7.2607655025525896E-3</v>
      </c>
      <c r="I1975" s="73">
        <v>17</v>
      </c>
      <c r="J1975" s="73">
        <v>44067400</v>
      </c>
      <c r="K1975" s="73" t="s">
        <v>165</v>
      </c>
      <c r="L1975" s="73">
        <v>1</v>
      </c>
      <c r="M1975" s="73" t="s">
        <v>194</v>
      </c>
      <c r="N1975" s="73">
        <v>12</v>
      </c>
      <c r="O1975" s="73" t="s">
        <v>187</v>
      </c>
    </row>
    <row r="1976" spans="1:15" x14ac:dyDescent="0.15">
      <c r="A1976" s="73" t="s">
        <v>830</v>
      </c>
      <c r="B1976" s="73" t="s">
        <v>794</v>
      </c>
      <c r="C1976" s="73" t="s">
        <v>803</v>
      </c>
      <c r="D1976" s="73" t="s">
        <v>771</v>
      </c>
      <c r="E1976" s="73" t="s">
        <v>27</v>
      </c>
      <c r="F1976" s="76">
        <v>3.1774599999999998E-26</v>
      </c>
      <c r="G1976" s="73">
        <v>1.1295200000000001</v>
      </c>
      <c r="H1976" s="76">
        <v>2.1304900000000001E-20</v>
      </c>
      <c r="I1976" s="73">
        <v>17</v>
      </c>
      <c r="J1976" s="73">
        <v>44067400</v>
      </c>
      <c r="K1976" s="73" t="s">
        <v>772</v>
      </c>
      <c r="L1976" s="73">
        <v>1</v>
      </c>
      <c r="M1976" s="73" t="s">
        <v>194</v>
      </c>
      <c r="N1976" s="73">
        <v>12</v>
      </c>
      <c r="O1976" s="73" t="s">
        <v>187</v>
      </c>
    </row>
    <row r="1977" spans="1:15" x14ac:dyDescent="0.15">
      <c r="A1977" s="73" t="s">
        <v>830</v>
      </c>
      <c r="B1977" s="73" t="s">
        <v>794</v>
      </c>
      <c r="C1977" s="73" t="s">
        <v>810</v>
      </c>
      <c r="D1977" s="73" t="s">
        <v>778</v>
      </c>
      <c r="E1977" s="73" t="s">
        <v>27</v>
      </c>
      <c r="F1977" s="76">
        <v>6.3257999999999996E-7</v>
      </c>
      <c r="G1977" s="73">
        <v>0.67956700000000003</v>
      </c>
      <c r="H1977" s="76">
        <v>2.4924000000000001E-20</v>
      </c>
      <c r="I1977" s="73">
        <v>17</v>
      </c>
      <c r="J1977" s="73">
        <v>44067400</v>
      </c>
      <c r="K1977" s="73" t="s">
        <v>779</v>
      </c>
      <c r="L1977" s="73">
        <v>1</v>
      </c>
      <c r="M1977" s="73" t="s">
        <v>194</v>
      </c>
      <c r="N1977" s="73">
        <v>12</v>
      </c>
      <c r="O1977" s="73" t="s">
        <v>187</v>
      </c>
    </row>
    <row r="1978" spans="1:15" x14ac:dyDescent="0.15">
      <c r="A1978" s="73" t="s">
        <v>830</v>
      </c>
      <c r="B1978" s="73" t="s">
        <v>759</v>
      </c>
      <c r="C1978" s="73" t="s">
        <v>775</v>
      </c>
      <c r="D1978" s="73" t="s">
        <v>761</v>
      </c>
      <c r="E1978" s="73" t="s">
        <v>147</v>
      </c>
      <c r="F1978" s="76">
        <v>7.1512713881338198E-15</v>
      </c>
      <c r="G1978" s="73">
        <v>8.9295517746533104</v>
      </c>
      <c r="H1978" s="76">
        <v>1.9176891446073202E-14</v>
      </c>
      <c r="I1978" s="73">
        <v>17</v>
      </c>
      <c r="J1978" s="73">
        <v>44067400</v>
      </c>
      <c r="K1978" s="73" t="s">
        <v>762</v>
      </c>
      <c r="L1978" s="73">
        <v>1</v>
      </c>
      <c r="M1978" s="73" t="s">
        <v>194</v>
      </c>
      <c r="N1978" s="73">
        <v>12</v>
      </c>
      <c r="O1978" s="73" t="s">
        <v>187</v>
      </c>
    </row>
    <row r="1979" spans="1:15" x14ac:dyDescent="0.15">
      <c r="A1979" s="73" t="s">
        <v>830</v>
      </c>
      <c r="B1979" s="73" t="s">
        <v>794</v>
      </c>
      <c r="C1979" s="73" t="s">
        <v>803</v>
      </c>
      <c r="D1979" s="73" t="s">
        <v>761</v>
      </c>
      <c r="E1979" s="73" t="s">
        <v>27</v>
      </c>
      <c r="F1979" s="76">
        <v>4.3104699999999997E-35</v>
      </c>
      <c r="G1979" s="73">
        <v>1.23549</v>
      </c>
      <c r="H1979" s="76">
        <v>1.9458100000000001E-30</v>
      </c>
      <c r="I1979" s="73">
        <v>17</v>
      </c>
      <c r="J1979" s="73">
        <v>44067400</v>
      </c>
      <c r="K1979" s="73" t="s">
        <v>762</v>
      </c>
      <c r="L1979" s="73">
        <v>1</v>
      </c>
      <c r="M1979" s="73" t="s">
        <v>194</v>
      </c>
      <c r="N1979" s="73">
        <v>12</v>
      </c>
      <c r="O1979" s="73" t="s">
        <v>187</v>
      </c>
    </row>
    <row r="1980" spans="1:15" x14ac:dyDescent="0.15">
      <c r="A1980" s="73" t="s">
        <v>830</v>
      </c>
      <c r="B1980" s="73" t="s">
        <v>794</v>
      </c>
      <c r="C1980" s="73" t="s">
        <v>803</v>
      </c>
      <c r="D1980" s="73" t="s">
        <v>797</v>
      </c>
      <c r="E1980" s="73" t="s">
        <v>27</v>
      </c>
      <c r="F1980" s="76">
        <v>8.0105099999999996E-7</v>
      </c>
      <c r="G1980" s="73">
        <v>0.32429799999999998</v>
      </c>
      <c r="H1980" s="76">
        <v>3.2641000000000001E-5</v>
      </c>
      <c r="I1980" s="73">
        <v>17</v>
      </c>
      <c r="J1980" s="73">
        <v>44067400</v>
      </c>
      <c r="K1980" s="73" t="s">
        <v>798</v>
      </c>
      <c r="L1980" s="73">
        <v>1</v>
      </c>
      <c r="M1980" s="73" t="s">
        <v>194</v>
      </c>
      <c r="N1980" s="73">
        <v>12</v>
      </c>
      <c r="O1980" s="73" t="s">
        <v>187</v>
      </c>
    </row>
    <row r="1981" spans="1:15" x14ac:dyDescent="0.15">
      <c r="A1981" s="73" t="s">
        <v>830</v>
      </c>
      <c r="B1981" s="73" t="s">
        <v>759</v>
      </c>
      <c r="C1981" s="73" t="s">
        <v>775</v>
      </c>
      <c r="D1981" s="73" t="s">
        <v>790</v>
      </c>
      <c r="E1981" s="73" t="s">
        <v>147</v>
      </c>
      <c r="F1981" s="73">
        <v>2.1759262221231102E-3</v>
      </c>
      <c r="G1981" s="73">
        <v>-3.13459490293104</v>
      </c>
      <c r="H1981" s="73">
        <v>4.67071255351258E-3</v>
      </c>
      <c r="I1981" s="73">
        <v>17</v>
      </c>
      <c r="J1981" s="73">
        <v>44067400</v>
      </c>
      <c r="K1981" s="73" t="s">
        <v>199</v>
      </c>
      <c r="L1981" s="73">
        <v>1</v>
      </c>
      <c r="M1981" s="73" t="s">
        <v>194</v>
      </c>
      <c r="N1981" s="73">
        <v>12</v>
      </c>
      <c r="O1981" s="73" t="s">
        <v>187</v>
      </c>
    </row>
    <row r="1982" spans="1:15" x14ac:dyDescent="0.15">
      <c r="A1982" s="73" t="s">
        <v>830</v>
      </c>
      <c r="B1982" s="73" t="s">
        <v>759</v>
      </c>
      <c r="C1982" s="73" t="s">
        <v>781</v>
      </c>
      <c r="D1982" s="73" t="s">
        <v>765</v>
      </c>
      <c r="E1982" s="73" t="s">
        <v>147</v>
      </c>
      <c r="F1982" s="76">
        <v>9.28444135284638E-8</v>
      </c>
      <c r="G1982" s="73">
        <v>5.66670070267869</v>
      </c>
      <c r="H1982" s="76">
        <v>2.50842060975799E-7</v>
      </c>
      <c r="I1982" s="73">
        <v>17</v>
      </c>
      <c r="J1982" s="73">
        <v>44067400</v>
      </c>
      <c r="K1982" s="73" t="s">
        <v>766</v>
      </c>
      <c r="L1982" s="73">
        <v>1</v>
      </c>
      <c r="M1982" s="73" t="s">
        <v>194</v>
      </c>
      <c r="N1982" s="73">
        <v>12</v>
      </c>
      <c r="O1982" s="73" t="s">
        <v>187</v>
      </c>
    </row>
    <row r="1983" spans="1:15" x14ac:dyDescent="0.15">
      <c r="A1983" s="73" t="s">
        <v>830</v>
      </c>
      <c r="B1983" s="73" t="s">
        <v>794</v>
      </c>
      <c r="C1983" s="73" t="s">
        <v>803</v>
      </c>
      <c r="D1983" s="73" t="s">
        <v>791</v>
      </c>
      <c r="E1983" s="73" t="s">
        <v>27</v>
      </c>
      <c r="F1983" s="76">
        <v>9.0455899999999996E-6</v>
      </c>
      <c r="G1983" s="73">
        <v>0.37080000000000002</v>
      </c>
      <c r="H1983" s="73">
        <v>2.24603E-3</v>
      </c>
      <c r="I1983" s="73">
        <v>17</v>
      </c>
      <c r="J1983" s="73">
        <v>44067400</v>
      </c>
      <c r="K1983" s="73" t="s">
        <v>172</v>
      </c>
      <c r="L1983" s="73">
        <v>1</v>
      </c>
      <c r="M1983" s="73" t="s">
        <v>194</v>
      </c>
      <c r="N1983" s="73">
        <v>12</v>
      </c>
      <c r="O1983" s="73" t="s">
        <v>187</v>
      </c>
    </row>
    <row r="1984" spans="1:15" x14ac:dyDescent="0.15">
      <c r="A1984" s="73" t="s">
        <v>830</v>
      </c>
      <c r="B1984" s="73" t="s">
        <v>794</v>
      </c>
      <c r="C1984" s="73" t="s">
        <v>799</v>
      </c>
      <c r="D1984" s="73" t="s">
        <v>761</v>
      </c>
      <c r="E1984" s="73" t="s">
        <v>27</v>
      </c>
      <c r="F1984" s="76">
        <v>2.0819800000000001E-42</v>
      </c>
      <c r="G1984" s="73">
        <v>1.30629</v>
      </c>
      <c r="H1984" s="76">
        <v>1.0493999999999999E-34</v>
      </c>
      <c r="I1984" s="73">
        <v>17</v>
      </c>
      <c r="J1984" s="73">
        <v>44067400</v>
      </c>
      <c r="K1984" s="73" t="s">
        <v>762</v>
      </c>
      <c r="L1984" s="73">
        <v>1</v>
      </c>
      <c r="M1984" s="73" t="s">
        <v>194</v>
      </c>
      <c r="N1984" s="73">
        <v>12</v>
      </c>
      <c r="O1984" s="73" t="s">
        <v>187</v>
      </c>
    </row>
    <row r="1985" spans="1:15" x14ac:dyDescent="0.15">
      <c r="A1985" s="73" t="s">
        <v>830</v>
      </c>
      <c r="B1985" s="73" t="s">
        <v>794</v>
      </c>
      <c r="C1985" s="73" t="s">
        <v>803</v>
      </c>
      <c r="D1985" s="73" t="s">
        <v>778</v>
      </c>
      <c r="E1985" s="73" t="s">
        <v>27</v>
      </c>
      <c r="F1985" s="76">
        <v>5.0633500000000001E-11</v>
      </c>
      <c r="G1985" s="73">
        <v>0.76688500000000004</v>
      </c>
      <c r="H1985" s="76">
        <v>3.8200499999999999E-31</v>
      </c>
      <c r="I1985" s="73">
        <v>17</v>
      </c>
      <c r="J1985" s="73">
        <v>44067400</v>
      </c>
      <c r="K1985" s="73" t="s">
        <v>779</v>
      </c>
      <c r="L1985" s="73">
        <v>1</v>
      </c>
      <c r="M1985" s="73" t="s">
        <v>194</v>
      </c>
      <c r="N1985" s="73">
        <v>12</v>
      </c>
      <c r="O1985" s="73" t="s">
        <v>187</v>
      </c>
    </row>
    <row r="1986" spans="1:15" x14ac:dyDescent="0.15">
      <c r="A1986" s="73" t="s">
        <v>830</v>
      </c>
      <c r="B1986" s="73" t="s">
        <v>763</v>
      </c>
      <c r="C1986" s="73" t="s">
        <v>777</v>
      </c>
      <c r="D1986" s="73" t="s">
        <v>785</v>
      </c>
      <c r="E1986" s="73" t="s">
        <v>27</v>
      </c>
      <c r="F1986" s="73" t="s">
        <v>147</v>
      </c>
      <c r="G1986" s="73">
        <v>1</v>
      </c>
      <c r="H1986" s="73">
        <v>8.9999999999999993E-3</v>
      </c>
      <c r="I1986" s="73">
        <v>17</v>
      </c>
      <c r="J1986" s="73">
        <v>44067400</v>
      </c>
      <c r="K1986" s="73" t="s">
        <v>203</v>
      </c>
      <c r="L1986" s="73">
        <v>1</v>
      </c>
      <c r="M1986" s="73" t="s">
        <v>194</v>
      </c>
      <c r="N1986" s="73">
        <v>12</v>
      </c>
      <c r="O1986" s="73" t="s">
        <v>187</v>
      </c>
    </row>
    <row r="1987" spans="1:15" x14ac:dyDescent="0.15">
      <c r="A1987" s="73" t="s">
        <v>830</v>
      </c>
      <c r="B1987" s="73" t="s">
        <v>794</v>
      </c>
      <c r="C1987" s="73" t="s">
        <v>817</v>
      </c>
      <c r="D1987" s="73" t="s">
        <v>771</v>
      </c>
      <c r="E1987" s="73" t="s">
        <v>27</v>
      </c>
      <c r="F1987" s="76">
        <v>7.9387799999999997E-21</v>
      </c>
      <c r="G1987" s="73">
        <v>1.0354000000000001</v>
      </c>
      <c r="H1987" s="76">
        <v>2.1721199999999999E-16</v>
      </c>
      <c r="I1987" s="73">
        <v>17</v>
      </c>
      <c r="J1987" s="73">
        <v>44067400</v>
      </c>
      <c r="K1987" s="73" t="s">
        <v>772</v>
      </c>
      <c r="L1987" s="73">
        <v>1</v>
      </c>
      <c r="M1987" s="73" t="s">
        <v>194</v>
      </c>
      <c r="N1987" s="73">
        <v>12</v>
      </c>
      <c r="O1987" s="73" t="s">
        <v>187</v>
      </c>
    </row>
    <row r="1988" spans="1:15" x14ac:dyDescent="0.15">
      <c r="A1988" s="73" t="s">
        <v>830</v>
      </c>
      <c r="B1988" s="73" t="s">
        <v>794</v>
      </c>
      <c r="C1988" s="73" t="s">
        <v>799</v>
      </c>
      <c r="D1988" s="73" t="s">
        <v>785</v>
      </c>
      <c r="E1988" s="73" t="s">
        <v>27</v>
      </c>
      <c r="F1988" s="76">
        <v>1.27275E-5</v>
      </c>
      <c r="G1988" s="73">
        <v>0.353543</v>
      </c>
      <c r="H1988" s="76">
        <v>1.08545E-9</v>
      </c>
      <c r="I1988" s="73">
        <v>17</v>
      </c>
      <c r="J1988" s="73">
        <v>44067400</v>
      </c>
      <c r="K1988" s="73" t="s">
        <v>203</v>
      </c>
      <c r="L1988" s="73">
        <v>1</v>
      </c>
      <c r="M1988" s="73" t="s">
        <v>194</v>
      </c>
      <c r="N1988" s="73">
        <v>12</v>
      </c>
      <c r="O1988" s="73" t="s">
        <v>187</v>
      </c>
    </row>
    <row r="1989" spans="1:15" x14ac:dyDescent="0.15">
      <c r="A1989" s="73" t="s">
        <v>830</v>
      </c>
      <c r="B1989" s="73" t="s">
        <v>794</v>
      </c>
      <c r="C1989" s="73" t="s">
        <v>802</v>
      </c>
      <c r="D1989" s="73" t="s">
        <v>778</v>
      </c>
      <c r="E1989" s="73" t="s">
        <v>27</v>
      </c>
      <c r="F1989" s="76">
        <v>7.5975200000000005E-9</v>
      </c>
      <c r="G1989" s="73">
        <v>0.65105199999999996</v>
      </c>
      <c r="H1989" s="76">
        <v>2.0765400000000002E-40</v>
      </c>
      <c r="I1989" s="73">
        <v>17</v>
      </c>
      <c r="J1989" s="73">
        <v>44067400</v>
      </c>
      <c r="K1989" s="73" t="s">
        <v>779</v>
      </c>
      <c r="L1989" s="73">
        <v>1</v>
      </c>
      <c r="M1989" s="73" t="s">
        <v>194</v>
      </c>
      <c r="N1989" s="73">
        <v>12</v>
      </c>
      <c r="O1989" s="73" t="s">
        <v>187</v>
      </c>
    </row>
    <row r="1990" spans="1:15" x14ac:dyDescent="0.15">
      <c r="A1990" s="73" t="s">
        <v>830</v>
      </c>
      <c r="B1990" s="73" t="s">
        <v>763</v>
      </c>
      <c r="C1990" s="73" t="s">
        <v>786</v>
      </c>
      <c r="D1990" s="73" t="s">
        <v>815</v>
      </c>
      <c r="E1990" s="73" t="s">
        <v>27</v>
      </c>
      <c r="F1990" s="73" t="s">
        <v>147</v>
      </c>
      <c r="G1990" s="73">
        <v>1</v>
      </c>
      <c r="H1990" s="73">
        <v>8.9999999999999993E-3</v>
      </c>
      <c r="I1990" s="73">
        <v>17</v>
      </c>
      <c r="J1990" s="73">
        <v>44067400</v>
      </c>
      <c r="K1990" s="73" t="s">
        <v>816</v>
      </c>
      <c r="L1990" s="73">
        <v>1</v>
      </c>
      <c r="M1990" s="73" t="s">
        <v>194</v>
      </c>
      <c r="N1990" s="73">
        <v>12</v>
      </c>
      <c r="O1990" s="73" t="s">
        <v>187</v>
      </c>
    </row>
    <row r="1991" spans="1:15" x14ac:dyDescent="0.15">
      <c r="A1991" s="73" t="s">
        <v>830</v>
      </c>
      <c r="B1991" s="73" t="s">
        <v>759</v>
      </c>
      <c r="C1991" s="73" t="s">
        <v>768</v>
      </c>
      <c r="D1991" s="73" t="s">
        <v>761</v>
      </c>
      <c r="E1991" s="73" t="s">
        <v>147</v>
      </c>
      <c r="F1991" s="76">
        <v>1.18300306632928E-12</v>
      </c>
      <c r="G1991" s="73">
        <v>7.94478552443627</v>
      </c>
      <c r="H1991" s="76">
        <v>3.3572794512955899E-12</v>
      </c>
      <c r="I1991" s="73">
        <v>17</v>
      </c>
      <c r="J1991" s="73">
        <v>44067400</v>
      </c>
      <c r="K1991" s="73" t="s">
        <v>762</v>
      </c>
      <c r="L1991" s="73">
        <v>1</v>
      </c>
      <c r="M1991" s="73" t="s">
        <v>194</v>
      </c>
      <c r="N1991" s="73">
        <v>12</v>
      </c>
      <c r="O1991" s="73" t="s">
        <v>187</v>
      </c>
    </row>
    <row r="1992" spans="1:15" x14ac:dyDescent="0.15">
      <c r="A1992" s="73" t="s">
        <v>830</v>
      </c>
      <c r="B1992" s="73" t="s">
        <v>759</v>
      </c>
      <c r="C1992" s="73" t="s">
        <v>768</v>
      </c>
      <c r="D1992" s="73" t="s">
        <v>778</v>
      </c>
      <c r="E1992" s="73" t="s">
        <v>147</v>
      </c>
      <c r="F1992" s="73">
        <v>6.2272942238005098E-3</v>
      </c>
      <c r="G1992" s="73">
        <v>-2.7847211948445101</v>
      </c>
      <c r="H1992" s="73">
        <v>1.3170371430266401E-2</v>
      </c>
      <c r="I1992" s="73">
        <v>17</v>
      </c>
      <c r="J1992" s="73">
        <v>44067400</v>
      </c>
      <c r="K1992" s="73" t="s">
        <v>779</v>
      </c>
      <c r="L1992" s="73">
        <v>1</v>
      </c>
      <c r="M1992" s="73" t="s">
        <v>194</v>
      </c>
      <c r="N1992" s="73">
        <v>12</v>
      </c>
      <c r="O1992" s="73" t="s">
        <v>187</v>
      </c>
    </row>
    <row r="1993" spans="1:15" x14ac:dyDescent="0.15">
      <c r="A1993" s="73" t="s">
        <v>830</v>
      </c>
      <c r="B1993" s="73" t="s">
        <v>794</v>
      </c>
      <c r="C1993" s="73" t="s">
        <v>805</v>
      </c>
      <c r="D1993" s="73" t="s">
        <v>771</v>
      </c>
      <c r="E1993" s="73" t="s">
        <v>27</v>
      </c>
      <c r="F1993" s="76">
        <v>8.9430699999999991E-28</v>
      </c>
      <c r="G1993" s="73">
        <v>1.0605800000000001</v>
      </c>
      <c r="H1993" s="76">
        <v>8.50282E-24</v>
      </c>
      <c r="I1993" s="73">
        <v>17</v>
      </c>
      <c r="J1993" s="73">
        <v>44067400</v>
      </c>
      <c r="K1993" s="73" t="s">
        <v>772</v>
      </c>
      <c r="L1993" s="73">
        <v>1</v>
      </c>
      <c r="M1993" s="73" t="s">
        <v>194</v>
      </c>
      <c r="N1993" s="73">
        <v>12</v>
      </c>
      <c r="O1993" s="73" t="s">
        <v>187</v>
      </c>
    </row>
    <row r="1994" spans="1:15" x14ac:dyDescent="0.15">
      <c r="A1994" s="73" t="s">
        <v>830</v>
      </c>
      <c r="B1994" s="73" t="s">
        <v>759</v>
      </c>
      <c r="C1994" s="73" t="s">
        <v>760</v>
      </c>
      <c r="D1994" s="73" t="s">
        <v>788</v>
      </c>
      <c r="E1994" s="73" t="s">
        <v>147</v>
      </c>
      <c r="F1994" s="73">
        <v>2.4549227090629E-3</v>
      </c>
      <c r="G1994" s="73">
        <v>-3.09602248499248</v>
      </c>
      <c r="H1994" s="73">
        <v>4.6690850999490802E-3</v>
      </c>
      <c r="I1994" s="73">
        <v>17</v>
      </c>
      <c r="J1994" s="73">
        <v>44067400</v>
      </c>
      <c r="K1994" s="73" t="s">
        <v>789</v>
      </c>
      <c r="L1994" s="73">
        <v>1</v>
      </c>
      <c r="M1994" s="73" t="s">
        <v>194</v>
      </c>
      <c r="N1994" s="73">
        <v>12</v>
      </c>
      <c r="O1994" s="73" t="s">
        <v>187</v>
      </c>
    </row>
    <row r="1995" spans="1:15" x14ac:dyDescent="0.15">
      <c r="A1995" s="73" t="s">
        <v>830</v>
      </c>
      <c r="B1995" s="73" t="s">
        <v>763</v>
      </c>
      <c r="C1995" s="73" t="s">
        <v>777</v>
      </c>
      <c r="D1995" s="73" t="s">
        <v>785</v>
      </c>
      <c r="E1995" s="73" t="s">
        <v>27</v>
      </c>
      <c r="F1995" s="73" t="s">
        <v>147</v>
      </c>
      <c r="G1995" s="73">
        <v>1</v>
      </c>
      <c r="H1995" s="73">
        <v>8.9999999999999993E-3</v>
      </c>
      <c r="I1995" s="73">
        <v>17</v>
      </c>
      <c r="J1995" s="73">
        <v>44067400</v>
      </c>
      <c r="K1995" s="73" t="s">
        <v>203</v>
      </c>
      <c r="L1995" s="73">
        <v>1</v>
      </c>
      <c r="M1995" s="73" t="s">
        <v>194</v>
      </c>
      <c r="N1995" s="73">
        <v>12</v>
      </c>
      <c r="O1995" s="73" t="s">
        <v>187</v>
      </c>
    </row>
    <row r="1996" spans="1:15" x14ac:dyDescent="0.15">
      <c r="A1996" s="73" t="s">
        <v>830</v>
      </c>
      <c r="B1996" s="73" t="s">
        <v>763</v>
      </c>
      <c r="C1996" s="73" t="s">
        <v>777</v>
      </c>
      <c r="D1996" s="73" t="s">
        <v>771</v>
      </c>
      <c r="E1996" s="73" t="s">
        <v>27</v>
      </c>
      <c r="F1996" s="73" t="s">
        <v>147</v>
      </c>
      <c r="G1996" s="73">
        <v>1</v>
      </c>
      <c r="H1996" s="73">
        <v>8.9999999999999993E-3</v>
      </c>
      <c r="I1996" s="73">
        <v>17</v>
      </c>
      <c r="J1996" s="73">
        <v>44067400</v>
      </c>
      <c r="K1996" s="73" t="s">
        <v>772</v>
      </c>
      <c r="L1996" s="73">
        <v>1</v>
      </c>
      <c r="M1996" s="73" t="s">
        <v>194</v>
      </c>
      <c r="N1996" s="73">
        <v>12</v>
      </c>
      <c r="O1996" s="73" t="s">
        <v>187</v>
      </c>
    </row>
    <row r="1997" spans="1:15" x14ac:dyDescent="0.15">
      <c r="A1997" s="73" t="s">
        <v>830</v>
      </c>
      <c r="B1997" s="73" t="s">
        <v>763</v>
      </c>
      <c r="C1997" s="73" t="s">
        <v>777</v>
      </c>
      <c r="D1997" s="73" t="s">
        <v>771</v>
      </c>
      <c r="E1997" s="73" t="s">
        <v>27</v>
      </c>
      <c r="F1997" s="73" t="s">
        <v>147</v>
      </c>
      <c r="G1997" s="73">
        <v>1</v>
      </c>
      <c r="H1997" s="73">
        <v>8.9999999999999993E-3</v>
      </c>
      <c r="I1997" s="73">
        <v>17</v>
      </c>
      <c r="J1997" s="73">
        <v>44067400</v>
      </c>
      <c r="K1997" s="73" t="s">
        <v>772</v>
      </c>
      <c r="L1997" s="73">
        <v>1</v>
      </c>
      <c r="M1997" s="73" t="s">
        <v>194</v>
      </c>
      <c r="N1997" s="73">
        <v>12</v>
      </c>
      <c r="O1997" s="73" t="s">
        <v>187</v>
      </c>
    </row>
    <row r="1998" spans="1:15" x14ac:dyDescent="0.15">
      <c r="A1998" s="73" t="s">
        <v>830</v>
      </c>
      <c r="B1998" s="73" t="s">
        <v>794</v>
      </c>
      <c r="C1998" s="73" t="s">
        <v>806</v>
      </c>
      <c r="D1998" s="73" t="s">
        <v>780</v>
      </c>
      <c r="E1998" s="73" t="s">
        <v>27</v>
      </c>
      <c r="F1998" s="76">
        <v>6.5744899999999995E-5</v>
      </c>
      <c r="G1998" s="73">
        <v>-0.263963</v>
      </c>
      <c r="H1998" s="73">
        <v>4.1038000000000003E-3</v>
      </c>
      <c r="I1998" s="73">
        <v>17</v>
      </c>
      <c r="J1998" s="73">
        <v>44067400</v>
      </c>
      <c r="K1998" s="73" t="s">
        <v>165</v>
      </c>
      <c r="L1998" s="73">
        <v>1</v>
      </c>
      <c r="M1998" s="73" t="s">
        <v>194</v>
      </c>
      <c r="N1998" s="73">
        <v>12</v>
      </c>
      <c r="O1998" s="73" t="s">
        <v>187</v>
      </c>
    </row>
    <row r="1999" spans="1:15" x14ac:dyDescent="0.15">
      <c r="A1999" s="73" t="s">
        <v>830</v>
      </c>
      <c r="B1999" s="73" t="s">
        <v>794</v>
      </c>
      <c r="C1999" s="73" t="s">
        <v>807</v>
      </c>
      <c r="D1999" s="73" t="s">
        <v>778</v>
      </c>
      <c r="E1999" s="73" t="s">
        <v>27</v>
      </c>
      <c r="F1999" s="76">
        <v>7.1935400000000004E-10</v>
      </c>
      <c r="G1999" s="73">
        <v>0.90800499999999995</v>
      </c>
      <c r="H1999" s="76">
        <v>1.09702E-10</v>
      </c>
      <c r="I1999" s="73">
        <v>17</v>
      </c>
      <c r="J1999" s="73">
        <v>44067400</v>
      </c>
      <c r="K1999" s="73" t="s">
        <v>779</v>
      </c>
      <c r="L1999" s="73">
        <v>1</v>
      </c>
      <c r="M1999" s="73" t="s">
        <v>194</v>
      </c>
      <c r="N1999" s="73">
        <v>12</v>
      </c>
      <c r="O1999" s="73" t="s">
        <v>187</v>
      </c>
    </row>
    <row r="2000" spans="1:15" x14ac:dyDescent="0.15">
      <c r="A2000" s="73" t="s">
        <v>830</v>
      </c>
      <c r="B2000" s="73" t="s">
        <v>759</v>
      </c>
      <c r="C2000" s="73" t="s">
        <v>769</v>
      </c>
      <c r="D2000" s="73" t="s">
        <v>761</v>
      </c>
      <c r="E2000" s="73" t="s">
        <v>147</v>
      </c>
      <c r="F2000" s="76">
        <v>4.6514790949888302E-13</v>
      </c>
      <c r="G2000" s="73">
        <v>8.0675101405493503</v>
      </c>
      <c r="H2000" s="76">
        <v>1.2519737590318499E-12</v>
      </c>
      <c r="I2000" s="73">
        <v>17</v>
      </c>
      <c r="J2000" s="73">
        <v>44067400</v>
      </c>
      <c r="K2000" s="73" t="s">
        <v>762</v>
      </c>
      <c r="L2000" s="73">
        <v>1</v>
      </c>
      <c r="M2000" s="73" t="s">
        <v>194</v>
      </c>
      <c r="N2000" s="73">
        <v>12</v>
      </c>
      <c r="O2000" s="73" t="s">
        <v>187</v>
      </c>
    </row>
    <row r="2001" spans="1:15" x14ac:dyDescent="0.15">
      <c r="A2001" s="73" t="s">
        <v>830</v>
      </c>
      <c r="B2001" s="73" t="s">
        <v>763</v>
      </c>
      <c r="C2001" s="73" t="s">
        <v>786</v>
      </c>
      <c r="D2001" s="73" t="s">
        <v>761</v>
      </c>
      <c r="E2001" s="73" t="s">
        <v>27</v>
      </c>
      <c r="F2001" s="73" t="s">
        <v>147</v>
      </c>
      <c r="G2001" s="73">
        <v>1</v>
      </c>
      <c r="H2001" s="73">
        <v>8.9999999999999993E-3</v>
      </c>
      <c r="I2001" s="73">
        <v>17</v>
      </c>
      <c r="J2001" s="73">
        <v>44067400</v>
      </c>
      <c r="K2001" s="73" t="s">
        <v>762</v>
      </c>
      <c r="L2001" s="73">
        <v>1</v>
      </c>
      <c r="M2001" s="73" t="s">
        <v>194</v>
      </c>
      <c r="N2001" s="73">
        <v>12</v>
      </c>
      <c r="O2001" s="73" t="s">
        <v>187</v>
      </c>
    </row>
    <row r="2002" spans="1:15" x14ac:dyDescent="0.15">
      <c r="A2002" s="73" t="s">
        <v>830</v>
      </c>
      <c r="B2002" s="73" t="s">
        <v>759</v>
      </c>
      <c r="C2002" s="73" t="s">
        <v>768</v>
      </c>
      <c r="D2002" s="73" t="s">
        <v>765</v>
      </c>
      <c r="E2002" s="73" t="s">
        <v>147</v>
      </c>
      <c r="F2002" s="76">
        <v>1.18300306632928E-12</v>
      </c>
      <c r="G2002" s="73">
        <v>7.94478552443627</v>
      </c>
      <c r="H2002" s="76">
        <v>3.3572794512955899E-12</v>
      </c>
      <c r="I2002" s="73">
        <v>17</v>
      </c>
      <c r="J2002" s="73">
        <v>44067400</v>
      </c>
      <c r="K2002" s="73" t="s">
        <v>766</v>
      </c>
      <c r="L2002" s="73">
        <v>1</v>
      </c>
      <c r="M2002" s="73" t="s">
        <v>194</v>
      </c>
      <c r="N2002" s="73">
        <v>12</v>
      </c>
      <c r="O2002" s="73" t="s">
        <v>187</v>
      </c>
    </row>
    <row r="2003" spans="1:15" x14ac:dyDescent="0.15">
      <c r="A2003" s="73" t="s">
        <v>830</v>
      </c>
      <c r="B2003" s="73" t="s">
        <v>794</v>
      </c>
      <c r="C2003" s="73" t="s">
        <v>806</v>
      </c>
      <c r="D2003" s="73" t="s">
        <v>792</v>
      </c>
      <c r="E2003" s="73" t="s">
        <v>27</v>
      </c>
      <c r="F2003" s="76">
        <v>4.77368E-9</v>
      </c>
      <c r="G2003" s="73">
        <v>0.24071500000000001</v>
      </c>
      <c r="H2003" s="76">
        <v>4.5556099999999999E-6</v>
      </c>
      <c r="I2003" s="73">
        <v>17</v>
      </c>
      <c r="J2003" s="73">
        <v>44067400</v>
      </c>
      <c r="K2003" s="73" t="s">
        <v>161</v>
      </c>
      <c r="L2003" s="73">
        <v>1</v>
      </c>
      <c r="M2003" s="73" t="s">
        <v>194</v>
      </c>
      <c r="N2003" s="73">
        <v>12</v>
      </c>
      <c r="O2003" s="73" t="s">
        <v>187</v>
      </c>
    </row>
    <row r="2004" spans="1:15" x14ac:dyDescent="0.15">
      <c r="A2004" s="73" t="s">
        <v>830</v>
      </c>
      <c r="B2004" s="73" t="s">
        <v>794</v>
      </c>
      <c r="C2004" s="73" t="s">
        <v>806</v>
      </c>
      <c r="D2004" s="73" t="s">
        <v>778</v>
      </c>
      <c r="E2004" s="73" t="s">
        <v>27</v>
      </c>
      <c r="F2004" s="76">
        <v>4.7706899999999998E-10</v>
      </c>
      <c r="G2004" s="73">
        <v>0.71521199999999996</v>
      </c>
      <c r="H2004" s="76">
        <v>3.0766199999999999E-32</v>
      </c>
      <c r="I2004" s="73">
        <v>17</v>
      </c>
      <c r="J2004" s="73">
        <v>44067400</v>
      </c>
      <c r="K2004" s="73" t="s">
        <v>779</v>
      </c>
      <c r="L2004" s="73">
        <v>1</v>
      </c>
      <c r="M2004" s="73" t="s">
        <v>194</v>
      </c>
      <c r="N2004" s="73">
        <v>12</v>
      </c>
      <c r="O2004" s="73" t="s">
        <v>187</v>
      </c>
    </row>
    <row r="2005" spans="1:15" x14ac:dyDescent="0.15">
      <c r="A2005" s="73" t="s">
        <v>830</v>
      </c>
      <c r="B2005" s="73" t="s">
        <v>794</v>
      </c>
      <c r="C2005" s="73" t="s">
        <v>799</v>
      </c>
      <c r="D2005" s="73" t="s">
        <v>811</v>
      </c>
      <c r="E2005" s="73" t="s">
        <v>27</v>
      </c>
      <c r="F2005" s="76">
        <v>7.9223799999999999E-5</v>
      </c>
      <c r="G2005" s="73">
        <v>-0.22773699999999999</v>
      </c>
      <c r="H2005" s="73">
        <v>2.5869600000000001E-3</v>
      </c>
      <c r="I2005" s="73">
        <v>17</v>
      </c>
      <c r="J2005" s="73">
        <v>44067400</v>
      </c>
      <c r="K2005" s="73" t="s">
        <v>812</v>
      </c>
      <c r="L2005" s="73">
        <v>1</v>
      </c>
      <c r="M2005" s="73" t="s">
        <v>194</v>
      </c>
      <c r="N2005" s="73">
        <v>12</v>
      </c>
      <c r="O2005" s="73" t="s">
        <v>187</v>
      </c>
    </row>
    <row r="2006" spans="1:15" x14ac:dyDescent="0.15">
      <c r="A2006" s="73" t="s">
        <v>830</v>
      </c>
      <c r="B2006" s="73" t="s">
        <v>794</v>
      </c>
      <c r="C2006" s="73" t="s">
        <v>795</v>
      </c>
      <c r="D2006" s="73" t="s">
        <v>813</v>
      </c>
      <c r="E2006" s="73" t="s">
        <v>27</v>
      </c>
      <c r="F2006" s="73">
        <v>1.7186600000000001E-4</v>
      </c>
      <c r="G2006" s="73">
        <v>-0.14865</v>
      </c>
      <c r="H2006" s="76">
        <v>2.1445899999999999E-10</v>
      </c>
      <c r="I2006" s="73">
        <v>17</v>
      </c>
      <c r="J2006" s="73">
        <v>44067400</v>
      </c>
      <c r="K2006" s="73" t="s">
        <v>814</v>
      </c>
      <c r="L2006" s="73">
        <v>1</v>
      </c>
      <c r="M2006" s="73" t="s">
        <v>194</v>
      </c>
      <c r="N2006" s="73">
        <v>12</v>
      </c>
      <c r="O2006" s="73" t="s">
        <v>187</v>
      </c>
    </row>
    <row r="2007" spans="1:15" x14ac:dyDescent="0.15">
      <c r="A2007" s="73" t="s">
        <v>830</v>
      </c>
      <c r="B2007" s="73" t="s">
        <v>794</v>
      </c>
      <c r="C2007" s="73" t="s">
        <v>807</v>
      </c>
      <c r="D2007" s="73" t="s">
        <v>761</v>
      </c>
      <c r="E2007" s="73" t="s">
        <v>27</v>
      </c>
      <c r="F2007" s="76">
        <v>1.07442E-21</v>
      </c>
      <c r="G2007" s="73">
        <v>1.11361</v>
      </c>
      <c r="H2007" s="76">
        <v>2.4814299999999998E-16</v>
      </c>
      <c r="I2007" s="73">
        <v>17</v>
      </c>
      <c r="J2007" s="73">
        <v>44067400</v>
      </c>
      <c r="K2007" s="73" t="s">
        <v>762</v>
      </c>
      <c r="L2007" s="73">
        <v>1</v>
      </c>
      <c r="M2007" s="73" t="s">
        <v>194</v>
      </c>
      <c r="N2007" s="73">
        <v>12</v>
      </c>
      <c r="O2007" s="73" t="s">
        <v>187</v>
      </c>
    </row>
    <row r="2008" spans="1:15" x14ac:dyDescent="0.15">
      <c r="A2008" s="73" t="s">
        <v>830</v>
      </c>
      <c r="B2008" s="73" t="s">
        <v>763</v>
      </c>
      <c r="C2008" s="73" t="s">
        <v>786</v>
      </c>
      <c r="D2008" s="73" t="s">
        <v>780</v>
      </c>
      <c r="E2008" s="73" t="s">
        <v>27</v>
      </c>
      <c r="F2008" s="73" t="s">
        <v>147</v>
      </c>
      <c r="G2008" s="73">
        <v>1</v>
      </c>
      <c r="H2008" s="73">
        <v>8.9999999999999993E-3</v>
      </c>
      <c r="I2008" s="73">
        <v>17</v>
      </c>
      <c r="J2008" s="73">
        <v>44067400</v>
      </c>
      <c r="K2008" s="73" t="s">
        <v>165</v>
      </c>
      <c r="L2008" s="73">
        <v>1</v>
      </c>
      <c r="M2008" s="73" t="s">
        <v>194</v>
      </c>
      <c r="N2008" s="73">
        <v>12</v>
      </c>
      <c r="O2008" s="73" t="s">
        <v>187</v>
      </c>
    </row>
    <row r="2009" spans="1:15" x14ac:dyDescent="0.15">
      <c r="A2009" s="73" t="s">
        <v>830</v>
      </c>
      <c r="B2009" s="73" t="s">
        <v>794</v>
      </c>
      <c r="C2009" s="73" t="s">
        <v>795</v>
      </c>
      <c r="D2009" s="73" t="s">
        <v>785</v>
      </c>
      <c r="E2009" s="73" t="s">
        <v>27</v>
      </c>
      <c r="F2009" s="76">
        <v>1.05344E-5</v>
      </c>
      <c r="G2009" s="73">
        <v>0.33101700000000001</v>
      </c>
      <c r="H2009" s="76">
        <v>1.35458E-8</v>
      </c>
      <c r="I2009" s="73">
        <v>17</v>
      </c>
      <c r="J2009" s="73">
        <v>44067400</v>
      </c>
      <c r="K2009" s="73" t="s">
        <v>203</v>
      </c>
      <c r="L2009" s="73">
        <v>1</v>
      </c>
      <c r="M2009" s="73" t="s">
        <v>194</v>
      </c>
      <c r="N2009" s="73">
        <v>12</v>
      </c>
      <c r="O2009" s="73" t="s">
        <v>187</v>
      </c>
    </row>
    <row r="2010" spans="1:15" x14ac:dyDescent="0.15">
      <c r="A2010" s="73" t="s">
        <v>830</v>
      </c>
      <c r="B2010" s="73" t="s">
        <v>794</v>
      </c>
      <c r="C2010" s="73" t="s">
        <v>805</v>
      </c>
      <c r="D2010" s="73" t="s">
        <v>761</v>
      </c>
      <c r="E2010" s="73" t="s">
        <v>27</v>
      </c>
      <c r="F2010" s="76">
        <v>6.7551499999999999E-42</v>
      </c>
      <c r="G2010" s="73">
        <v>1.20536</v>
      </c>
      <c r="H2010" s="76">
        <v>4.81353E-35</v>
      </c>
      <c r="I2010" s="73">
        <v>17</v>
      </c>
      <c r="J2010" s="73">
        <v>44067400</v>
      </c>
      <c r="K2010" s="73" t="s">
        <v>762</v>
      </c>
      <c r="L2010" s="73">
        <v>1</v>
      </c>
      <c r="M2010" s="73" t="s">
        <v>194</v>
      </c>
      <c r="N2010" s="73">
        <v>12</v>
      </c>
      <c r="O2010" s="73" t="s">
        <v>187</v>
      </c>
    </row>
    <row r="2011" spans="1:15" x14ac:dyDescent="0.15">
      <c r="A2011" s="73" t="s">
        <v>830</v>
      </c>
      <c r="B2011" s="73" t="s">
        <v>763</v>
      </c>
      <c r="C2011" s="73" t="s">
        <v>777</v>
      </c>
      <c r="D2011" s="73" t="s">
        <v>761</v>
      </c>
      <c r="E2011" s="73" t="s">
        <v>27</v>
      </c>
      <c r="F2011" s="73" t="s">
        <v>147</v>
      </c>
      <c r="G2011" s="73">
        <v>1</v>
      </c>
      <c r="H2011" s="73">
        <v>8.9999999999999993E-3</v>
      </c>
      <c r="I2011" s="73">
        <v>17</v>
      </c>
      <c r="J2011" s="73">
        <v>44067400</v>
      </c>
      <c r="K2011" s="73" t="s">
        <v>762</v>
      </c>
      <c r="L2011" s="73">
        <v>1</v>
      </c>
      <c r="M2011" s="73" t="s">
        <v>194</v>
      </c>
      <c r="N2011" s="73">
        <v>12</v>
      </c>
      <c r="O2011" s="73" t="s">
        <v>187</v>
      </c>
    </row>
    <row r="2012" spans="1:15" x14ac:dyDescent="0.15">
      <c r="A2012" s="73" t="s">
        <v>830</v>
      </c>
      <c r="B2012" s="73" t="s">
        <v>759</v>
      </c>
      <c r="C2012" s="73" t="s">
        <v>760</v>
      </c>
      <c r="D2012" s="73" t="s">
        <v>761</v>
      </c>
      <c r="E2012" s="73" t="s">
        <v>147</v>
      </c>
      <c r="F2012" s="73">
        <v>1.3721105097637899E-3</v>
      </c>
      <c r="G2012" s="73">
        <v>-3.2790522943847198</v>
      </c>
      <c r="H2012" s="73">
        <v>3.27020888786481E-3</v>
      </c>
      <c r="I2012" s="73">
        <v>17</v>
      </c>
      <c r="J2012" s="73">
        <v>44067400</v>
      </c>
      <c r="K2012" s="73" t="s">
        <v>762</v>
      </c>
      <c r="L2012" s="73">
        <v>1</v>
      </c>
      <c r="M2012" s="73" t="s">
        <v>194</v>
      </c>
      <c r="N2012" s="73">
        <v>12</v>
      </c>
      <c r="O2012" s="73" t="s">
        <v>187</v>
      </c>
    </row>
    <row r="2013" spans="1:15" x14ac:dyDescent="0.15">
      <c r="A2013" s="73" t="s">
        <v>830</v>
      </c>
      <c r="B2013" s="73" t="s">
        <v>763</v>
      </c>
      <c r="C2013" s="73" t="s">
        <v>777</v>
      </c>
      <c r="D2013" s="73" t="s">
        <v>783</v>
      </c>
      <c r="E2013" s="73" t="s">
        <v>27</v>
      </c>
      <c r="F2013" s="73" t="s">
        <v>147</v>
      </c>
      <c r="G2013" s="73">
        <v>1</v>
      </c>
      <c r="H2013" s="73">
        <v>8.9999999999999993E-3</v>
      </c>
      <c r="I2013" s="73">
        <v>17</v>
      </c>
      <c r="J2013" s="73">
        <v>44067400</v>
      </c>
      <c r="K2013" s="73" t="s">
        <v>249</v>
      </c>
      <c r="L2013" s="73">
        <v>1</v>
      </c>
      <c r="M2013" s="73" t="s">
        <v>194</v>
      </c>
      <c r="N2013" s="73">
        <v>12</v>
      </c>
      <c r="O2013" s="73" t="s">
        <v>187</v>
      </c>
    </row>
    <row r="2014" spans="1:15" x14ac:dyDescent="0.15">
      <c r="A2014" s="73" t="s">
        <v>830</v>
      </c>
      <c r="B2014" s="73" t="s">
        <v>759</v>
      </c>
      <c r="C2014" s="73" t="s">
        <v>768</v>
      </c>
      <c r="D2014" s="73" t="s">
        <v>761</v>
      </c>
      <c r="E2014" s="73" t="s">
        <v>147</v>
      </c>
      <c r="F2014" s="73">
        <v>6.2272942238005098E-3</v>
      </c>
      <c r="G2014" s="73">
        <v>-2.7847211948445101</v>
      </c>
      <c r="H2014" s="73">
        <v>1.3170371430266401E-2</v>
      </c>
      <c r="I2014" s="73">
        <v>17</v>
      </c>
      <c r="J2014" s="73">
        <v>44067400</v>
      </c>
      <c r="K2014" s="73" t="s">
        <v>762</v>
      </c>
      <c r="L2014" s="73">
        <v>1</v>
      </c>
      <c r="M2014" s="73" t="s">
        <v>194</v>
      </c>
      <c r="N2014" s="73">
        <v>12</v>
      </c>
      <c r="O2014" s="73" t="s">
        <v>187</v>
      </c>
    </row>
    <row r="2015" spans="1:15" x14ac:dyDescent="0.15">
      <c r="A2015" s="73" t="s">
        <v>830</v>
      </c>
      <c r="B2015" s="73" t="s">
        <v>794</v>
      </c>
      <c r="C2015" s="73" t="s">
        <v>796</v>
      </c>
      <c r="D2015" s="73" t="s">
        <v>771</v>
      </c>
      <c r="E2015" s="73" t="s">
        <v>27</v>
      </c>
      <c r="F2015" s="76">
        <v>4.5979900000000005E-13</v>
      </c>
      <c r="G2015" s="73">
        <v>0.89239100000000005</v>
      </c>
      <c r="H2015" s="76">
        <v>1.03581E-9</v>
      </c>
      <c r="I2015" s="73">
        <v>17</v>
      </c>
      <c r="J2015" s="73">
        <v>44067400</v>
      </c>
      <c r="K2015" s="73" t="s">
        <v>772</v>
      </c>
      <c r="L2015" s="73">
        <v>1</v>
      </c>
      <c r="M2015" s="73" t="s">
        <v>194</v>
      </c>
      <c r="N2015" s="73">
        <v>12</v>
      </c>
      <c r="O2015" s="73" t="s">
        <v>187</v>
      </c>
    </row>
    <row r="2016" spans="1:15" x14ac:dyDescent="0.15">
      <c r="A2016" s="73" t="s">
        <v>830</v>
      </c>
      <c r="B2016" s="73" t="s">
        <v>759</v>
      </c>
      <c r="C2016" s="73" t="s">
        <v>768</v>
      </c>
      <c r="D2016" s="73" t="s">
        <v>765</v>
      </c>
      <c r="E2016" s="73" t="s">
        <v>147</v>
      </c>
      <c r="F2016" s="73">
        <v>6.2272942238005098E-3</v>
      </c>
      <c r="G2016" s="73">
        <v>-2.7847211948445101</v>
      </c>
      <c r="H2016" s="73">
        <v>1.3170371430266401E-2</v>
      </c>
      <c r="I2016" s="73">
        <v>17</v>
      </c>
      <c r="J2016" s="73">
        <v>44067400</v>
      </c>
      <c r="K2016" s="73" t="s">
        <v>766</v>
      </c>
      <c r="L2016" s="73">
        <v>1</v>
      </c>
      <c r="M2016" s="73" t="s">
        <v>194</v>
      </c>
      <c r="N2016" s="73">
        <v>12</v>
      </c>
      <c r="O2016" s="73" t="s">
        <v>187</v>
      </c>
    </row>
    <row r="2017" spans="1:15" x14ac:dyDescent="0.15">
      <c r="A2017" s="73" t="s">
        <v>830</v>
      </c>
      <c r="B2017" s="73" t="s">
        <v>759</v>
      </c>
      <c r="C2017" s="73" t="s">
        <v>773</v>
      </c>
      <c r="D2017" s="73" t="s">
        <v>797</v>
      </c>
      <c r="E2017" s="73" t="s">
        <v>147</v>
      </c>
      <c r="F2017" s="73">
        <v>1.12517750863798E-3</v>
      </c>
      <c r="G2017" s="73">
        <v>3.3326010423033199</v>
      </c>
      <c r="H2017" s="73">
        <v>9.8553071518898798E-3</v>
      </c>
      <c r="I2017" s="73">
        <v>17</v>
      </c>
      <c r="J2017" s="73">
        <v>44067400</v>
      </c>
      <c r="K2017" s="73" t="s">
        <v>798</v>
      </c>
      <c r="L2017" s="73">
        <v>1</v>
      </c>
      <c r="M2017" s="73" t="s">
        <v>194</v>
      </c>
      <c r="N2017" s="73">
        <v>12</v>
      </c>
      <c r="O2017" s="73" t="s">
        <v>187</v>
      </c>
    </row>
    <row r="2018" spans="1:15" x14ac:dyDescent="0.15">
      <c r="A2018" s="73" t="s">
        <v>830</v>
      </c>
      <c r="B2018" s="73" t="s">
        <v>794</v>
      </c>
      <c r="C2018" s="73" t="s">
        <v>805</v>
      </c>
      <c r="D2018" s="73" t="s">
        <v>778</v>
      </c>
      <c r="E2018" s="73" t="s">
        <v>27</v>
      </c>
      <c r="F2018" s="76">
        <v>1.0901800000000001E-13</v>
      </c>
      <c r="G2018" s="73">
        <v>0.78207400000000005</v>
      </c>
      <c r="H2018" s="76">
        <v>4.8668999999999999E-42</v>
      </c>
      <c r="I2018" s="73">
        <v>17</v>
      </c>
      <c r="J2018" s="73">
        <v>44067400</v>
      </c>
      <c r="K2018" s="73" t="s">
        <v>779</v>
      </c>
      <c r="L2018" s="73">
        <v>1</v>
      </c>
      <c r="M2018" s="73" t="s">
        <v>194</v>
      </c>
      <c r="N2018" s="73">
        <v>12</v>
      </c>
      <c r="O2018" s="73" t="s">
        <v>187</v>
      </c>
    </row>
    <row r="2019" spans="1:15" x14ac:dyDescent="0.15">
      <c r="A2019" s="73" t="s">
        <v>831</v>
      </c>
      <c r="B2019" s="73" t="s">
        <v>759</v>
      </c>
      <c r="C2019" s="73" t="s">
        <v>781</v>
      </c>
      <c r="D2019" s="73" t="s">
        <v>761</v>
      </c>
      <c r="E2019" s="73" t="s">
        <v>147</v>
      </c>
      <c r="F2019" s="76">
        <v>9.28444135284638E-8</v>
      </c>
      <c r="G2019" s="73">
        <v>5.66670070267869</v>
      </c>
      <c r="H2019" s="76">
        <v>2.50842060975799E-7</v>
      </c>
      <c r="I2019" s="73">
        <v>17</v>
      </c>
      <c r="J2019" s="73">
        <v>44076665</v>
      </c>
      <c r="K2019" s="73" t="s">
        <v>762</v>
      </c>
      <c r="L2019" s="73">
        <v>1</v>
      </c>
      <c r="M2019" s="73" t="s">
        <v>197</v>
      </c>
      <c r="N2019" s="73">
        <v>12</v>
      </c>
      <c r="O2019" s="73" t="s">
        <v>199</v>
      </c>
    </row>
    <row r="2020" spans="1:15" x14ac:dyDescent="0.15">
      <c r="A2020" s="73" t="s">
        <v>831</v>
      </c>
      <c r="B2020" s="73" t="s">
        <v>763</v>
      </c>
      <c r="C2020" s="73" t="s">
        <v>777</v>
      </c>
      <c r="D2020" s="73" t="s">
        <v>778</v>
      </c>
      <c r="E2020" s="73" t="s">
        <v>29</v>
      </c>
      <c r="F2020" s="73" t="s">
        <v>147</v>
      </c>
      <c r="G2020" s="73">
        <v>1</v>
      </c>
      <c r="H2020" s="73">
        <v>8.9999999999999993E-3</v>
      </c>
      <c r="I2020" s="73">
        <v>17</v>
      </c>
      <c r="J2020" s="73">
        <v>44076665</v>
      </c>
      <c r="K2020" s="73" t="s">
        <v>779</v>
      </c>
      <c r="L2020" s="73">
        <v>1</v>
      </c>
      <c r="M2020" s="73" t="s">
        <v>197</v>
      </c>
      <c r="N2020" s="73">
        <v>12</v>
      </c>
      <c r="O2020" s="73" t="s">
        <v>199</v>
      </c>
    </row>
    <row r="2021" spans="1:15" x14ac:dyDescent="0.15">
      <c r="A2021" s="73" t="s">
        <v>831</v>
      </c>
      <c r="B2021" s="73" t="s">
        <v>794</v>
      </c>
      <c r="C2021" s="73" t="s">
        <v>795</v>
      </c>
      <c r="D2021" s="73" t="s">
        <v>761</v>
      </c>
      <c r="E2021" s="73" t="s">
        <v>29</v>
      </c>
      <c r="F2021" s="76">
        <v>1.4053099999999999E-51</v>
      </c>
      <c r="G2021" s="73">
        <v>1.18601</v>
      </c>
      <c r="H2021" s="76">
        <v>7.9119000000000003E-44</v>
      </c>
      <c r="I2021" s="73">
        <v>17</v>
      </c>
      <c r="J2021" s="73">
        <v>44076665</v>
      </c>
      <c r="K2021" s="73" t="s">
        <v>762</v>
      </c>
      <c r="L2021" s="73">
        <v>1</v>
      </c>
      <c r="M2021" s="73" t="s">
        <v>197</v>
      </c>
      <c r="N2021" s="73">
        <v>12</v>
      </c>
      <c r="O2021" s="73" t="s">
        <v>199</v>
      </c>
    </row>
    <row r="2022" spans="1:15" x14ac:dyDescent="0.15">
      <c r="A2022" s="73" t="s">
        <v>831</v>
      </c>
      <c r="B2022" s="73" t="s">
        <v>759</v>
      </c>
      <c r="C2022" s="73" t="s">
        <v>773</v>
      </c>
      <c r="D2022" s="73" t="s">
        <v>797</v>
      </c>
      <c r="E2022" s="73" t="s">
        <v>147</v>
      </c>
      <c r="F2022" s="73">
        <v>1.12517750863798E-3</v>
      </c>
      <c r="G2022" s="73">
        <v>3.3326010423033199</v>
      </c>
      <c r="H2022" s="73">
        <v>9.8553071518898798E-3</v>
      </c>
      <c r="I2022" s="73">
        <v>17</v>
      </c>
      <c r="J2022" s="73">
        <v>44076665</v>
      </c>
      <c r="K2022" s="73" t="s">
        <v>798</v>
      </c>
      <c r="L2022" s="73">
        <v>1</v>
      </c>
      <c r="M2022" s="73" t="s">
        <v>197</v>
      </c>
      <c r="N2022" s="73">
        <v>12</v>
      </c>
      <c r="O2022" s="73" t="s">
        <v>199</v>
      </c>
    </row>
    <row r="2023" spans="1:15" x14ac:dyDescent="0.15">
      <c r="A2023" s="73" t="s">
        <v>831</v>
      </c>
      <c r="B2023" s="73" t="s">
        <v>794</v>
      </c>
      <c r="C2023" s="73" t="s">
        <v>805</v>
      </c>
      <c r="D2023" s="73" t="s">
        <v>771</v>
      </c>
      <c r="E2023" s="73" t="s">
        <v>29</v>
      </c>
      <c r="F2023" s="76">
        <v>8.9430699999999991E-28</v>
      </c>
      <c r="G2023" s="73">
        <v>1.0605800000000001</v>
      </c>
      <c r="H2023" s="76">
        <v>8.50282E-24</v>
      </c>
      <c r="I2023" s="73">
        <v>17</v>
      </c>
      <c r="J2023" s="73">
        <v>44076665</v>
      </c>
      <c r="K2023" s="73" t="s">
        <v>772</v>
      </c>
      <c r="L2023" s="73">
        <v>1</v>
      </c>
      <c r="M2023" s="73" t="s">
        <v>197</v>
      </c>
      <c r="N2023" s="73">
        <v>12</v>
      </c>
      <c r="O2023" s="73" t="s">
        <v>199</v>
      </c>
    </row>
    <row r="2024" spans="1:15" x14ac:dyDescent="0.15">
      <c r="A2024" s="73" t="s">
        <v>831</v>
      </c>
      <c r="B2024" s="73" t="s">
        <v>794</v>
      </c>
      <c r="C2024" s="73" t="s">
        <v>800</v>
      </c>
      <c r="D2024" s="73" t="s">
        <v>761</v>
      </c>
      <c r="E2024" s="73" t="s">
        <v>29</v>
      </c>
      <c r="F2024" s="76">
        <v>1.5385E-35</v>
      </c>
      <c r="G2024" s="73">
        <v>1.2033400000000001</v>
      </c>
      <c r="H2024" s="76">
        <v>1.78933E-29</v>
      </c>
      <c r="I2024" s="73">
        <v>17</v>
      </c>
      <c r="J2024" s="73">
        <v>44076665</v>
      </c>
      <c r="K2024" s="73" t="s">
        <v>762</v>
      </c>
      <c r="L2024" s="73">
        <v>1</v>
      </c>
      <c r="M2024" s="73" t="s">
        <v>197</v>
      </c>
      <c r="N2024" s="73">
        <v>12</v>
      </c>
      <c r="O2024" s="73" t="s">
        <v>199</v>
      </c>
    </row>
    <row r="2025" spans="1:15" x14ac:dyDescent="0.15">
      <c r="A2025" s="73" t="s">
        <v>831</v>
      </c>
      <c r="B2025" s="73" t="s">
        <v>794</v>
      </c>
      <c r="C2025" s="73" t="s">
        <v>801</v>
      </c>
      <c r="D2025" s="73" t="s">
        <v>771</v>
      </c>
      <c r="E2025" s="73" t="s">
        <v>29</v>
      </c>
      <c r="F2025" s="76">
        <v>3.7547100000000001E-10</v>
      </c>
      <c r="G2025" s="73">
        <v>0.68339899999999998</v>
      </c>
      <c r="H2025" s="76">
        <v>5.4461999999999996E-7</v>
      </c>
      <c r="I2025" s="73">
        <v>17</v>
      </c>
      <c r="J2025" s="73">
        <v>44076665</v>
      </c>
      <c r="K2025" s="73" t="s">
        <v>772</v>
      </c>
      <c r="L2025" s="73">
        <v>1</v>
      </c>
      <c r="M2025" s="73" t="s">
        <v>197</v>
      </c>
      <c r="N2025" s="73">
        <v>12</v>
      </c>
      <c r="O2025" s="73" t="s">
        <v>199</v>
      </c>
    </row>
    <row r="2026" spans="1:15" x14ac:dyDescent="0.15">
      <c r="A2026" s="73" t="s">
        <v>831</v>
      </c>
      <c r="B2026" s="73" t="s">
        <v>794</v>
      </c>
      <c r="C2026" s="73" t="s">
        <v>802</v>
      </c>
      <c r="D2026" s="73" t="s">
        <v>780</v>
      </c>
      <c r="E2026" s="73" t="s">
        <v>29</v>
      </c>
      <c r="F2026" s="76">
        <v>9.4788400000000002E-5</v>
      </c>
      <c r="G2026" s="73">
        <v>-0.256662</v>
      </c>
      <c r="H2026" s="73">
        <v>1.1754700000000001E-3</v>
      </c>
      <c r="I2026" s="73">
        <v>17</v>
      </c>
      <c r="J2026" s="73">
        <v>44076665</v>
      </c>
      <c r="K2026" s="73" t="s">
        <v>165</v>
      </c>
      <c r="L2026" s="73">
        <v>1</v>
      </c>
      <c r="M2026" s="73" t="s">
        <v>197</v>
      </c>
      <c r="N2026" s="73">
        <v>12</v>
      </c>
      <c r="O2026" s="73" t="s">
        <v>199</v>
      </c>
    </row>
    <row r="2027" spans="1:15" x14ac:dyDescent="0.15">
      <c r="A2027" s="73" t="s">
        <v>831</v>
      </c>
      <c r="B2027" s="73" t="s">
        <v>794</v>
      </c>
      <c r="C2027" s="73" t="s">
        <v>810</v>
      </c>
      <c r="D2027" s="73" t="s">
        <v>797</v>
      </c>
      <c r="E2027" s="73" t="s">
        <v>29</v>
      </c>
      <c r="F2027" s="76">
        <v>1.7410300000000002E-5</v>
      </c>
      <c r="G2027" s="73">
        <v>0.33738299999999999</v>
      </c>
      <c r="H2027" s="73">
        <v>2.2551799999999999E-3</v>
      </c>
      <c r="I2027" s="73">
        <v>17</v>
      </c>
      <c r="J2027" s="73">
        <v>44076665</v>
      </c>
      <c r="K2027" s="73" t="s">
        <v>798</v>
      </c>
      <c r="L2027" s="73">
        <v>1</v>
      </c>
      <c r="M2027" s="73" t="s">
        <v>197</v>
      </c>
      <c r="N2027" s="73">
        <v>12</v>
      </c>
      <c r="O2027" s="73" t="s">
        <v>199</v>
      </c>
    </row>
    <row r="2028" spans="1:15" x14ac:dyDescent="0.15">
      <c r="A2028" s="73" t="s">
        <v>831</v>
      </c>
      <c r="B2028" s="73" t="s">
        <v>763</v>
      </c>
      <c r="C2028" s="73" t="s">
        <v>786</v>
      </c>
      <c r="D2028" s="73" t="s">
        <v>771</v>
      </c>
      <c r="E2028" s="73" t="s">
        <v>29</v>
      </c>
      <c r="F2028" s="73" t="s">
        <v>147</v>
      </c>
      <c r="G2028" s="73">
        <v>1</v>
      </c>
      <c r="H2028" s="73">
        <v>8.9999999999999993E-3</v>
      </c>
      <c r="I2028" s="73">
        <v>17</v>
      </c>
      <c r="J2028" s="73">
        <v>44076665</v>
      </c>
      <c r="K2028" s="73" t="s">
        <v>772</v>
      </c>
      <c r="L2028" s="73">
        <v>1</v>
      </c>
      <c r="M2028" s="73" t="s">
        <v>197</v>
      </c>
      <c r="N2028" s="73">
        <v>12</v>
      </c>
      <c r="O2028" s="73" t="s">
        <v>199</v>
      </c>
    </row>
    <row r="2029" spans="1:15" x14ac:dyDescent="0.15">
      <c r="A2029" s="73" t="s">
        <v>831</v>
      </c>
      <c r="B2029" s="73" t="s">
        <v>794</v>
      </c>
      <c r="C2029" s="73" t="s">
        <v>810</v>
      </c>
      <c r="D2029" s="73" t="s">
        <v>778</v>
      </c>
      <c r="E2029" s="73" t="s">
        <v>29</v>
      </c>
      <c r="F2029" s="76">
        <v>6.3257999999999996E-7</v>
      </c>
      <c r="G2029" s="73">
        <v>0.67956700000000003</v>
      </c>
      <c r="H2029" s="76">
        <v>2.4924000000000001E-20</v>
      </c>
      <c r="I2029" s="73">
        <v>17</v>
      </c>
      <c r="J2029" s="73">
        <v>44076665</v>
      </c>
      <c r="K2029" s="73" t="s">
        <v>779</v>
      </c>
      <c r="L2029" s="73">
        <v>1</v>
      </c>
      <c r="M2029" s="73" t="s">
        <v>197</v>
      </c>
      <c r="N2029" s="73">
        <v>12</v>
      </c>
      <c r="O2029" s="73" t="s">
        <v>199</v>
      </c>
    </row>
    <row r="2030" spans="1:15" x14ac:dyDescent="0.15">
      <c r="A2030" s="73" t="s">
        <v>831</v>
      </c>
      <c r="B2030" s="73" t="s">
        <v>759</v>
      </c>
      <c r="C2030" s="73" t="s">
        <v>773</v>
      </c>
      <c r="D2030" s="73" t="s">
        <v>791</v>
      </c>
      <c r="E2030" s="73" t="s">
        <v>147</v>
      </c>
      <c r="F2030" s="73">
        <v>8.9247960953092297E-4</v>
      </c>
      <c r="G2030" s="73">
        <v>-3.4022067014082</v>
      </c>
      <c r="H2030" s="73">
        <v>5.12742424713899E-3</v>
      </c>
      <c r="I2030" s="73">
        <v>17</v>
      </c>
      <c r="J2030" s="73">
        <v>44076665</v>
      </c>
      <c r="K2030" s="73" t="s">
        <v>172</v>
      </c>
      <c r="L2030" s="73">
        <v>1</v>
      </c>
      <c r="M2030" s="73" t="s">
        <v>197</v>
      </c>
      <c r="N2030" s="73">
        <v>12</v>
      </c>
      <c r="O2030" s="73" t="s">
        <v>199</v>
      </c>
    </row>
    <row r="2031" spans="1:15" x14ac:dyDescent="0.15">
      <c r="A2031" s="73" t="s">
        <v>831</v>
      </c>
      <c r="B2031" s="73" t="s">
        <v>794</v>
      </c>
      <c r="C2031" s="73" t="s">
        <v>802</v>
      </c>
      <c r="D2031" s="73" t="s">
        <v>797</v>
      </c>
      <c r="E2031" s="73" t="s">
        <v>29</v>
      </c>
      <c r="F2031" s="76">
        <v>1.54788E-13</v>
      </c>
      <c r="G2031" s="73">
        <v>0.40905599999999998</v>
      </c>
      <c r="H2031" s="76">
        <v>3.42523E-13</v>
      </c>
      <c r="I2031" s="73">
        <v>17</v>
      </c>
      <c r="J2031" s="73">
        <v>44076665</v>
      </c>
      <c r="K2031" s="73" t="s">
        <v>798</v>
      </c>
      <c r="L2031" s="73">
        <v>1</v>
      </c>
      <c r="M2031" s="73" t="s">
        <v>197</v>
      </c>
      <c r="N2031" s="73">
        <v>12</v>
      </c>
      <c r="O2031" s="73" t="s">
        <v>199</v>
      </c>
    </row>
    <row r="2032" spans="1:15" x14ac:dyDescent="0.15">
      <c r="A2032" s="73" t="s">
        <v>831</v>
      </c>
      <c r="B2032" s="73" t="s">
        <v>759</v>
      </c>
      <c r="C2032" s="73" t="s">
        <v>782</v>
      </c>
      <c r="D2032" s="73" t="s">
        <v>761</v>
      </c>
      <c r="E2032" s="73" t="s">
        <v>147</v>
      </c>
      <c r="F2032" s="73">
        <v>1.5166035696165999E-2</v>
      </c>
      <c r="G2032" s="73">
        <v>-2.4631767735925698</v>
      </c>
      <c r="H2032" s="73">
        <v>3.3424948498396799E-2</v>
      </c>
      <c r="I2032" s="73">
        <v>17</v>
      </c>
      <c r="J2032" s="73">
        <v>44076665</v>
      </c>
      <c r="K2032" s="73" t="s">
        <v>762</v>
      </c>
      <c r="L2032" s="73">
        <v>1</v>
      </c>
      <c r="M2032" s="73" t="s">
        <v>197</v>
      </c>
      <c r="N2032" s="73">
        <v>12</v>
      </c>
      <c r="O2032" s="73" t="s">
        <v>199</v>
      </c>
    </row>
    <row r="2033" spans="1:15" x14ac:dyDescent="0.15">
      <c r="A2033" s="73" t="s">
        <v>831</v>
      </c>
      <c r="B2033" s="73" t="s">
        <v>759</v>
      </c>
      <c r="C2033" s="73" t="s">
        <v>767</v>
      </c>
      <c r="D2033" s="73" t="s">
        <v>765</v>
      </c>
      <c r="E2033" s="73" t="s">
        <v>147</v>
      </c>
      <c r="F2033" s="76">
        <v>1.21086795404778E-6</v>
      </c>
      <c r="G2033" s="73">
        <v>5.09476695089689</v>
      </c>
      <c r="H2033" s="76">
        <v>3.1396405995619199E-6</v>
      </c>
      <c r="I2033" s="73">
        <v>17</v>
      </c>
      <c r="J2033" s="73">
        <v>44076665</v>
      </c>
      <c r="K2033" s="73" t="s">
        <v>766</v>
      </c>
      <c r="L2033" s="73">
        <v>1</v>
      </c>
      <c r="M2033" s="73" t="s">
        <v>197</v>
      </c>
      <c r="N2033" s="73">
        <v>12</v>
      </c>
      <c r="O2033" s="73" t="s">
        <v>199</v>
      </c>
    </row>
    <row r="2034" spans="1:15" x14ac:dyDescent="0.15">
      <c r="A2034" s="73" t="s">
        <v>831</v>
      </c>
      <c r="B2034" s="73" t="s">
        <v>759</v>
      </c>
      <c r="C2034" s="73" t="s">
        <v>782</v>
      </c>
      <c r="D2034" s="73" t="s">
        <v>761</v>
      </c>
      <c r="E2034" s="73" t="s">
        <v>147</v>
      </c>
      <c r="F2034" s="76">
        <v>8.4430389699737505E-13</v>
      </c>
      <c r="G2034" s="73">
        <v>7.99319246803719</v>
      </c>
      <c r="H2034" s="76">
        <v>2.2033051450057701E-12</v>
      </c>
      <c r="I2034" s="73">
        <v>17</v>
      </c>
      <c r="J2034" s="73">
        <v>44076665</v>
      </c>
      <c r="K2034" s="73" t="s">
        <v>762</v>
      </c>
      <c r="L2034" s="73">
        <v>1</v>
      </c>
      <c r="M2034" s="73" t="s">
        <v>197</v>
      </c>
      <c r="N2034" s="73">
        <v>12</v>
      </c>
      <c r="O2034" s="73" t="s">
        <v>199</v>
      </c>
    </row>
    <row r="2035" spans="1:15" x14ac:dyDescent="0.15">
      <c r="A2035" s="73" t="s">
        <v>831</v>
      </c>
      <c r="B2035" s="73" t="s">
        <v>759</v>
      </c>
      <c r="C2035" s="73" t="s">
        <v>769</v>
      </c>
      <c r="D2035" s="73" t="s">
        <v>788</v>
      </c>
      <c r="E2035" s="73" t="s">
        <v>147</v>
      </c>
      <c r="F2035" s="73">
        <v>1.57421945514057E-2</v>
      </c>
      <c r="G2035" s="73">
        <v>-2.4477318928385099</v>
      </c>
      <c r="H2035" s="73">
        <v>2.9785128681156899E-2</v>
      </c>
      <c r="I2035" s="73">
        <v>17</v>
      </c>
      <c r="J2035" s="73">
        <v>44076665</v>
      </c>
      <c r="K2035" s="73" t="s">
        <v>789</v>
      </c>
      <c r="L2035" s="73">
        <v>1</v>
      </c>
      <c r="M2035" s="73" t="s">
        <v>197</v>
      </c>
      <c r="N2035" s="73">
        <v>12</v>
      </c>
      <c r="O2035" s="73" t="s">
        <v>199</v>
      </c>
    </row>
    <row r="2036" spans="1:15" x14ac:dyDescent="0.15">
      <c r="A2036" s="73" t="s">
        <v>831</v>
      </c>
      <c r="B2036" s="73" t="s">
        <v>794</v>
      </c>
      <c r="C2036" s="73" t="s">
        <v>795</v>
      </c>
      <c r="D2036" s="73" t="s">
        <v>791</v>
      </c>
      <c r="E2036" s="73" t="s">
        <v>29</v>
      </c>
      <c r="F2036" s="76">
        <v>5.4745099999999998E-24</v>
      </c>
      <c r="G2036" s="73">
        <v>0.76089200000000001</v>
      </c>
      <c r="H2036" s="76">
        <v>5.4418099999999999E-19</v>
      </c>
      <c r="I2036" s="73">
        <v>17</v>
      </c>
      <c r="J2036" s="73">
        <v>44076665</v>
      </c>
      <c r="K2036" s="73" t="s">
        <v>172</v>
      </c>
      <c r="L2036" s="73">
        <v>1</v>
      </c>
      <c r="M2036" s="73" t="s">
        <v>197</v>
      </c>
      <c r="N2036" s="73">
        <v>12</v>
      </c>
      <c r="O2036" s="73" t="s">
        <v>199</v>
      </c>
    </row>
    <row r="2037" spans="1:15" x14ac:dyDescent="0.15">
      <c r="A2037" s="73" t="s">
        <v>831</v>
      </c>
      <c r="B2037" s="73" t="s">
        <v>763</v>
      </c>
      <c r="C2037" s="73" t="s">
        <v>786</v>
      </c>
      <c r="D2037" s="73" t="s">
        <v>815</v>
      </c>
      <c r="E2037" s="73" t="s">
        <v>29</v>
      </c>
      <c r="F2037" s="73" t="s">
        <v>147</v>
      </c>
      <c r="G2037" s="73">
        <v>1</v>
      </c>
      <c r="H2037" s="73">
        <v>8.9999999999999993E-3</v>
      </c>
      <c r="I2037" s="73">
        <v>17</v>
      </c>
      <c r="J2037" s="73">
        <v>44076665</v>
      </c>
      <c r="K2037" s="73" t="s">
        <v>816</v>
      </c>
      <c r="L2037" s="73">
        <v>1</v>
      </c>
      <c r="M2037" s="73" t="s">
        <v>197</v>
      </c>
      <c r="N2037" s="73">
        <v>12</v>
      </c>
      <c r="O2037" s="73" t="s">
        <v>199</v>
      </c>
    </row>
    <row r="2038" spans="1:15" x14ac:dyDescent="0.15">
      <c r="A2038" s="73" t="s">
        <v>831</v>
      </c>
      <c r="B2038" s="73" t="s">
        <v>759</v>
      </c>
      <c r="C2038" s="73" t="s">
        <v>768</v>
      </c>
      <c r="D2038" s="73" t="s">
        <v>765</v>
      </c>
      <c r="E2038" s="73" t="s">
        <v>147</v>
      </c>
      <c r="F2038" s="73">
        <v>6.2272942238005098E-3</v>
      </c>
      <c r="G2038" s="73">
        <v>-2.7847211948445101</v>
      </c>
      <c r="H2038" s="73">
        <v>1.3170371430266401E-2</v>
      </c>
      <c r="I2038" s="73">
        <v>17</v>
      </c>
      <c r="J2038" s="73">
        <v>44076665</v>
      </c>
      <c r="K2038" s="73" t="s">
        <v>766</v>
      </c>
      <c r="L2038" s="73">
        <v>1</v>
      </c>
      <c r="M2038" s="73" t="s">
        <v>197</v>
      </c>
      <c r="N2038" s="73">
        <v>12</v>
      </c>
      <c r="O2038" s="73" t="s">
        <v>199</v>
      </c>
    </row>
    <row r="2039" spans="1:15" x14ac:dyDescent="0.15">
      <c r="A2039" s="73" t="s">
        <v>831</v>
      </c>
      <c r="B2039" s="73" t="s">
        <v>759</v>
      </c>
      <c r="C2039" s="73" t="s">
        <v>775</v>
      </c>
      <c r="D2039" s="73" t="s">
        <v>787</v>
      </c>
      <c r="E2039" s="73" t="s">
        <v>147</v>
      </c>
      <c r="F2039" s="76">
        <v>8.2087546590654308E-6</v>
      </c>
      <c r="G2039" s="73">
        <v>-4.6667524961419602</v>
      </c>
      <c r="H2039" s="73">
        <v>1.5220520956071699E-4</v>
      </c>
      <c r="I2039" s="73">
        <v>17</v>
      </c>
      <c r="J2039" s="73">
        <v>44076665</v>
      </c>
      <c r="K2039" s="73" t="s">
        <v>187</v>
      </c>
      <c r="L2039" s="73">
        <v>1</v>
      </c>
      <c r="M2039" s="73" t="s">
        <v>197</v>
      </c>
      <c r="N2039" s="73">
        <v>12</v>
      </c>
      <c r="O2039" s="73" t="s">
        <v>199</v>
      </c>
    </row>
    <row r="2040" spans="1:15" x14ac:dyDescent="0.15">
      <c r="A2040" s="73" t="s">
        <v>831</v>
      </c>
      <c r="B2040" s="73" t="s">
        <v>794</v>
      </c>
      <c r="C2040" s="73" t="s">
        <v>806</v>
      </c>
      <c r="D2040" s="73" t="s">
        <v>792</v>
      </c>
      <c r="E2040" s="73" t="s">
        <v>29</v>
      </c>
      <c r="F2040" s="76">
        <v>4.77368E-9</v>
      </c>
      <c r="G2040" s="73">
        <v>0.24071500000000001</v>
      </c>
      <c r="H2040" s="76">
        <v>4.5556099999999999E-6</v>
      </c>
      <c r="I2040" s="73">
        <v>17</v>
      </c>
      <c r="J2040" s="73">
        <v>44076665</v>
      </c>
      <c r="K2040" s="73" t="s">
        <v>161</v>
      </c>
      <c r="L2040" s="73">
        <v>1</v>
      </c>
      <c r="M2040" s="73" t="s">
        <v>197</v>
      </c>
      <c r="N2040" s="73">
        <v>12</v>
      </c>
      <c r="O2040" s="73" t="s">
        <v>199</v>
      </c>
    </row>
    <row r="2041" spans="1:15" x14ac:dyDescent="0.15">
      <c r="A2041" s="73" t="s">
        <v>831</v>
      </c>
      <c r="B2041" s="73" t="s">
        <v>794</v>
      </c>
      <c r="C2041" s="73" t="s">
        <v>800</v>
      </c>
      <c r="D2041" s="73" t="s">
        <v>778</v>
      </c>
      <c r="E2041" s="73" t="s">
        <v>29</v>
      </c>
      <c r="F2041" s="76">
        <v>8.5807299999999998E-8</v>
      </c>
      <c r="G2041" s="73">
        <v>0.681975</v>
      </c>
      <c r="H2041" s="76">
        <v>1.6220199999999999E-31</v>
      </c>
      <c r="I2041" s="73">
        <v>17</v>
      </c>
      <c r="J2041" s="73">
        <v>44076665</v>
      </c>
      <c r="K2041" s="73" t="s">
        <v>779</v>
      </c>
      <c r="L2041" s="73">
        <v>1</v>
      </c>
      <c r="M2041" s="73" t="s">
        <v>197</v>
      </c>
      <c r="N2041" s="73">
        <v>12</v>
      </c>
      <c r="O2041" s="73" t="s">
        <v>199</v>
      </c>
    </row>
    <row r="2042" spans="1:15" x14ac:dyDescent="0.15">
      <c r="A2042" s="73" t="s">
        <v>831</v>
      </c>
      <c r="B2042" s="73" t="s">
        <v>794</v>
      </c>
      <c r="C2042" s="73" t="s">
        <v>796</v>
      </c>
      <c r="D2042" s="73" t="s">
        <v>778</v>
      </c>
      <c r="E2042" s="73" t="s">
        <v>29</v>
      </c>
      <c r="F2042" s="76">
        <v>1.2157900000000001E-7</v>
      </c>
      <c r="G2042" s="73">
        <v>0.67051000000000005</v>
      </c>
      <c r="H2042" s="76">
        <v>3.11336E-25</v>
      </c>
      <c r="I2042" s="73">
        <v>17</v>
      </c>
      <c r="J2042" s="73">
        <v>44076665</v>
      </c>
      <c r="K2042" s="73" t="s">
        <v>779</v>
      </c>
      <c r="L2042" s="73">
        <v>1</v>
      </c>
      <c r="M2042" s="73" t="s">
        <v>197</v>
      </c>
      <c r="N2042" s="73">
        <v>12</v>
      </c>
      <c r="O2042" s="73" t="s">
        <v>199</v>
      </c>
    </row>
    <row r="2043" spans="1:15" x14ac:dyDescent="0.15">
      <c r="A2043" s="73" t="s">
        <v>831</v>
      </c>
      <c r="B2043" s="73" t="s">
        <v>759</v>
      </c>
      <c r="C2043" s="73" t="s">
        <v>775</v>
      </c>
      <c r="D2043" s="73" t="s">
        <v>761</v>
      </c>
      <c r="E2043" s="73" t="s">
        <v>147</v>
      </c>
      <c r="F2043" s="76">
        <v>7.1512713881338198E-15</v>
      </c>
      <c r="G2043" s="73">
        <v>8.9295517746533104</v>
      </c>
      <c r="H2043" s="76">
        <v>1.9176891446073202E-14</v>
      </c>
      <c r="I2043" s="73">
        <v>17</v>
      </c>
      <c r="J2043" s="73">
        <v>44076665</v>
      </c>
      <c r="K2043" s="73" t="s">
        <v>762</v>
      </c>
      <c r="L2043" s="73">
        <v>1</v>
      </c>
      <c r="M2043" s="73" t="s">
        <v>197</v>
      </c>
      <c r="N2043" s="73">
        <v>12</v>
      </c>
      <c r="O2043" s="73" t="s">
        <v>199</v>
      </c>
    </row>
    <row r="2044" spans="1:15" x14ac:dyDescent="0.15">
      <c r="A2044" s="73" t="s">
        <v>831</v>
      </c>
      <c r="B2044" s="73" t="s">
        <v>794</v>
      </c>
      <c r="C2044" s="73" t="s">
        <v>800</v>
      </c>
      <c r="D2044" s="73" t="s">
        <v>771</v>
      </c>
      <c r="E2044" s="73" t="s">
        <v>29</v>
      </c>
      <c r="F2044" s="76">
        <v>2.1585499999999999E-12</v>
      </c>
      <c r="G2044" s="73">
        <v>0.77659400000000001</v>
      </c>
      <c r="H2044" s="76">
        <v>8.9867900000000006E-9</v>
      </c>
      <c r="I2044" s="73">
        <v>17</v>
      </c>
      <c r="J2044" s="73">
        <v>44076665</v>
      </c>
      <c r="K2044" s="73" t="s">
        <v>772</v>
      </c>
      <c r="L2044" s="73">
        <v>1</v>
      </c>
      <c r="M2044" s="73" t="s">
        <v>197</v>
      </c>
      <c r="N2044" s="73">
        <v>12</v>
      </c>
      <c r="O2044" s="73" t="s">
        <v>199</v>
      </c>
    </row>
    <row r="2045" spans="1:15" x14ac:dyDescent="0.15">
      <c r="A2045" s="73" t="s">
        <v>831</v>
      </c>
      <c r="B2045" s="73" t="s">
        <v>759</v>
      </c>
      <c r="C2045" s="73" t="s">
        <v>760</v>
      </c>
      <c r="D2045" s="73" t="s">
        <v>780</v>
      </c>
      <c r="E2045" s="73" t="s">
        <v>147</v>
      </c>
      <c r="F2045" s="76">
        <v>1.43777353847513E-6</v>
      </c>
      <c r="G2045" s="73">
        <v>-5.0808796240111196</v>
      </c>
      <c r="H2045" s="76">
        <v>1.3526027090552301E-5</v>
      </c>
      <c r="I2045" s="73">
        <v>17</v>
      </c>
      <c r="J2045" s="73">
        <v>44076665</v>
      </c>
      <c r="K2045" s="73" t="s">
        <v>165</v>
      </c>
      <c r="L2045" s="73">
        <v>1</v>
      </c>
      <c r="M2045" s="73" t="s">
        <v>197</v>
      </c>
      <c r="N2045" s="73">
        <v>12</v>
      </c>
      <c r="O2045" s="73" t="s">
        <v>199</v>
      </c>
    </row>
    <row r="2046" spans="1:15" x14ac:dyDescent="0.15">
      <c r="A2046" s="73" t="s">
        <v>831</v>
      </c>
      <c r="B2046" s="73" t="s">
        <v>759</v>
      </c>
      <c r="C2046" s="73" t="s">
        <v>760</v>
      </c>
      <c r="D2046" s="73" t="s">
        <v>785</v>
      </c>
      <c r="E2046" s="73" t="s">
        <v>147</v>
      </c>
      <c r="F2046" s="73">
        <v>3.7975454209667299E-4</v>
      </c>
      <c r="G2046" s="73">
        <v>-3.6600273025571299</v>
      </c>
      <c r="H2046" s="73">
        <v>2.69014798515535E-3</v>
      </c>
      <c r="I2046" s="73">
        <v>17</v>
      </c>
      <c r="J2046" s="73">
        <v>44076665</v>
      </c>
      <c r="K2046" s="73" t="s">
        <v>203</v>
      </c>
      <c r="L2046" s="73">
        <v>1</v>
      </c>
      <c r="M2046" s="73" t="s">
        <v>197</v>
      </c>
      <c r="N2046" s="73">
        <v>12</v>
      </c>
      <c r="O2046" s="73" t="s">
        <v>199</v>
      </c>
    </row>
    <row r="2047" spans="1:15" x14ac:dyDescent="0.15">
      <c r="A2047" s="73" t="s">
        <v>831</v>
      </c>
      <c r="B2047" s="73" t="s">
        <v>759</v>
      </c>
      <c r="C2047" s="73" t="s">
        <v>784</v>
      </c>
      <c r="D2047" s="73" t="s">
        <v>761</v>
      </c>
      <c r="E2047" s="73" t="s">
        <v>147</v>
      </c>
      <c r="F2047" s="73">
        <v>1.59256555143612E-2</v>
      </c>
      <c r="G2047" s="73">
        <v>-2.4438824108099402</v>
      </c>
      <c r="H2047" s="73">
        <v>3.3425931283971699E-2</v>
      </c>
      <c r="I2047" s="73">
        <v>17</v>
      </c>
      <c r="J2047" s="73">
        <v>44076665</v>
      </c>
      <c r="K2047" s="73" t="s">
        <v>762</v>
      </c>
      <c r="L2047" s="73">
        <v>1</v>
      </c>
      <c r="M2047" s="73" t="s">
        <v>197</v>
      </c>
      <c r="N2047" s="73">
        <v>12</v>
      </c>
      <c r="O2047" s="73" t="s">
        <v>199</v>
      </c>
    </row>
    <row r="2048" spans="1:15" x14ac:dyDescent="0.15">
      <c r="A2048" s="73" t="s">
        <v>831</v>
      </c>
      <c r="B2048" s="73" t="s">
        <v>794</v>
      </c>
      <c r="C2048" s="73" t="s">
        <v>817</v>
      </c>
      <c r="D2048" s="73" t="s">
        <v>761</v>
      </c>
      <c r="E2048" s="73" t="s">
        <v>29</v>
      </c>
      <c r="F2048" s="76">
        <v>6.6439600000000002E-41</v>
      </c>
      <c r="G2048" s="73">
        <v>1.3035300000000001</v>
      </c>
      <c r="H2048" s="76">
        <v>2.4881100000000001E-35</v>
      </c>
      <c r="I2048" s="73">
        <v>17</v>
      </c>
      <c r="J2048" s="73">
        <v>44076665</v>
      </c>
      <c r="K2048" s="73" t="s">
        <v>762</v>
      </c>
      <c r="L2048" s="73">
        <v>1</v>
      </c>
      <c r="M2048" s="73" t="s">
        <v>197</v>
      </c>
      <c r="N2048" s="73">
        <v>12</v>
      </c>
      <c r="O2048" s="73" t="s">
        <v>199</v>
      </c>
    </row>
    <row r="2049" spans="1:15" x14ac:dyDescent="0.15">
      <c r="A2049" s="73" t="s">
        <v>831</v>
      </c>
      <c r="B2049" s="73" t="s">
        <v>759</v>
      </c>
      <c r="C2049" s="73" t="s">
        <v>784</v>
      </c>
      <c r="D2049" s="73" t="s">
        <v>761</v>
      </c>
      <c r="E2049" s="73" t="s">
        <v>147</v>
      </c>
      <c r="F2049" s="76">
        <v>4.1874330629857899E-12</v>
      </c>
      <c r="G2049" s="73">
        <v>7.6709144613436502</v>
      </c>
      <c r="H2049" s="76">
        <v>1.17569830145622E-11</v>
      </c>
      <c r="I2049" s="73">
        <v>17</v>
      </c>
      <c r="J2049" s="73">
        <v>44076665</v>
      </c>
      <c r="K2049" s="73" t="s">
        <v>762</v>
      </c>
      <c r="L2049" s="73">
        <v>1</v>
      </c>
      <c r="M2049" s="73" t="s">
        <v>197</v>
      </c>
      <c r="N2049" s="73">
        <v>12</v>
      </c>
      <c r="O2049" s="73" t="s">
        <v>199</v>
      </c>
    </row>
    <row r="2050" spans="1:15" x14ac:dyDescent="0.15">
      <c r="A2050" s="73" t="s">
        <v>831</v>
      </c>
      <c r="B2050" s="73" t="s">
        <v>794</v>
      </c>
      <c r="C2050" s="73" t="s">
        <v>807</v>
      </c>
      <c r="D2050" s="73" t="s">
        <v>761</v>
      </c>
      <c r="E2050" s="73" t="s">
        <v>29</v>
      </c>
      <c r="F2050" s="76">
        <v>1.07442E-21</v>
      </c>
      <c r="G2050" s="73">
        <v>1.11361</v>
      </c>
      <c r="H2050" s="76">
        <v>2.4814299999999998E-16</v>
      </c>
      <c r="I2050" s="73">
        <v>17</v>
      </c>
      <c r="J2050" s="73">
        <v>44076665</v>
      </c>
      <c r="K2050" s="73" t="s">
        <v>762</v>
      </c>
      <c r="L2050" s="73">
        <v>1</v>
      </c>
      <c r="M2050" s="73" t="s">
        <v>197</v>
      </c>
      <c r="N2050" s="73">
        <v>12</v>
      </c>
      <c r="O2050" s="73" t="s">
        <v>199</v>
      </c>
    </row>
    <row r="2051" spans="1:15" x14ac:dyDescent="0.15">
      <c r="A2051" s="73" t="s">
        <v>831</v>
      </c>
      <c r="B2051" s="73" t="s">
        <v>794</v>
      </c>
      <c r="C2051" s="73" t="s">
        <v>807</v>
      </c>
      <c r="D2051" s="73" t="s">
        <v>778</v>
      </c>
      <c r="E2051" s="73" t="s">
        <v>29</v>
      </c>
      <c r="F2051" s="76">
        <v>7.1935400000000004E-10</v>
      </c>
      <c r="G2051" s="73">
        <v>0.90800499999999995</v>
      </c>
      <c r="H2051" s="76">
        <v>1.09702E-10</v>
      </c>
      <c r="I2051" s="73">
        <v>17</v>
      </c>
      <c r="J2051" s="73">
        <v>44076665</v>
      </c>
      <c r="K2051" s="73" t="s">
        <v>779</v>
      </c>
      <c r="L2051" s="73">
        <v>1</v>
      </c>
      <c r="M2051" s="73" t="s">
        <v>197</v>
      </c>
      <c r="N2051" s="73">
        <v>12</v>
      </c>
      <c r="O2051" s="73" t="s">
        <v>199</v>
      </c>
    </row>
    <row r="2052" spans="1:15" x14ac:dyDescent="0.15">
      <c r="A2052" s="73" t="s">
        <v>831</v>
      </c>
      <c r="B2052" s="73" t="s">
        <v>759</v>
      </c>
      <c r="C2052" s="73" t="s">
        <v>760</v>
      </c>
      <c r="D2052" s="73" t="s">
        <v>761</v>
      </c>
      <c r="E2052" s="73" t="s">
        <v>147</v>
      </c>
      <c r="F2052" s="73">
        <v>1.3721105097637899E-3</v>
      </c>
      <c r="G2052" s="73">
        <v>-3.2790522943847198</v>
      </c>
      <c r="H2052" s="73">
        <v>3.27020888786481E-3</v>
      </c>
      <c r="I2052" s="73">
        <v>17</v>
      </c>
      <c r="J2052" s="73">
        <v>44076665</v>
      </c>
      <c r="K2052" s="73" t="s">
        <v>762</v>
      </c>
      <c r="L2052" s="73">
        <v>1</v>
      </c>
      <c r="M2052" s="73" t="s">
        <v>197</v>
      </c>
      <c r="N2052" s="73">
        <v>12</v>
      </c>
      <c r="O2052" s="73" t="s">
        <v>199</v>
      </c>
    </row>
    <row r="2053" spans="1:15" x14ac:dyDescent="0.15">
      <c r="A2053" s="73" t="s">
        <v>831</v>
      </c>
      <c r="B2053" s="73" t="s">
        <v>763</v>
      </c>
      <c r="C2053" s="73" t="s">
        <v>777</v>
      </c>
      <c r="D2053" s="73" t="s">
        <v>783</v>
      </c>
      <c r="E2053" s="73" t="s">
        <v>29</v>
      </c>
      <c r="F2053" s="73" t="s">
        <v>147</v>
      </c>
      <c r="G2053" s="73">
        <v>1</v>
      </c>
      <c r="H2053" s="73">
        <v>8.9999999999999993E-3</v>
      </c>
      <c r="I2053" s="73">
        <v>17</v>
      </c>
      <c r="J2053" s="73">
        <v>44076665</v>
      </c>
      <c r="K2053" s="73" t="s">
        <v>249</v>
      </c>
      <c r="L2053" s="73">
        <v>1</v>
      </c>
      <c r="M2053" s="73" t="s">
        <v>197</v>
      </c>
      <c r="N2053" s="73">
        <v>12</v>
      </c>
      <c r="O2053" s="73" t="s">
        <v>199</v>
      </c>
    </row>
    <row r="2054" spans="1:15" x14ac:dyDescent="0.15">
      <c r="A2054" s="73" t="s">
        <v>831</v>
      </c>
      <c r="B2054" s="73" t="s">
        <v>763</v>
      </c>
      <c r="C2054" s="73" t="s">
        <v>770</v>
      </c>
      <c r="D2054" s="73" t="s">
        <v>765</v>
      </c>
      <c r="E2054" s="73" t="s">
        <v>29</v>
      </c>
      <c r="F2054" s="73" t="s">
        <v>147</v>
      </c>
      <c r="G2054" s="73">
        <v>1</v>
      </c>
      <c r="H2054" s="73">
        <v>8.9999999999999993E-3</v>
      </c>
      <c r="I2054" s="73">
        <v>17</v>
      </c>
      <c r="J2054" s="73">
        <v>44076665</v>
      </c>
      <c r="K2054" s="73" t="s">
        <v>766</v>
      </c>
      <c r="L2054" s="73">
        <v>1</v>
      </c>
      <c r="M2054" s="73" t="s">
        <v>197</v>
      </c>
      <c r="N2054" s="73">
        <v>12</v>
      </c>
      <c r="O2054" s="73" t="s">
        <v>199</v>
      </c>
    </row>
    <row r="2055" spans="1:15" x14ac:dyDescent="0.15">
      <c r="A2055" s="73" t="s">
        <v>831</v>
      </c>
      <c r="B2055" s="73" t="s">
        <v>794</v>
      </c>
      <c r="C2055" s="73" t="s">
        <v>803</v>
      </c>
      <c r="D2055" s="73" t="s">
        <v>778</v>
      </c>
      <c r="E2055" s="73" t="s">
        <v>29</v>
      </c>
      <c r="F2055" s="76">
        <v>5.0633500000000001E-11</v>
      </c>
      <c r="G2055" s="73">
        <v>0.76688500000000004</v>
      </c>
      <c r="H2055" s="76">
        <v>3.8200499999999999E-31</v>
      </c>
      <c r="I2055" s="73">
        <v>17</v>
      </c>
      <c r="J2055" s="73">
        <v>44076665</v>
      </c>
      <c r="K2055" s="73" t="s">
        <v>779</v>
      </c>
      <c r="L2055" s="73">
        <v>1</v>
      </c>
      <c r="M2055" s="73" t="s">
        <v>197</v>
      </c>
      <c r="N2055" s="73">
        <v>12</v>
      </c>
      <c r="O2055" s="73" t="s">
        <v>199</v>
      </c>
    </row>
    <row r="2056" spans="1:15" x14ac:dyDescent="0.15">
      <c r="A2056" s="73" t="s">
        <v>831</v>
      </c>
      <c r="B2056" s="73" t="s">
        <v>763</v>
      </c>
      <c r="C2056" s="73" t="s">
        <v>777</v>
      </c>
      <c r="D2056" s="73" t="s">
        <v>761</v>
      </c>
      <c r="E2056" s="73" t="s">
        <v>29</v>
      </c>
      <c r="F2056" s="73" t="s">
        <v>147</v>
      </c>
      <c r="G2056" s="73">
        <v>1</v>
      </c>
      <c r="H2056" s="73">
        <v>8.9999999999999993E-3</v>
      </c>
      <c r="I2056" s="73">
        <v>17</v>
      </c>
      <c r="J2056" s="73">
        <v>44076665</v>
      </c>
      <c r="K2056" s="73" t="s">
        <v>762</v>
      </c>
      <c r="L2056" s="73">
        <v>1</v>
      </c>
      <c r="M2056" s="73" t="s">
        <v>197</v>
      </c>
      <c r="N2056" s="73">
        <v>12</v>
      </c>
      <c r="O2056" s="73" t="s">
        <v>199</v>
      </c>
    </row>
    <row r="2057" spans="1:15" x14ac:dyDescent="0.15">
      <c r="A2057" s="73" t="s">
        <v>831</v>
      </c>
      <c r="B2057" s="73" t="s">
        <v>794</v>
      </c>
      <c r="C2057" s="73" t="s">
        <v>799</v>
      </c>
      <c r="D2057" s="73" t="s">
        <v>771</v>
      </c>
      <c r="E2057" s="73" t="s">
        <v>29</v>
      </c>
      <c r="F2057" s="76">
        <v>8.2477700000000006E-33</v>
      </c>
      <c r="G2057" s="73">
        <v>1.1078600000000001</v>
      </c>
      <c r="H2057" s="76">
        <v>8.4096700000000006E-27</v>
      </c>
      <c r="I2057" s="73">
        <v>17</v>
      </c>
      <c r="J2057" s="73">
        <v>44076665</v>
      </c>
      <c r="K2057" s="73" t="s">
        <v>772</v>
      </c>
      <c r="L2057" s="73">
        <v>1</v>
      </c>
      <c r="M2057" s="73" t="s">
        <v>197</v>
      </c>
      <c r="N2057" s="73">
        <v>12</v>
      </c>
      <c r="O2057" s="73" t="s">
        <v>199</v>
      </c>
    </row>
    <row r="2058" spans="1:15" x14ac:dyDescent="0.15">
      <c r="A2058" s="73" t="s">
        <v>831</v>
      </c>
      <c r="B2058" s="73" t="s">
        <v>759</v>
      </c>
      <c r="C2058" s="73" t="s">
        <v>768</v>
      </c>
      <c r="D2058" s="73" t="s">
        <v>761</v>
      </c>
      <c r="E2058" s="73" t="s">
        <v>147</v>
      </c>
      <c r="F2058" s="73">
        <v>6.2272942238005098E-3</v>
      </c>
      <c r="G2058" s="73">
        <v>-2.7847211948445101</v>
      </c>
      <c r="H2058" s="73">
        <v>1.3170371430266401E-2</v>
      </c>
      <c r="I2058" s="73">
        <v>17</v>
      </c>
      <c r="J2058" s="73">
        <v>44076665</v>
      </c>
      <c r="K2058" s="73" t="s">
        <v>762</v>
      </c>
      <c r="L2058" s="73">
        <v>1</v>
      </c>
      <c r="M2058" s="73" t="s">
        <v>197</v>
      </c>
      <c r="N2058" s="73">
        <v>12</v>
      </c>
      <c r="O2058" s="73" t="s">
        <v>199</v>
      </c>
    </row>
    <row r="2059" spans="1:15" x14ac:dyDescent="0.15">
      <c r="A2059" s="73" t="s">
        <v>831</v>
      </c>
      <c r="B2059" s="73" t="s">
        <v>794</v>
      </c>
      <c r="C2059" s="73" t="s">
        <v>795</v>
      </c>
      <c r="D2059" s="73" t="s">
        <v>778</v>
      </c>
      <c r="E2059" s="73" t="s">
        <v>29</v>
      </c>
      <c r="F2059" s="76">
        <v>6.2696999999999996E-27</v>
      </c>
      <c r="G2059" s="73">
        <v>1.0417799999999999</v>
      </c>
      <c r="H2059" s="76">
        <v>1.32888E-33</v>
      </c>
      <c r="I2059" s="73">
        <v>17</v>
      </c>
      <c r="J2059" s="73">
        <v>44076665</v>
      </c>
      <c r="K2059" s="73" t="s">
        <v>779</v>
      </c>
      <c r="L2059" s="73">
        <v>1</v>
      </c>
      <c r="M2059" s="73" t="s">
        <v>197</v>
      </c>
      <c r="N2059" s="73">
        <v>12</v>
      </c>
      <c r="O2059" s="73" t="s">
        <v>199</v>
      </c>
    </row>
    <row r="2060" spans="1:15" x14ac:dyDescent="0.15">
      <c r="A2060" s="73" t="s">
        <v>831</v>
      </c>
      <c r="B2060" s="73" t="s">
        <v>794</v>
      </c>
      <c r="C2060" s="73" t="s">
        <v>806</v>
      </c>
      <c r="D2060" s="73" t="s">
        <v>771</v>
      </c>
      <c r="E2060" s="73" t="s">
        <v>29</v>
      </c>
      <c r="F2060" s="76">
        <v>2.1958E-17</v>
      </c>
      <c r="G2060" s="73">
        <v>0.85600799999999999</v>
      </c>
      <c r="H2060" s="76">
        <v>8.6824099999999997E-14</v>
      </c>
      <c r="I2060" s="73">
        <v>17</v>
      </c>
      <c r="J2060" s="73">
        <v>44076665</v>
      </c>
      <c r="K2060" s="73" t="s">
        <v>772</v>
      </c>
      <c r="L2060" s="73">
        <v>1</v>
      </c>
      <c r="M2060" s="73" t="s">
        <v>197</v>
      </c>
      <c r="N2060" s="73">
        <v>12</v>
      </c>
      <c r="O2060" s="73" t="s">
        <v>199</v>
      </c>
    </row>
    <row r="2061" spans="1:15" x14ac:dyDescent="0.15">
      <c r="A2061" s="73" t="s">
        <v>831</v>
      </c>
      <c r="B2061" s="73" t="s">
        <v>763</v>
      </c>
      <c r="C2061" s="73" t="s">
        <v>786</v>
      </c>
      <c r="D2061" s="73" t="s">
        <v>780</v>
      </c>
      <c r="E2061" s="73" t="s">
        <v>29</v>
      </c>
      <c r="F2061" s="73" t="s">
        <v>147</v>
      </c>
      <c r="G2061" s="73">
        <v>1</v>
      </c>
      <c r="H2061" s="73">
        <v>8.9999999999999993E-3</v>
      </c>
      <c r="I2061" s="73">
        <v>17</v>
      </c>
      <c r="J2061" s="73">
        <v>44076665</v>
      </c>
      <c r="K2061" s="73" t="s">
        <v>165</v>
      </c>
      <c r="L2061" s="73">
        <v>1</v>
      </c>
      <c r="M2061" s="73" t="s">
        <v>197</v>
      </c>
      <c r="N2061" s="73">
        <v>12</v>
      </c>
      <c r="O2061" s="73" t="s">
        <v>199</v>
      </c>
    </row>
    <row r="2062" spans="1:15" x14ac:dyDescent="0.15">
      <c r="A2062" s="73" t="s">
        <v>831</v>
      </c>
      <c r="B2062" s="73" t="s">
        <v>759</v>
      </c>
      <c r="C2062" s="73" t="s">
        <v>774</v>
      </c>
      <c r="D2062" s="73" t="s">
        <v>790</v>
      </c>
      <c r="E2062" s="73" t="s">
        <v>147</v>
      </c>
      <c r="F2062" s="73">
        <v>2.8262938014814699E-2</v>
      </c>
      <c r="G2062" s="73">
        <v>-2.21940442080898</v>
      </c>
      <c r="H2062" s="73">
        <v>4.8151299262692897E-2</v>
      </c>
      <c r="I2062" s="73">
        <v>17</v>
      </c>
      <c r="J2062" s="73">
        <v>44076665</v>
      </c>
      <c r="K2062" s="73" t="s">
        <v>199</v>
      </c>
      <c r="L2062" s="73">
        <v>1</v>
      </c>
      <c r="M2062" s="73" t="s">
        <v>197</v>
      </c>
      <c r="N2062" s="73">
        <v>12</v>
      </c>
      <c r="O2062" s="73" t="s">
        <v>199</v>
      </c>
    </row>
    <row r="2063" spans="1:15" x14ac:dyDescent="0.15">
      <c r="A2063" s="73" t="s">
        <v>831</v>
      </c>
      <c r="B2063" s="73" t="s">
        <v>759</v>
      </c>
      <c r="C2063" s="73" t="s">
        <v>769</v>
      </c>
      <c r="D2063" s="73" t="s">
        <v>765</v>
      </c>
      <c r="E2063" s="73" t="s">
        <v>147</v>
      </c>
      <c r="F2063" s="76">
        <v>4.6514790949888302E-13</v>
      </c>
      <c r="G2063" s="73">
        <v>8.0675101405493503</v>
      </c>
      <c r="H2063" s="76">
        <v>1.2519737590318499E-12</v>
      </c>
      <c r="I2063" s="73">
        <v>17</v>
      </c>
      <c r="J2063" s="73">
        <v>44076665</v>
      </c>
      <c r="K2063" s="73" t="s">
        <v>766</v>
      </c>
      <c r="L2063" s="73">
        <v>1</v>
      </c>
      <c r="M2063" s="73" t="s">
        <v>197</v>
      </c>
      <c r="N2063" s="73">
        <v>12</v>
      </c>
      <c r="O2063" s="73" t="s">
        <v>199</v>
      </c>
    </row>
    <row r="2064" spans="1:15" x14ac:dyDescent="0.15">
      <c r="A2064" s="73" t="s">
        <v>831</v>
      </c>
      <c r="B2064" s="73" t="s">
        <v>763</v>
      </c>
      <c r="C2064" s="73" t="s">
        <v>786</v>
      </c>
      <c r="D2064" s="73" t="s">
        <v>785</v>
      </c>
      <c r="E2064" s="73" t="s">
        <v>29</v>
      </c>
      <c r="F2064" s="73" t="s">
        <v>147</v>
      </c>
      <c r="G2064" s="73">
        <v>1</v>
      </c>
      <c r="H2064" s="73">
        <v>8.9999999999999993E-3</v>
      </c>
      <c r="I2064" s="73">
        <v>17</v>
      </c>
      <c r="J2064" s="73">
        <v>44076665</v>
      </c>
      <c r="K2064" s="73" t="s">
        <v>203</v>
      </c>
      <c r="L2064" s="73">
        <v>1</v>
      </c>
      <c r="M2064" s="73" t="s">
        <v>197</v>
      </c>
      <c r="N2064" s="73">
        <v>12</v>
      </c>
      <c r="O2064" s="73" t="s">
        <v>199</v>
      </c>
    </row>
    <row r="2065" spans="1:15" x14ac:dyDescent="0.15">
      <c r="A2065" s="73" t="s">
        <v>831</v>
      </c>
      <c r="B2065" s="73" t="s">
        <v>794</v>
      </c>
      <c r="C2065" s="73" t="s">
        <v>799</v>
      </c>
      <c r="D2065" s="73" t="s">
        <v>808</v>
      </c>
      <c r="E2065" s="73" t="s">
        <v>29</v>
      </c>
      <c r="F2065" s="76">
        <v>5.1187500000000002E-19</v>
      </c>
      <c r="G2065" s="73">
        <v>-0.64096600000000004</v>
      </c>
      <c r="H2065" s="76">
        <v>1.7590500000000001E-15</v>
      </c>
      <c r="I2065" s="73">
        <v>17</v>
      </c>
      <c r="J2065" s="73">
        <v>44076665</v>
      </c>
      <c r="K2065" s="73" t="s">
        <v>809</v>
      </c>
      <c r="L2065" s="73">
        <v>1</v>
      </c>
      <c r="M2065" s="73" t="s">
        <v>197</v>
      </c>
      <c r="N2065" s="73">
        <v>12</v>
      </c>
      <c r="O2065" s="73" t="s">
        <v>199</v>
      </c>
    </row>
    <row r="2066" spans="1:15" x14ac:dyDescent="0.15">
      <c r="A2066" s="73" t="s">
        <v>831</v>
      </c>
      <c r="B2066" s="73" t="s">
        <v>794</v>
      </c>
      <c r="C2066" s="73" t="s">
        <v>799</v>
      </c>
      <c r="D2066" s="73" t="s">
        <v>797</v>
      </c>
      <c r="E2066" s="73" t="s">
        <v>29</v>
      </c>
      <c r="F2066" s="76">
        <v>1.3346599999999999E-27</v>
      </c>
      <c r="G2066" s="73">
        <v>-0.839202</v>
      </c>
      <c r="H2066" s="76">
        <v>4.68594E-23</v>
      </c>
      <c r="I2066" s="73">
        <v>17</v>
      </c>
      <c r="J2066" s="73">
        <v>44076665</v>
      </c>
      <c r="K2066" s="73" t="s">
        <v>798</v>
      </c>
      <c r="L2066" s="73">
        <v>1</v>
      </c>
      <c r="M2066" s="73" t="s">
        <v>197</v>
      </c>
      <c r="N2066" s="73">
        <v>12</v>
      </c>
      <c r="O2066" s="73" t="s">
        <v>199</v>
      </c>
    </row>
    <row r="2067" spans="1:15" x14ac:dyDescent="0.15">
      <c r="A2067" s="73" t="s">
        <v>831</v>
      </c>
      <c r="B2067" s="73" t="s">
        <v>759</v>
      </c>
      <c r="C2067" s="73" t="s">
        <v>773</v>
      </c>
      <c r="D2067" s="73" t="s">
        <v>787</v>
      </c>
      <c r="E2067" s="73" t="s">
        <v>147</v>
      </c>
      <c r="F2067" s="73">
        <v>9.3076999754724296E-4</v>
      </c>
      <c r="G2067" s="73">
        <v>-3.3896618772719398</v>
      </c>
      <c r="H2067" s="73">
        <v>7.1845865261372403E-3</v>
      </c>
      <c r="I2067" s="73">
        <v>17</v>
      </c>
      <c r="J2067" s="73">
        <v>44076665</v>
      </c>
      <c r="K2067" s="73" t="s">
        <v>187</v>
      </c>
      <c r="L2067" s="73">
        <v>1</v>
      </c>
      <c r="M2067" s="73" t="s">
        <v>197</v>
      </c>
      <c r="N2067" s="73">
        <v>12</v>
      </c>
      <c r="O2067" s="73" t="s">
        <v>199</v>
      </c>
    </row>
    <row r="2068" spans="1:15" x14ac:dyDescent="0.15">
      <c r="A2068" s="73" t="s">
        <v>831</v>
      </c>
      <c r="B2068" s="73" t="s">
        <v>794</v>
      </c>
      <c r="C2068" s="73" t="s">
        <v>795</v>
      </c>
      <c r="D2068" s="73" t="s">
        <v>813</v>
      </c>
      <c r="E2068" s="73" t="s">
        <v>29</v>
      </c>
      <c r="F2068" s="73">
        <v>1.7186600000000001E-4</v>
      </c>
      <c r="G2068" s="73">
        <v>-0.14865</v>
      </c>
      <c r="H2068" s="76">
        <v>2.1445899999999999E-10</v>
      </c>
      <c r="I2068" s="73">
        <v>17</v>
      </c>
      <c r="J2068" s="73">
        <v>44076665</v>
      </c>
      <c r="K2068" s="73" t="s">
        <v>814</v>
      </c>
      <c r="L2068" s="73">
        <v>1</v>
      </c>
      <c r="M2068" s="73" t="s">
        <v>197</v>
      </c>
      <c r="N2068" s="73">
        <v>12</v>
      </c>
      <c r="O2068" s="73" t="s">
        <v>199</v>
      </c>
    </row>
    <row r="2069" spans="1:15" x14ac:dyDescent="0.15">
      <c r="A2069" s="73" t="s">
        <v>831</v>
      </c>
      <c r="B2069" s="73" t="s">
        <v>759</v>
      </c>
      <c r="C2069" s="73" t="s">
        <v>773</v>
      </c>
      <c r="D2069" s="73" t="s">
        <v>785</v>
      </c>
      <c r="E2069" s="73" t="s">
        <v>147</v>
      </c>
      <c r="F2069" s="76">
        <v>4.1206524649488003E-5</v>
      </c>
      <c r="G2069" s="73">
        <v>-4.2477867731480803</v>
      </c>
      <c r="H2069" s="73">
        <v>2.9327677465731299E-4</v>
      </c>
      <c r="I2069" s="73">
        <v>17</v>
      </c>
      <c r="J2069" s="73">
        <v>44076665</v>
      </c>
      <c r="K2069" s="73" t="s">
        <v>203</v>
      </c>
      <c r="L2069" s="73">
        <v>1</v>
      </c>
      <c r="M2069" s="73" t="s">
        <v>197</v>
      </c>
      <c r="N2069" s="73">
        <v>12</v>
      </c>
      <c r="O2069" s="73" t="s">
        <v>199</v>
      </c>
    </row>
    <row r="2070" spans="1:15" x14ac:dyDescent="0.15">
      <c r="A2070" s="73" t="s">
        <v>831</v>
      </c>
      <c r="B2070" s="73" t="s">
        <v>759</v>
      </c>
      <c r="C2070" s="73" t="s">
        <v>782</v>
      </c>
      <c r="D2070" s="73" t="s">
        <v>785</v>
      </c>
      <c r="E2070" s="73" t="s">
        <v>147</v>
      </c>
      <c r="F2070" s="73">
        <v>2.6246579333227302E-3</v>
      </c>
      <c r="G2070" s="73">
        <v>-3.0717472007281099</v>
      </c>
      <c r="H2070" s="73">
        <v>1.50664304087704E-2</v>
      </c>
      <c r="I2070" s="73">
        <v>17</v>
      </c>
      <c r="J2070" s="73">
        <v>44076665</v>
      </c>
      <c r="K2070" s="73" t="s">
        <v>203</v>
      </c>
      <c r="L2070" s="73">
        <v>1</v>
      </c>
      <c r="M2070" s="73" t="s">
        <v>197</v>
      </c>
      <c r="N2070" s="73">
        <v>12</v>
      </c>
      <c r="O2070" s="73" t="s">
        <v>199</v>
      </c>
    </row>
    <row r="2071" spans="1:15" x14ac:dyDescent="0.15">
      <c r="A2071" s="73" t="s">
        <v>831</v>
      </c>
      <c r="B2071" s="73" t="s">
        <v>759</v>
      </c>
      <c r="C2071" s="73" t="s">
        <v>768</v>
      </c>
      <c r="D2071" s="73" t="s">
        <v>761</v>
      </c>
      <c r="E2071" s="73" t="s">
        <v>147</v>
      </c>
      <c r="F2071" s="76">
        <v>1.18300306632928E-12</v>
      </c>
      <c r="G2071" s="73">
        <v>7.94478552443627</v>
      </c>
      <c r="H2071" s="76">
        <v>3.3572794512955899E-12</v>
      </c>
      <c r="I2071" s="73">
        <v>17</v>
      </c>
      <c r="J2071" s="73">
        <v>44076665</v>
      </c>
      <c r="K2071" s="73" t="s">
        <v>762</v>
      </c>
      <c r="L2071" s="73">
        <v>1</v>
      </c>
      <c r="M2071" s="73" t="s">
        <v>197</v>
      </c>
      <c r="N2071" s="73">
        <v>12</v>
      </c>
      <c r="O2071" s="73" t="s">
        <v>199</v>
      </c>
    </row>
    <row r="2072" spans="1:15" x14ac:dyDescent="0.15">
      <c r="A2072" s="73" t="s">
        <v>831</v>
      </c>
      <c r="B2072" s="73" t="s">
        <v>794</v>
      </c>
      <c r="C2072" s="73" t="s">
        <v>795</v>
      </c>
      <c r="D2072" s="73" t="s">
        <v>808</v>
      </c>
      <c r="E2072" s="73" t="s">
        <v>29</v>
      </c>
      <c r="F2072" s="76">
        <v>1.5549199999999999E-22</v>
      </c>
      <c r="G2072" s="73">
        <v>-0.70359499999999997</v>
      </c>
      <c r="H2072" s="76">
        <v>7.8925700000000001E-19</v>
      </c>
      <c r="I2072" s="73">
        <v>17</v>
      </c>
      <c r="J2072" s="73">
        <v>44076665</v>
      </c>
      <c r="K2072" s="73" t="s">
        <v>809</v>
      </c>
      <c r="L2072" s="73">
        <v>1</v>
      </c>
      <c r="M2072" s="73" t="s">
        <v>197</v>
      </c>
      <c r="N2072" s="73">
        <v>12</v>
      </c>
      <c r="O2072" s="73" t="s">
        <v>199</v>
      </c>
    </row>
    <row r="2073" spans="1:15" x14ac:dyDescent="0.15">
      <c r="A2073" s="73" t="s">
        <v>831</v>
      </c>
      <c r="B2073" s="73" t="s">
        <v>794</v>
      </c>
      <c r="C2073" s="73" t="s">
        <v>806</v>
      </c>
      <c r="D2073" s="73" t="s">
        <v>761</v>
      </c>
      <c r="E2073" s="73" t="s">
        <v>29</v>
      </c>
      <c r="F2073" s="76">
        <v>7.4746200000000003E-41</v>
      </c>
      <c r="G2073" s="73">
        <v>1.2219899999999999</v>
      </c>
      <c r="H2073" s="76">
        <v>7.0678199999999995E-35</v>
      </c>
      <c r="I2073" s="73">
        <v>17</v>
      </c>
      <c r="J2073" s="73">
        <v>44076665</v>
      </c>
      <c r="K2073" s="73" t="s">
        <v>762</v>
      </c>
      <c r="L2073" s="73">
        <v>1</v>
      </c>
      <c r="M2073" s="73" t="s">
        <v>197</v>
      </c>
      <c r="N2073" s="73">
        <v>12</v>
      </c>
      <c r="O2073" s="73" t="s">
        <v>199</v>
      </c>
    </row>
    <row r="2074" spans="1:15" x14ac:dyDescent="0.15">
      <c r="A2074" s="73" t="s">
        <v>831</v>
      </c>
      <c r="B2074" s="73" t="s">
        <v>763</v>
      </c>
      <c r="C2074" s="73" t="s">
        <v>786</v>
      </c>
      <c r="D2074" s="73" t="s">
        <v>761</v>
      </c>
      <c r="E2074" s="73" t="s">
        <v>29</v>
      </c>
      <c r="F2074" s="73" t="s">
        <v>147</v>
      </c>
      <c r="G2074" s="73">
        <v>1</v>
      </c>
      <c r="H2074" s="73">
        <v>8.9999999999999993E-3</v>
      </c>
      <c r="I2074" s="73">
        <v>17</v>
      </c>
      <c r="J2074" s="73">
        <v>44076665</v>
      </c>
      <c r="K2074" s="73" t="s">
        <v>762</v>
      </c>
      <c r="L2074" s="73">
        <v>1</v>
      </c>
      <c r="M2074" s="73" t="s">
        <v>197</v>
      </c>
      <c r="N2074" s="73">
        <v>12</v>
      </c>
      <c r="O2074" s="73" t="s">
        <v>199</v>
      </c>
    </row>
    <row r="2075" spans="1:15" x14ac:dyDescent="0.15">
      <c r="A2075" s="73" t="s">
        <v>831</v>
      </c>
      <c r="B2075" s="73" t="s">
        <v>759</v>
      </c>
      <c r="C2075" s="73" t="s">
        <v>768</v>
      </c>
      <c r="D2075" s="73" t="s">
        <v>785</v>
      </c>
      <c r="E2075" s="73" t="s">
        <v>147</v>
      </c>
      <c r="F2075" s="76">
        <v>1.1361934966350099E-6</v>
      </c>
      <c r="G2075" s="73">
        <v>-5.12829179148624</v>
      </c>
      <c r="H2075" s="76">
        <v>8.3863728205965204E-6</v>
      </c>
      <c r="I2075" s="73">
        <v>17</v>
      </c>
      <c r="J2075" s="73">
        <v>44076665</v>
      </c>
      <c r="K2075" s="73" t="s">
        <v>203</v>
      </c>
      <c r="L2075" s="73">
        <v>1</v>
      </c>
      <c r="M2075" s="73" t="s">
        <v>197</v>
      </c>
      <c r="N2075" s="73">
        <v>12</v>
      </c>
      <c r="O2075" s="73" t="s">
        <v>199</v>
      </c>
    </row>
    <row r="2076" spans="1:15" x14ac:dyDescent="0.15">
      <c r="A2076" s="73" t="s">
        <v>831</v>
      </c>
      <c r="B2076" s="73" t="s">
        <v>794</v>
      </c>
      <c r="C2076" s="73" t="s">
        <v>796</v>
      </c>
      <c r="D2076" s="73" t="s">
        <v>771</v>
      </c>
      <c r="E2076" s="73" t="s">
        <v>29</v>
      </c>
      <c r="F2076" s="76">
        <v>4.5979900000000005E-13</v>
      </c>
      <c r="G2076" s="73">
        <v>0.89239100000000005</v>
      </c>
      <c r="H2076" s="76">
        <v>1.03581E-9</v>
      </c>
      <c r="I2076" s="73">
        <v>17</v>
      </c>
      <c r="J2076" s="73">
        <v>44076665</v>
      </c>
      <c r="K2076" s="73" t="s">
        <v>772</v>
      </c>
      <c r="L2076" s="73">
        <v>1</v>
      </c>
      <c r="M2076" s="73" t="s">
        <v>197</v>
      </c>
      <c r="N2076" s="73">
        <v>12</v>
      </c>
      <c r="O2076" s="73" t="s">
        <v>199</v>
      </c>
    </row>
    <row r="2077" spans="1:15" x14ac:dyDescent="0.15">
      <c r="A2077" s="73" t="s">
        <v>831</v>
      </c>
      <c r="B2077" s="73" t="s">
        <v>794</v>
      </c>
      <c r="C2077" s="73" t="s">
        <v>805</v>
      </c>
      <c r="D2077" s="73" t="s">
        <v>761</v>
      </c>
      <c r="E2077" s="73" t="s">
        <v>29</v>
      </c>
      <c r="F2077" s="76">
        <v>6.7551499999999999E-42</v>
      </c>
      <c r="G2077" s="73">
        <v>1.20536</v>
      </c>
      <c r="H2077" s="76">
        <v>4.81353E-35</v>
      </c>
      <c r="I2077" s="73">
        <v>17</v>
      </c>
      <c r="J2077" s="73">
        <v>44076665</v>
      </c>
      <c r="K2077" s="73" t="s">
        <v>762</v>
      </c>
      <c r="L2077" s="73">
        <v>1</v>
      </c>
      <c r="M2077" s="73" t="s">
        <v>197</v>
      </c>
      <c r="N2077" s="73">
        <v>12</v>
      </c>
      <c r="O2077" s="73" t="s">
        <v>199</v>
      </c>
    </row>
    <row r="2078" spans="1:15" x14ac:dyDescent="0.15">
      <c r="A2078" s="73" t="s">
        <v>831</v>
      </c>
      <c r="B2078" s="73" t="s">
        <v>759</v>
      </c>
      <c r="C2078" s="73" t="s">
        <v>760</v>
      </c>
      <c r="D2078" s="73" t="s">
        <v>788</v>
      </c>
      <c r="E2078" s="73" t="s">
        <v>147</v>
      </c>
      <c r="F2078" s="73">
        <v>2.4549227090629E-3</v>
      </c>
      <c r="G2078" s="73">
        <v>-3.09602248499248</v>
      </c>
      <c r="H2078" s="73">
        <v>4.6690850999490802E-3</v>
      </c>
      <c r="I2078" s="73">
        <v>17</v>
      </c>
      <c r="J2078" s="73">
        <v>44076665</v>
      </c>
      <c r="K2078" s="73" t="s">
        <v>789</v>
      </c>
      <c r="L2078" s="73">
        <v>1</v>
      </c>
      <c r="M2078" s="73" t="s">
        <v>197</v>
      </c>
      <c r="N2078" s="73">
        <v>12</v>
      </c>
      <c r="O2078" s="73" t="s">
        <v>199</v>
      </c>
    </row>
    <row r="2079" spans="1:15" x14ac:dyDescent="0.15">
      <c r="A2079" s="73" t="s">
        <v>831</v>
      </c>
      <c r="B2079" s="73" t="s">
        <v>763</v>
      </c>
      <c r="C2079" s="73" t="s">
        <v>777</v>
      </c>
      <c r="D2079" s="73" t="s">
        <v>778</v>
      </c>
      <c r="E2079" s="73" t="s">
        <v>29</v>
      </c>
      <c r="F2079" s="73" t="s">
        <v>147</v>
      </c>
      <c r="G2079" s="73">
        <v>1</v>
      </c>
      <c r="H2079" s="73">
        <v>8.9999999999999993E-3</v>
      </c>
      <c r="I2079" s="73">
        <v>17</v>
      </c>
      <c r="J2079" s="73">
        <v>44076665</v>
      </c>
      <c r="K2079" s="73" t="s">
        <v>779</v>
      </c>
      <c r="L2079" s="73">
        <v>1</v>
      </c>
      <c r="M2079" s="73" t="s">
        <v>197</v>
      </c>
      <c r="N2079" s="73">
        <v>12</v>
      </c>
      <c r="O2079" s="73" t="s">
        <v>199</v>
      </c>
    </row>
    <row r="2080" spans="1:15" x14ac:dyDescent="0.15">
      <c r="A2080" s="73" t="s">
        <v>831</v>
      </c>
      <c r="B2080" s="73" t="s">
        <v>794</v>
      </c>
      <c r="C2080" s="73" t="s">
        <v>802</v>
      </c>
      <c r="D2080" s="73" t="s">
        <v>771</v>
      </c>
      <c r="E2080" s="73" t="s">
        <v>29</v>
      </c>
      <c r="F2080" s="76">
        <v>2.5528099999999999E-23</v>
      </c>
      <c r="G2080" s="73">
        <v>0.989819</v>
      </c>
      <c r="H2080" s="76">
        <v>2.05259E-18</v>
      </c>
      <c r="I2080" s="73">
        <v>17</v>
      </c>
      <c r="J2080" s="73">
        <v>44076665</v>
      </c>
      <c r="K2080" s="73" t="s">
        <v>772</v>
      </c>
      <c r="L2080" s="73">
        <v>1</v>
      </c>
      <c r="M2080" s="73" t="s">
        <v>197</v>
      </c>
      <c r="N2080" s="73">
        <v>12</v>
      </c>
      <c r="O2080" s="73" t="s">
        <v>199</v>
      </c>
    </row>
    <row r="2081" spans="1:15" x14ac:dyDescent="0.15">
      <c r="A2081" s="73" t="s">
        <v>831</v>
      </c>
      <c r="B2081" s="73" t="s">
        <v>794</v>
      </c>
      <c r="C2081" s="73" t="s">
        <v>801</v>
      </c>
      <c r="D2081" s="73" t="s">
        <v>761</v>
      </c>
      <c r="E2081" s="73" t="s">
        <v>29</v>
      </c>
      <c r="F2081" s="76">
        <v>9.3483799999999992E-34</v>
      </c>
      <c r="G2081" s="73">
        <v>1.19171</v>
      </c>
      <c r="H2081" s="76">
        <v>1.29741E-27</v>
      </c>
      <c r="I2081" s="73">
        <v>17</v>
      </c>
      <c r="J2081" s="73">
        <v>44076665</v>
      </c>
      <c r="K2081" s="73" t="s">
        <v>762</v>
      </c>
      <c r="L2081" s="73">
        <v>1</v>
      </c>
      <c r="M2081" s="73" t="s">
        <v>197</v>
      </c>
      <c r="N2081" s="73">
        <v>12</v>
      </c>
      <c r="O2081" s="73" t="s">
        <v>199</v>
      </c>
    </row>
    <row r="2082" spans="1:15" x14ac:dyDescent="0.15">
      <c r="A2082" s="73" t="s">
        <v>831</v>
      </c>
      <c r="B2082" s="73" t="s">
        <v>759</v>
      </c>
      <c r="C2082" s="73" t="s">
        <v>767</v>
      </c>
      <c r="D2082" s="73" t="s">
        <v>761</v>
      </c>
      <c r="E2082" s="73" t="s">
        <v>147</v>
      </c>
      <c r="F2082" s="73">
        <v>4.1793660088032701E-3</v>
      </c>
      <c r="G2082" s="73">
        <v>-2.9162435066476302</v>
      </c>
      <c r="H2082" s="73">
        <v>9.5537088305657804E-3</v>
      </c>
      <c r="I2082" s="73">
        <v>17</v>
      </c>
      <c r="J2082" s="73">
        <v>44076665</v>
      </c>
      <c r="K2082" s="73" t="s">
        <v>762</v>
      </c>
      <c r="L2082" s="73">
        <v>1</v>
      </c>
      <c r="M2082" s="73" t="s">
        <v>197</v>
      </c>
      <c r="N2082" s="73">
        <v>12</v>
      </c>
      <c r="O2082" s="73" t="s">
        <v>199</v>
      </c>
    </row>
    <row r="2083" spans="1:15" x14ac:dyDescent="0.15">
      <c r="A2083" s="73" t="s">
        <v>831</v>
      </c>
      <c r="B2083" s="73" t="s">
        <v>794</v>
      </c>
      <c r="C2083" s="73" t="s">
        <v>795</v>
      </c>
      <c r="D2083" s="73" t="s">
        <v>787</v>
      </c>
      <c r="E2083" s="73" t="s">
        <v>29</v>
      </c>
      <c r="F2083" s="76">
        <v>7.9353600000000005E-7</v>
      </c>
      <c r="G2083" s="73">
        <v>-0.28580499999999998</v>
      </c>
      <c r="H2083" s="76">
        <v>7.4208200000000006E-5</v>
      </c>
      <c r="I2083" s="73">
        <v>17</v>
      </c>
      <c r="J2083" s="73">
        <v>44076665</v>
      </c>
      <c r="K2083" s="73" t="s">
        <v>187</v>
      </c>
      <c r="L2083" s="73">
        <v>1</v>
      </c>
      <c r="M2083" s="73" t="s">
        <v>197</v>
      </c>
      <c r="N2083" s="73">
        <v>12</v>
      </c>
      <c r="O2083" s="73" t="s">
        <v>199</v>
      </c>
    </row>
    <row r="2084" spans="1:15" x14ac:dyDescent="0.15">
      <c r="A2084" s="73" t="s">
        <v>831</v>
      </c>
      <c r="B2084" s="73" t="s">
        <v>763</v>
      </c>
      <c r="C2084" s="73" t="s">
        <v>777</v>
      </c>
      <c r="D2084" s="73" t="s">
        <v>761</v>
      </c>
      <c r="E2084" s="73" t="s">
        <v>29</v>
      </c>
      <c r="F2084" s="73" t="s">
        <v>147</v>
      </c>
      <c r="G2084" s="73">
        <v>1</v>
      </c>
      <c r="H2084" s="73">
        <v>8.9999999999999993E-3</v>
      </c>
      <c r="I2084" s="73">
        <v>17</v>
      </c>
      <c r="J2084" s="73">
        <v>44076665</v>
      </c>
      <c r="K2084" s="73" t="s">
        <v>762</v>
      </c>
      <c r="L2084" s="73">
        <v>1</v>
      </c>
      <c r="M2084" s="73" t="s">
        <v>197</v>
      </c>
      <c r="N2084" s="73">
        <v>12</v>
      </c>
      <c r="O2084" s="73" t="s">
        <v>199</v>
      </c>
    </row>
    <row r="2085" spans="1:15" x14ac:dyDescent="0.15">
      <c r="A2085" s="73" t="s">
        <v>831</v>
      </c>
      <c r="B2085" s="73" t="s">
        <v>794</v>
      </c>
      <c r="C2085" s="73" t="s">
        <v>799</v>
      </c>
      <c r="D2085" s="73" t="s">
        <v>811</v>
      </c>
      <c r="E2085" s="73" t="s">
        <v>29</v>
      </c>
      <c r="F2085" s="76">
        <v>7.9223799999999999E-5</v>
      </c>
      <c r="G2085" s="73">
        <v>-0.22773699999999999</v>
      </c>
      <c r="H2085" s="73">
        <v>2.5869600000000001E-3</v>
      </c>
      <c r="I2085" s="73">
        <v>17</v>
      </c>
      <c r="J2085" s="73">
        <v>44076665</v>
      </c>
      <c r="K2085" s="73" t="s">
        <v>812</v>
      </c>
      <c r="L2085" s="73">
        <v>1</v>
      </c>
      <c r="M2085" s="73" t="s">
        <v>197</v>
      </c>
      <c r="N2085" s="73">
        <v>12</v>
      </c>
      <c r="O2085" s="73" t="s">
        <v>199</v>
      </c>
    </row>
    <row r="2086" spans="1:15" x14ac:dyDescent="0.15">
      <c r="A2086" s="73" t="s">
        <v>831</v>
      </c>
      <c r="B2086" s="73" t="s">
        <v>759</v>
      </c>
      <c r="C2086" s="73" t="s">
        <v>774</v>
      </c>
      <c r="D2086" s="73" t="s">
        <v>765</v>
      </c>
      <c r="E2086" s="73" t="s">
        <v>147</v>
      </c>
      <c r="F2086" s="76">
        <v>4.1874330629857899E-12</v>
      </c>
      <c r="G2086" s="73">
        <v>7.6709144613436502</v>
      </c>
      <c r="H2086" s="76">
        <v>1.17569830145622E-11</v>
      </c>
      <c r="I2086" s="73">
        <v>17</v>
      </c>
      <c r="J2086" s="73">
        <v>44076665</v>
      </c>
      <c r="K2086" s="73" t="s">
        <v>766</v>
      </c>
      <c r="L2086" s="73">
        <v>1</v>
      </c>
      <c r="M2086" s="73" t="s">
        <v>197</v>
      </c>
      <c r="N2086" s="73">
        <v>12</v>
      </c>
      <c r="O2086" s="73" t="s">
        <v>199</v>
      </c>
    </row>
    <row r="2087" spans="1:15" x14ac:dyDescent="0.15">
      <c r="A2087" s="73" t="s">
        <v>831</v>
      </c>
      <c r="B2087" s="73" t="s">
        <v>759</v>
      </c>
      <c r="C2087" s="73" t="s">
        <v>776</v>
      </c>
      <c r="D2087" s="73" t="s">
        <v>761</v>
      </c>
      <c r="E2087" s="73" t="s">
        <v>147</v>
      </c>
      <c r="F2087" s="76">
        <v>1.8874129442745499E-11</v>
      </c>
      <c r="G2087" s="73">
        <v>7.5795445962371701</v>
      </c>
      <c r="H2087" s="76">
        <v>5.1829150414293802E-11</v>
      </c>
      <c r="I2087" s="73">
        <v>17</v>
      </c>
      <c r="J2087" s="73">
        <v>44076665</v>
      </c>
      <c r="K2087" s="73" t="s">
        <v>762</v>
      </c>
      <c r="L2087" s="73">
        <v>1</v>
      </c>
      <c r="M2087" s="73" t="s">
        <v>197</v>
      </c>
      <c r="N2087" s="73">
        <v>12</v>
      </c>
      <c r="O2087" s="73" t="s">
        <v>199</v>
      </c>
    </row>
    <row r="2088" spans="1:15" x14ac:dyDescent="0.15">
      <c r="A2088" s="73" t="s">
        <v>831</v>
      </c>
      <c r="B2088" s="73" t="s">
        <v>759</v>
      </c>
      <c r="C2088" s="73" t="s">
        <v>776</v>
      </c>
      <c r="D2088" s="73" t="s">
        <v>765</v>
      </c>
      <c r="E2088" s="73" t="s">
        <v>147</v>
      </c>
      <c r="F2088" s="76">
        <v>1.8874129442745499E-11</v>
      </c>
      <c r="G2088" s="73">
        <v>7.5795445962371701</v>
      </c>
      <c r="H2088" s="76">
        <v>5.1829150414293802E-11</v>
      </c>
      <c r="I2088" s="73">
        <v>17</v>
      </c>
      <c r="J2088" s="73">
        <v>44076665</v>
      </c>
      <c r="K2088" s="73" t="s">
        <v>766</v>
      </c>
      <c r="L2088" s="73">
        <v>1</v>
      </c>
      <c r="M2088" s="73" t="s">
        <v>197</v>
      </c>
      <c r="N2088" s="73">
        <v>12</v>
      </c>
      <c r="O2088" s="73" t="s">
        <v>199</v>
      </c>
    </row>
    <row r="2089" spans="1:15" x14ac:dyDescent="0.15">
      <c r="A2089" s="73" t="s">
        <v>831</v>
      </c>
      <c r="B2089" s="73" t="s">
        <v>794</v>
      </c>
      <c r="C2089" s="73" t="s">
        <v>799</v>
      </c>
      <c r="D2089" s="73" t="s">
        <v>761</v>
      </c>
      <c r="E2089" s="73" t="s">
        <v>29</v>
      </c>
      <c r="F2089" s="76">
        <v>2.0819800000000001E-42</v>
      </c>
      <c r="G2089" s="73">
        <v>1.30629</v>
      </c>
      <c r="H2089" s="76">
        <v>1.0493999999999999E-34</v>
      </c>
      <c r="I2089" s="73">
        <v>17</v>
      </c>
      <c r="J2089" s="73">
        <v>44076665</v>
      </c>
      <c r="K2089" s="73" t="s">
        <v>762</v>
      </c>
      <c r="L2089" s="73">
        <v>1</v>
      </c>
      <c r="M2089" s="73" t="s">
        <v>197</v>
      </c>
      <c r="N2089" s="73">
        <v>12</v>
      </c>
      <c r="O2089" s="73" t="s">
        <v>199</v>
      </c>
    </row>
    <row r="2090" spans="1:15" x14ac:dyDescent="0.15">
      <c r="A2090" s="73" t="s">
        <v>831</v>
      </c>
      <c r="B2090" s="73" t="s">
        <v>794</v>
      </c>
      <c r="C2090" s="73" t="s">
        <v>804</v>
      </c>
      <c r="D2090" s="73" t="s">
        <v>778</v>
      </c>
      <c r="E2090" s="73" t="s">
        <v>29</v>
      </c>
      <c r="F2090" s="76">
        <v>2.0004999999999999E-8</v>
      </c>
      <c r="G2090" s="73">
        <v>0.91418600000000005</v>
      </c>
      <c r="H2090" s="76">
        <v>1.2136999999999999E-10</v>
      </c>
      <c r="I2090" s="73">
        <v>17</v>
      </c>
      <c r="J2090" s="73">
        <v>44076665</v>
      </c>
      <c r="K2090" s="73" t="s">
        <v>779</v>
      </c>
      <c r="L2090" s="73">
        <v>1</v>
      </c>
      <c r="M2090" s="73" t="s">
        <v>197</v>
      </c>
      <c r="N2090" s="73">
        <v>12</v>
      </c>
      <c r="O2090" s="73" t="s">
        <v>199</v>
      </c>
    </row>
    <row r="2091" spans="1:15" x14ac:dyDescent="0.15">
      <c r="A2091" s="73" t="s">
        <v>831</v>
      </c>
      <c r="B2091" s="73" t="s">
        <v>763</v>
      </c>
      <c r="C2091" s="73" t="s">
        <v>786</v>
      </c>
      <c r="D2091" s="73" t="s">
        <v>783</v>
      </c>
      <c r="E2091" s="73" t="s">
        <v>29</v>
      </c>
      <c r="F2091" s="73" t="s">
        <v>147</v>
      </c>
      <c r="G2091" s="73">
        <v>1</v>
      </c>
      <c r="H2091" s="73">
        <v>8.9999999999999993E-3</v>
      </c>
      <c r="I2091" s="73">
        <v>17</v>
      </c>
      <c r="J2091" s="73">
        <v>44076665</v>
      </c>
      <c r="K2091" s="73" t="s">
        <v>249</v>
      </c>
      <c r="L2091" s="73">
        <v>1</v>
      </c>
      <c r="M2091" s="73" t="s">
        <v>197</v>
      </c>
      <c r="N2091" s="73">
        <v>12</v>
      </c>
      <c r="O2091" s="73" t="s">
        <v>199</v>
      </c>
    </row>
    <row r="2092" spans="1:15" x14ac:dyDescent="0.15">
      <c r="A2092" s="73" t="s">
        <v>831</v>
      </c>
      <c r="B2092" s="73" t="s">
        <v>759</v>
      </c>
      <c r="C2092" s="73" t="s">
        <v>768</v>
      </c>
      <c r="D2092" s="73" t="s">
        <v>761</v>
      </c>
      <c r="E2092" s="73" t="s">
        <v>147</v>
      </c>
      <c r="F2092" s="73">
        <v>8.1659441432479496E-3</v>
      </c>
      <c r="G2092" s="73">
        <v>-2.68989438809129</v>
      </c>
      <c r="H2092" s="73">
        <v>1.9025512288638899E-2</v>
      </c>
      <c r="I2092" s="73">
        <v>17</v>
      </c>
      <c r="J2092" s="73">
        <v>44076665</v>
      </c>
      <c r="K2092" s="73" t="s">
        <v>762</v>
      </c>
      <c r="L2092" s="73">
        <v>1</v>
      </c>
      <c r="M2092" s="73" t="s">
        <v>197</v>
      </c>
      <c r="N2092" s="73">
        <v>12</v>
      </c>
      <c r="O2092" s="73" t="s">
        <v>199</v>
      </c>
    </row>
    <row r="2093" spans="1:15" x14ac:dyDescent="0.15">
      <c r="A2093" s="73" t="s">
        <v>831</v>
      </c>
      <c r="B2093" s="73" t="s">
        <v>759</v>
      </c>
      <c r="C2093" s="73" t="s">
        <v>773</v>
      </c>
      <c r="D2093" s="73" t="s">
        <v>761</v>
      </c>
      <c r="E2093" s="73" t="s">
        <v>147</v>
      </c>
      <c r="F2093" s="76">
        <v>6.3736017024163904E-25</v>
      </c>
      <c r="G2093" s="73">
        <v>12.9052775429383</v>
      </c>
      <c r="H2093" s="76">
        <v>1.68413664289679E-24</v>
      </c>
      <c r="I2093" s="73">
        <v>17</v>
      </c>
      <c r="J2093" s="73">
        <v>44076665</v>
      </c>
      <c r="K2093" s="73" t="s">
        <v>762</v>
      </c>
      <c r="L2093" s="73">
        <v>1</v>
      </c>
      <c r="M2093" s="73" t="s">
        <v>197</v>
      </c>
      <c r="N2093" s="73">
        <v>12</v>
      </c>
      <c r="O2093" s="73" t="s">
        <v>199</v>
      </c>
    </row>
    <row r="2094" spans="1:15" x14ac:dyDescent="0.15">
      <c r="A2094" s="73" t="s">
        <v>831</v>
      </c>
      <c r="B2094" s="73" t="s">
        <v>794</v>
      </c>
      <c r="C2094" s="73" t="s">
        <v>795</v>
      </c>
      <c r="D2094" s="73" t="s">
        <v>797</v>
      </c>
      <c r="E2094" s="73" t="s">
        <v>29</v>
      </c>
      <c r="F2094" s="76">
        <v>5.4888199999999996E-40</v>
      </c>
      <c r="G2094" s="73">
        <v>-1.0217000000000001</v>
      </c>
      <c r="H2094" s="76">
        <v>8.7956800000000003E-35</v>
      </c>
      <c r="I2094" s="73">
        <v>17</v>
      </c>
      <c r="J2094" s="73">
        <v>44076665</v>
      </c>
      <c r="K2094" s="73" t="s">
        <v>798</v>
      </c>
      <c r="L2094" s="73">
        <v>1</v>
      </c>
      <c r="M2094" s="73" t="s">
        <v>197</v>
      </c>
      <c r="N2094" s="73">
        <v>12</v>
      </c>
      <c r="O2094" s="73" t="s">
        <v>199</v>
      </c>
    </row>
    <row r="2095" spans="1:15" x14ac:dyDescent="0.15">
      <c r="A2095" s="73" t="s">
        <v>831</v>
      </c>
      <c r="B2095" s="73" t="s">
        <v>794</v>
      </c>
      <c r="C2095" s="73" t="s">
        <v>803</v>
      </c>
      <c r="D2095" s="73" t="s">
        <v>791</v>
      </c>
      <c r="E2095" s="73" t="s">
        <v>29</v>
      </c>
      <c r="F2095" s="76">
        <v>9.0455899999999996E-6</v>
      </c>
      <c r="G2095" s="73">
        <v>0.37080000000000002</v>
      </c>
      <c r="H2095" s="73">
        <v>2.24603E-3</v>
      </c>
      <c r="I2095" s="73">
        <v>17</v>
      </c>
      <c r="J2095" s="73">
        <v>44076665</v>
      </c>
      <c r="K2095" s="73" t="s">
        <v>172</v>
      </c>
      <c r="L2095" s="73">
        <v>1</v>
      </c>
      <c r="M2095" s="73" t="s">
        <v>197</v>
      </c>
      <c r="N2095" s="73">
        <v>12</v>
      </c>
      <c r="O2095" s="73" t="s">
        <v>199</v>
      </c>
    </row>
    <row r="2096" spans="1:15" x14ac:dyDescent="0.15">
      <c r="A2096" s="73" t="s">
        <v>831</v>
      </c>
      <c r="B2096" s="73" t="s">
        <v>763</v>
      </c>
      <c r="C2096" s="73" t="s">
        <v>786</v>
      </c>
      <c r="D2096" s="73" t="s">
        <v>787</v>
      </c>
      <c r="E2096" s="73" t="s">
        <v>30</v>
      </c>
      <c r="F2096" s="73" t="s">
        <v>147</v>
      </c>
      <c r="G2096" s="73">
        <v>1</v>
      </c>
      <c r="H2096" s="73">
        <v>8.9999999999999993E-3</v>
      </c>
      <c r="I2096" s="73">
        <v>17</v>
      </c>
      <c r="J2096" s="73">
        <v>44076665</v>
      </c>
      <c r="K2096" s="73" t="s">
        <v>187</v>
      </c>
      <c r="L2096" s="73">
        <v>1</v>
      </c>
      <c r="M2096" s="73" t="s">
        <v>197</v>
      </c>
      <c r="N2096" s="73">
        <v>12</v>
      </c>
      <c r="O2096" s="73" t="s">
        <v>199</v>
      </c>
    </row>
    <row r="2097" spans="1:15" x14ac:dyDescent="0.15">
      <c r="A2097" s="73" t="s">
        <v>831</v>
      </c>
      <c r="B2097" s="73" t="s">
        <v>759</v>
      </c>
      <c r="C2097" s="73" t="s">
        <v>767</v>
      </c>
      <c r="D2097" s="73" t="s">
        <v>761</v>
      </c>
      <c r="E2097" s="73" t="s">
        <v>147</v>
      </c>
      <c r="F2097" s="76">
        <v>1.21086795404778E-6</v>
      </c>
      <c r="G2097" s="73">
        <v>5.09476695089689</v>
      </c>
      <c r="H2097" s="76">
        <v>3.1396405995619199E-6</v>
      </c>
      <c r="I2097" s="73">
        <v>17</v>
      </c>
      <c r="J2097" s="73">
        <v>44076665</v>
      </c>
      <c r="K2097" s="73" t="s">
        <v>762</v>
      </c>
      <c r="L2097" s="73">
        <v>1</v>
      </c>
      <c r="M2097" s="73" t="s">
        <v>197</v>
      </c>
      <c r="N2097" s="73">
        <v>12</v>
      </c>
      <c r="O2097" s="73" t="s">
        <v>199</v>
      </c>
    </row>
    <row r="2098" spans="1:15" x14ac:dyDescent="0.15">
      <c r="A2098" s="73" t="s">
        <v>831</v>
      </c>
      <c r="B2098" s="73" t="s">
        <v>763</v>
      </c>
      <c r="C2098" s="73" t="s">
        <v>777</v>
      </c>
      <c r="D2098" s="73" t="s">
        <v>765</v>
      </c>
      <c r="E2098" s="73" t="s">
        <v>29</v>
      </c>
      <c r="F2098" s="73" t="s">
        <v>147</v>
      </c>
      <c r="G2098" s="73">
        <v>1</v>
      </c>
      <c r="H2098" s="73">
        <v>8.9999999999999993E-3</v>
      </c>
      <c r="I2098" s="73">
        <v>17</v>
      </c>
      <c r="J2098" s="73">
        <v>44076665</v>
      </c>
      <c r="K2098" s="73" t="s">
        <v>766</v>
      </c>
      <c r="L2098" s="73">
        <v>1</v>
      </c>
      <c r="M2098" s="73" t="s">
        <v>197</v>
      </c>
      <c r="N2098" s="73">
        <v>12</v>
      </c>
      <c r="O2098" s="73" t="s">
        <v>199</v>
      </c>
    </row>
    <row r="2099" spans="1:15" x14ac:dyDescent="0.15">
      <c r="A2099" s="73" t="s">
        <v>831</v>
      </c>
      <c r="B2099" s="73" t="s">
        <v>794</v>
      </c>
      <c r="C2099" s="73" t="s">
        <v>795</v>
      </c>
      <c r="D2099" s="73" t="s">
        <v>771</v>
      </c>
      <c r="E2099" s="73" t="s">
        <v>29</v>
      </c>
      <c r="F2099" s="76">
        <v>1.76181E-36</v>
      </c>
      <c r="G2099" s="73">
        <v>1.1195299999999999</v>
      </c>
      <c r="H2099" s="76">
        <v>7.4181199999999999E-31</v>
      </c>
      <c r="I2099" s="73">
        <v>17</v>
      </c>
      <c r="J2099" s="73">
        <v>44076665</v>
      </c>
      <c r="K2099" s="73" t="s">
        <v>772</v>
      </c>
      <c r="L2099" s="73">
        <v>1</v>
      </c>
      <c r="M2099" s="73" t="s">
        <v>197</v>
      </c>
      <c r="N2099" s="73">
        <v>12</v>
      </c>
      <c r="O2099" s="73" t="s">
        <v>199</v>
      </c>
    </row>
    <row r="2100" spans="1:15" x14ac:dyDescent="0.15">
      <c r="A2100" s="73" t="s">
        <v>831</v>
      </c>
      <c r="B2100" s="73" t="s">
        <v>759</v>
      </c>
      <c r="C2100" s="73" t="s">
        <v>760</v>
      </c>
      <c r="D2100" s="73" t="s">
        <v>787</v>
      </c>
      <c r="E2100" s="73" t="s">
        <v>147</v>
      </c>
      <c r="F2100" s="73">
        <v>1.2116313969008799E-3</v>
      </c>
      <c r="G2100" s="73">
        <v>3.3172587148992601</v>
      </c>
      <c r="H2100" s="73">
        <v>1.069927124257E-2</v>
      </c>
      <c r="I2100" s="73">
        <v>17</v>
      </c>
      <c r="J2100" s="73">
        <v>44076665</v>
      </c>
      <c r="K2100" s="73" t="s">
        <v>187</v>
      </c>
      <c r="L2100" s="73">
        <v>1</v>
      </c>
      <c r="M2100" s="73" t="s">
        <v>197</v>
      </c>
      <c r="N2100" s="73">
        <v>12</v>
      </c>
      <c r="O2100" s="73" t="s">
        <v>199</v>
      </c>
    </row>
    <row r="2101" spans="1:15" x14ac:dyDescent="0.15">
      <c r="A2101" s="73" t="s">
        <v>831</v>
      </c>
      <c r="B2101" s="73" t="s">
        <v>763</v>
      </c>
      <c r="C2101" s="73" t="s">
        <v>786</v>
      </c>
      <c r="D2101" s="73" t="s">
        <v>792</v>
      </c>
      <c r="E2101" s="73" t="s">
        <v>29</v>
      </c>
      <c r="F2101" s="73" t="s">
        <v>147</v>
      </c>
      <c r="G2101" s="73">
        <v>1</v>
      </c>
      <c r="H2101" s="73">
        <v>8.9999999999999993E-3</v>
      </c>
      <c r="I2101" s="73">
        <v>17</v>
      </c>
      <c r="J2101" s="73">
        <v>44076665</v>
      </c>
      <c r="K2101" s="73" t="s">
        <v>161</v>
      </c>
      <c r="L2101" s="73">
        <v>1</v>
      </c>
      <c r="M2101" s="73" t="s">
        <v>197</v>
      </c>
      <c r="N2101" s="73">
        <v>12</v>
      </c>
      <c r="O2101" s="73" t="s">
        <v>199</v>
      </c>
    </row>
    <row r="2102" spans="1:15" x14ac:dyDescent="0.15">
      <c r="A2102" s="73" t="s">
        <v>831</v>
      </c>
      <c r="B2102" s="73" t="s">
        <v>759</v>
      </c>
      <c r="C2102" s="73" t="s">
        <v>773</v>
      </c>
      <c r="D2102" s="73" t="s">
        <v>780</v>
      </c>
      <c r="E2102" s="73" t="s">
        <v>147</v>
      </c>
      <c r="F2102" s="73">
        <v>1.08062301749216E-3</v>
      </c>
      <c r="G2102" s="73">
        <v>-3.3448131028547099</v>
      </c>
      <c r="H2102" s="73">
        <v>7.2607655025525896E-3</v>
      </c>
      <c r="I2102" s="73">
        <v>17</v>
      </c>
      <c r="J2102" s="73">
        <v>44076665</v>
      </c>
      <c r="K2102" s="73" t="s">
        <v>165</v>
      </c>
      <c r="L2102" s="73">
        <v>1</v>
      </c>
      <c r="M2102" s="73" t="s">
        <v>197</v>
      </c>
      <c r="N2102" s="73">
        <v>12</v>
      </c>
      <c r="O2102" s="73" t="s">
        <v>199</v>
      </c>
    </row>
    <row r="2103" spans="1:15" x14ac:dyDescent="0.15">
      <c r="A2103" s="73" t="s">
        <v>831</v>
      </c>
      <c r="B2103" s="73" t="s">
        <v>794</v>
      </c>
      <c r="C2103" s="73" t="s">
        <v>801</v>
      </c>
      <c r="D2103" s="73" t="s">
        <v>780</v>
      </c>
      <c r="E2103" s="73" t="s">
        <v>29</v>
      </c>
      <c r="F2103" s="76">
        <v>7.4457500000000003E-5</v>
      </c>
      <c r="G2103" s="73">
        <v>-0.22973099999999999</v>
      </c>
      <c r="H2103" s="73">
        <v>1.37363E-2</v>
      </c>
      <c r="I2103" s="73">
        <v>17</v>
      </c>
      <c r="J2103" s="73">
        <v>44076665</v>
      </c>
      <c r="K2103" s="73" t="s">
        <v>165</v>
      </c>
      <c r="L2103" s="73">
        <v>1</v>
      </c>
      <c r="M2103" s="73" t="s">
        <v>197</v>
      </c>
      <c r="N2103" s="73">
        <v>12</v>
      </c>
      <c r="O2103" s="73" t="s">
        <v>199</v>
      </c>
    </row>
    <row r="2104" spans="1:15" x14ac:dyDescent="0.15">
      <c r="A2104" s="73" t="s">
        <v>831</v>
      </c>
      <c r="B2104" s="73" t="s">
        <v>763</v>
      </c>
      <c r="C2104" s="73" t="s">
        <v>777</v>
      </c>
      <c r="D2104" s="73" t="s">
        <v>771</v>
      </c>
      <c r="E2104" s="73" t="s">
        <v>29</v>
      </c>
      <c r="F2104" s="73" t="s">
        <v>147</v>
      </c>
      <c r="G2104" s="73">
        <v>1</v>
      </c>
      <c r="H2104" s="73">
        <v>8.9999999999999993E-3</v>
      </c>
      <c r="I2104" s="73">
        <v>17</v>
      </c>
      <c r="J2104" s="73">
        <v>44076665</v>
      </c>
      <c r="K2104" s="73" t="s">
        <v>772</v>
      </c>
      <c r="L2104" s="73">
        <v>1</v>
      </c>
      <c r="M2104" s="73" t="s">
        <v>197</v>
      </c>
      <c r="N2104" s="73">
        <v>12</v>
      </c>
      <c r="O2104" s="73" t="s">
        <v>199</v>
      </c>
    </row>
    <row r="2105" spans="1:15" x14ac:dyDescent="0.15">
      <c r="A2105" s="73" t="s">
        <v>831</v>
      </c>
      <c r="B2105" s="73" t="s">
        <v>759</v>
      </c>
      <c r="C2105" s="73" t="s">
        <v>775</v>
      </c>
      <c r="D2105" s="73" t="s">
        <v>761</v>
      </c>
      <c r="E2105" s="73" t="s">
        <v>147</v>
      </c>
      <c r="F2105" s="76">
        <v>1.34466422785179E-5</v>
      </c>
      <c r="G2105" s="73">
        <v>-4.5453766635951602</v>
      </c>
      <c r="H2105" s="76">
        <v>3.1139948138788803E-5</v>
      </c>
      <c r="I2105" s="73">
        <v>17</v>
      </c>
      <c r="J2105" s="73">
        <v>44076665</v>
      </c>
      <c r="K2105" s="73" t="s">
        <v>762</v>
      </c>
      <c r="L2105" s="73">
        <v>1</v>
      </c>
      <c r="M2105" s="73" t="s">
        <v>197</v>
      </c>
      <c r="N2105" s="73">
        <v>12</v>
      </c>
      <c r="O2105" s="73" t="s">
        <v>199</v>
      </c>
    </row>
    <row r="2106" spans="1:15" x14ac:dyDescent="0.15">
      <c r="A2106" s="73" t="s">
        <v>831</v>
      </c>
      <c r="B2106" s="73" t="s">
        <v>794</v>
      </c>
      <c r="C2106" s="73" t="s">
        <v>805</v>
      </c>
      <c r="D2106" s="73" t="s">
        <v>792</v>
      </c>
      <c r="E2106" s="73" t="s">
        <v>29</v>
      </c>
      <c r="F2106" s="76">
        <v>2.8219999999999998E-6</v>
      </c>
      <c r="G2106" s="73">
        <v>0.31792900000000002</v>
      </c>
      <c r="H2106" s="73">
        <v>1.8635599999999999E-4</v>
      </c>
      <c r="I2106" s="73">
        <v>17</v>
      </c>
      <c r="J2106" s="73">
        <v>44076665</v>
      </c>
      <c r="K2106" s="73" t="s">
        <v>161</v>
      </c>
      <c r="L2106" s="73">
        <v>1</v>
      </c>
      <c r="M2106" s="73" t="s">
        <v>197</v>
      </c>
      <c r="N2106" s="73">
        <v>12</v>
      </c>
      <c r="O2106" s="73" t="s">
        <v>199</v>
      </c>
    </row>
    <row r="2107" spans="1:15" x14ac:dyDescent="0.15">
      <c r="A2107" s="73" t="s">
        <v>831</v>
      </c>
      <c r="B2107" s="73" t="s">
        <v>759</v>
      </c>
      <c r="C2107" s="73" t="s">
        <v>775</v>
      </c>
      <c r="D2107" s="73" t="s">
        <v>790</v>
      </c>
      <c r="E2107" s="73" t="s">
        <v>147</v>
      </c>
      <c r="F2107" s="73">
        <v>2.1759262221231102E-3</v>
      </c>
      <c r="G2107" s="73">
        <v>-3.13459490293104</v>
      </c>
      <c r="H2107" s="73">
        <v>4.67071255351258E-3</v>
      </c>
      <c r="I2107" s="73">
        <v>17</v>
      </c>
      <c r="J2107" s="73">
        <v>44076665</v>
      </c>
      <c r="K2107" s="73" t="s">
        <v>199</v>
      </c>
      <c r="L2107" s="73">
        <v>1</v>
      </c>
      <c r="M2107" s="73" t="s">
        <v>197</v>
      </c>
      <c r="N2107" s="73">
        <v>12</v>
      </c>
      <c r="O2107" s="73" t="s">
        <v>199</v>
      </c>
    </row>
    <row r="2108" spans="1:15" x14ac:dyDescent="0.15">
      <c r="A2108" s="73" t="s">
        <v>831</v>
      </c>
      <c r="B2108" s="73" t="s">
        <v>794</v>
      </c>
      <c r="C2108" s="73" t="s">
        <v>802</v>
      </c>
      <c r="D2108" s="73" t="s">
        <v>778</v>
      </c>
      <c r="E2108" s="73" t="s">
        <v>29</v>
      </c>
      <c r="F2108" s="76">
        <v>7.5975200000000005E-9</v>
      </c>
      <c r="G2108" s="73">
        <v>0.65105199999999996</v>
      </c>
      <c r="H2108" s="76">
        <v>2.0765400000000002E-40</v>
      </c>
      <c r="I2108" s="73">
        <v>17</v>
      </c>
      <c r="J2108" s="73">
        <v>44076665</v>
      </c>
      <c r="K2108" s="73" t="s">
        <v>779</v>
      </c>
      <c r="L2108" s="73">
        <v>1</v>
      </c>
      <c r="M2108" s="73" t="s">
        <v>197</v>
      </c>
      <c r="N2108" s="73">
        <v>12</v>
      </c>
      <c r="O2108" s="73" t="s">
        <v>199</v>
      </c>
    </row>
    <row r="2109" spans="1:15" x14ac:dyDescent="0.15">
      <c r="A2109" s="73" t="s">
        <v>831</v>
      </c>
      <c r="B2109" s="73" t="s">
        <v>794</v>
      </c>
      <c r="C2109" s="73" t="s">
        <v>795</v>
      </c>
      <c r="D2109" s="73" t="s">
        <v>785</v>
      </c>
      <c r="E2109" s="73" t="s">
        <v>29</v>
      </c>
      <c r="F2109" s="76">
        <v>1.05344E-5</v>
      </c>
      <c r="G2109" s="73">
        <v>0.33101700000000001</v>
      </c>
      <c r="H2109" s="76">
        <v>1.35458E-8</v>
      </c>
      <c r="I2109" s="73">
        <v>17</v>
      </c>
      <c r="J2109" s="73">
        <v>44076665</v>
      </c>
      <c r="K2109" s="73" t="s">
        <v>203</v>
      </c>
      <c r="L2109" s="73">
        <v>1</v>
      </c>
      <c r="M2109" s="73" t="s">
        <v>197</v>
      </c>
      <c r="N2109" s="73">
        <v>12</v>
      </c>
      <c r="O2109" s="73" t="s">
        <v>199</v>
      </c>
    </row>
    <row r="2110" spans="1:15" x14ac:dyDescent="0.15">
      <c r="A2110" s="73" t="s">
        <v>831</v>
      </c>
      <c r="B2110" s="73" t="s">
        <v>763</v>
      </c>
      <c r="C2110" s="73" t="s">
        <v>777</v>
      </c>
      <c r="D2110" s="73" t="s">
        <v>785</v>
      </c>
      <c r="E2110" s="73" t="s">
        <v>29</v>
      </c>
      <c r="F2110" s="73" t="s">
        <v>147</v>
      </c>
      <c r="G2110" s="73">
        <v>1</v>
      </c>
      <c r="H2110" s="73">
        <v>8.9999999999999993E-3</v>
      </c>
      <c r="I2110" s="73">
        <v>17</v>
      </c>
      <c r="J2110" s="73">
        <v>44076665</v>
      </c>
      <c r="K2110" s="73" t="s">
        <v>203</v>
      </c>
      <c r="L2110" s="73">
        <v>1</v>
      </c>
      <c r="M2110" s="73" t="s">
        <v>197</v>
      </c>
      <c r="N2110" s="73">
        <v>12</v>
      </c>
      <c r="O2110" s="73" t="s">
        <v>199</v>
      </c>
    </row>
    <row r="2111" spans="1:15" x14ac:dyDescent="0.15">
      <c r="A2111" s="73" t="s">
        <v>831</v>
      </c>
      <c r="B2111" s="73" t="s">
        <v>794</v>
      </c>
      <c r="C2111" s="73" t="s">
        <v>803</v>
      </c>
      <c r="D2111" s="73" t="s">
        <v>797</v>
      </c>
      <c r="E2111" s="73" t="s">
        <v>29</v>
      </c>
      <c r="F2111" s="76">
        <v>8.0105099999999996E-7</v>
      </c>
      <c r="G2111" s="73">
        <v>0.32429799999999998</v>
      </c>
      <c r="H2111" s="76">
        <v>3.2641000000000001E-5</v>
      </c>
      <c r="I2111" s="73">
        <v>17</v>
      </c>
      <c r="J2111" s="73">
        <v>44076665</v>
      </c>
      <c r="K2111" s="73" t="s">
        <v>798</v>
      </c>
      <c r="L2111" s="73">
        <v>1</v>
      </c>
      <c r="M2111" s="73" t="s">
        <v>197</v>
      </c>
      <c r="N2111" s="73">
        <v>12</v>
      </c>
      <c r="O2111" s="73" t="s">
        <v>199</v>
      </c>
    </row>
    <row r="2112" spans="1:15" x14ac:dyDescent="0.15">
      <c r="A2112" s="73" t="s">
        <v>831</v>
      </c>
      <c r="B2112" s="73" t="s">
        <v>759</v>
      </c>
      <c r="C2112" s="73" t="s">
        <v>773</v>
      </c>
      <c r="D2112" s="73" t="s">
        <v>788</v>
      </c>
      <c r="E2112" s="73" t="s">
        <v>147</v>
      </c>
      <c r="F2112" s="76">
        <v>2.4874105607182199E-5</v>
      </c>
      <c r="G2112" s="73">
        <v>-4.3756576443714401</v>
      </c>
      <c r="H2112" s="76">
        <v>5.1223479948505601E-5</v>
      </c>
      <c r="I2112" s="73">
        <v>17</v>
      </c>
      <c r="J2112" s="73">
        <v>44076665</v>
      </c>
      <c r="K2112" s="73" t="s">
        <v>789</v>
      </c>
      <c r="L2112" s="73">
        <v>1</v>
      </c>
      <c r="M2112" s="73" t="s">
        <v>197</v>
      </c>
      <c r="N2112" s="73">
        <v>12</v>
      </c>
      <c r="O2112" s="73" t="s">
        <v>199</v>
      </c>
    </row>
    <row r="2113" spans="1:15" x14ac:dyDescent="0.15">
      <c r="A2113" s="73" t="s">
        <v>831</v>
      </c>
      <c r="B2113" s="73" t="s">
        <v>759</v>
      </c>
      <c r="C2113" s="73" t="s">
        <v>768</v>
      </c>
      <c r="D2113" s="73" t="s">
        <v>780</v>
      </c>
      <c r="E2113" s="73" t="s">
        <v>147</v>
      </c>
      <c r="F2113" s="76">
        <v>5.3310314912878099E-5</v>
      </c>
      <c r="G2113" s="73">
        <v>-4.1912553964982298</v>
      </c>
      <c r="H2113" s="73">
        <v>3.8917050174491102E-4</v>
      </c>
      <c r="I2113" s="73">
        <v>17</v>
      </c>
      <c r="J2113" s="73">
        <v>44076665</v>
      </c>
      <c r="K2113" s="73" t="s">
        <v>165</v>
      </c>
      <c r="L2113" s="73">
        <v>1</v>
      </c>
      <c r="M2113" s="73" t="s">
        <v>197</v>
      </c>
      <c r="N2113" s="73">
        <v>12</v>
      </c>
      <c r="O2113" s="73" t="s">
        <v>199</v>
      </c>
    </row>
    <row r="2114" spans="1:15" x14ac:dyDescent="0.15">
      <c r="A2114" s="73" t="s">
        <v>831</v>
      </c>
      <c r="B2114" s="73" t="s">
        <v>759</v>
      </c>
      <c r="C2114" s="73" t="s">
        <v>782</v>
      </c>
      <c r="D2114" s="73" t="s">
        <v>765</v>
      </c>
      <c r="E2114" s="73" t="s">
        <v>147</v>
      </c>
      <c r="F2114" s="76">
        <v>8.4430389699737505E-13</v>
      </c>
      <c r="G2114" s="73">
        <v>7.99319246803719</v>
      </c>
      <c r="H2114" s="76">
        <v>2.2033051450057701E-12</v>
      </c>
      <c r="I2114" s="73">
        <v>17</v>
      </c>
      <c r="J2114" s="73">
        <v>44076665</v>
      </c>
      <c r="K2114" s="73" t="s">
        <v>766</v>
      </c>
      <c r="L2114" s="73">
        <v>1</v>
      </c>
      <c r="M2114" s="73" t="s">
        <v>197</v>
      </c>
      <c r="N2114" s="73">
        <v>12</v>
      </c>
      <c r="O2114" s="73" t="s">
        <v>199</v>
      </c>
    </row>
    <row r="2115" spans="1:15" x14ac:dyDescent="0.15">
      <c r="A2115" s="73" t="s">
        <v>831</v>
      </c>
      <c r="B2115" s="73" t="s">
        <v>759</v>
      </c>
      <c r="C2115" s="73" t="s">
        <v>781</v>
      </c>
      <c r="D2115" s="73" t="s">
        <v>765</v>
      </c>
      <c r="E2115" s="73" t="s">
        <v>147</v>
      </c>
      <c r="F2115" s="76">
        <v>9.28444135284638E-8</v>
      </c>
      <c r="G2115" s="73">
        <v>5.66670070267869</v>
      </c>
      <c r="H2115" s="76">
        <v>2.50842060975799E-7</v>
      </c>
      <c r="I2115" s="73">
        <v>17</v>
      </c>
      <c r="J2115" s="73">
        <v>44076665</v>
      </c>
      <c r="K2115" s="73" t="s">
        <v>766</v>
      </c>
      <c r="L2115" s="73">
        <v>1</v>
      </c>
      <c r="M2115" s="73" t="s">
        <v>197</v>
      </c>
      <c r="N2115" s="73">
        <v>12</v>
      </c>
      <c r="O2115" s="73" t="s">
        <v>199</v>
      </c>
    </row>
    <row r="2116" spans="1:15" x14ac:dyDescent="0.15">
      <c r="A2116" s="73" t="s">
        <v>831</v>
      </c>
      <c r="B2116" s="73" t="s">
        <v>794</v>
      </c>
      <c r="C2116" s="73" t="s">
        <v>803</v>
      </c>
      <c r="D2116" s="73" t="s">
        <v>761</v>
      </c>
      <c r="E2116" s="73" t="s">
        <v>29</v>
      </c>
      <c r="F2116" s="76">
        <v>4.3104699999999997E-35</v>
      </c>
      <c r="G2116" s="73">
        <v>1.23549</v>
      </c>
      <c r="H2116" s="76">
        <v>1.9458100000000001E-30</v>
      </c>
      <c r="I2116" s="73">
        <v>17</v>
      </c>
      <c r="J2116" s="73">
        <v>44076665</v>
      </c>
      <c r="K2116" s="73" t="s">
        <v>762</v>
      </c>
      <c r="L2116" s="73">
        <v>1</v>
      </c>
      <c r="M2116" s="73" t="s">
        <v>197</v>
      </c>
      <c r="N2116" s="73">
        <v>12</v>
      </c>
      <c r="O2116" s="73" t="s">
        <v>199</v>
      </c>
    </row>
    <row r="2117" spans="1:15" x14ac:dyDescent="0.15">
      <c r="A2117" s="73" t="s">
        <v>831</v>
      </c>
      <c r="B2117" s="73" t="s">
        <v>759</v>
      </c>
      <c r="C2117" s="73" t="s">
        <v>775</v>
      </c>
      <c r="D2117" s="73" t="s">
        <v>785</v>
      </c>
      <c r="E2117" s="73" t="s">
        <v>147</v>
      </c>
      <c r="F2117" s="76">
        <v>2.1480522568863901E-5</v>
      </c>
      <c r="G2117" s="73">
        <v>-4.4282837069194301</v>
      </c>
      <c r="H2117" s="73">
        <v>1.2905835401782101E-4</v>
      </c>
      <c r="I2117" s="73">
        <v>17</v>
      </c>
      <c r="J2117" s="73">
        <v>44076665</v>
      </c>
      <c r="K2117" s="73" t="s">
        <v>203</v>
      </c>
      <c r="L2117" s="73">
        <v>1</v>
      </c>
      <c r="M2117" s="73" t="s">
        <v>197</v>
      </c>
      <c r="N2117" s="73">
        <v>12</v>
      </c>
      <c r="O2117" s="73" t="s">
        <v>199</v>
      </c>
    </row>
    <row r="2118" spans="1:15" x14ac:dyDescent="0.15">
      <c r="A2118" s="73" t="s">
        <v>831</v>
      </c>
      <c r="B2118" s="73" t="s">
        <v>794</v>
      </c>
      <c r="C2118" s="73" t="s">
        <v>817</v>
      </c>
      <c r="D2118" s="73" t="s">
        <v>771</v>
      </c>
      <c r="E2118" s="73" t="s">
        <v>29</v>
      </c>
      <c r="F2118" s="76">
        <v>7.9387799999999997E-21</v>
      </c>
      <c r="G2118" s="73">
        <v>1.0354000000000001</v>
      </c>
      <c r="H2118" s="76">
        <v>2.1721199999999999E-16</v>
      </c>
      <c r="I2118" s="73">
        <v>17</v>
      </c>
      <c r="J2118" s="73">
        <v>44076665</v>
      </c>
      <c r="K2118" s="73" t="s">
        <v>772</v>
      </c>
      <c r="L2118" s="73">
        <v>1</v>
      </c>
      <c r="M2118" s="73" t="s">
        <v>197</v>
      </c>
      <c r="N2118" s="73">
        <v>12</v>
      </c>
      <c r="O2118" s="73" t="s">
        <v>199</v>
      </c>
    </row>
    <row r="2119" spans="1:15" x14ac:dyDescent="0.15">
      <c r="A2119" s="73" t="s">
        <v>831</v>
      </c>
      <c r="B2119" s="73" t="s">
        <v>759</v>
      </c>
      <c r="C2119" s="73" t="s">
        <v>760</v>
      </c>
      <c r="D2119" s="73" t="s">
        <v>765</v>
      </c>
      <c r="E2119" s="73" t="s">
        <v>147</v>
      </c>
      <c r="F2119" s="76">
        <v>1.43451463703268E-8</v>
      </c>
      <c r="G2119" s="73">
        <v>6.09632009249394</v>
      </c>
      <c r="H2119" s="76">
        <v>3.6222432904010197E-8</v>
      </c>
      <c r="I2119" s="73">
        <v>17</v>
      </c>
      <c r="J2119" s="73">
        <v>44076665</v>
      </c>
      <c r="K2119" s="73" t="s">
        <v>766</v>
      </c>
      <c r="L2119" s="73">
        <v>1</v>
      </c>
      <c r="M2119" s="73" t="s">
        <v>197</v>
      </c>
      <c r="N2119" s="73">
        <v>12</v>
      </c>
      <c r="O2119" s="73" t="s">
        <v>199</v>
      </c>
    </row>
    <row r="2120" spans="1:15" x14ac:dyDescent="0.15">
      <c r="A2120" s="73" t="s">
        <v>831</v>
      </c>
      <c r="B2120" s="73" t="s">
        <v>759</v>
      </c>
      <c r="C2120" s="73" t="s">
        <v>784</v>
      </c>
      <c r="D2120" s="73" t="s">
        <v>790</v>
      </c>
      <c r="E2120" s="73" t="s">
        <v>147</v>
      </c>
      <c r="F2120" s="73">
        <v>2.8262938014814699E-2</v>
      </c>
      <c r="G2120" s="73">
        <v>-2.21940442080898</v>
      </c>
      <c r="H2120" s="73">
        <v>4.8151299262692897E-2</v>
      </c>
      <c r="I2120" s="73">
        <v>17</v>
      </c>
      <c r="J2120" s="73">
        <v>44076665</v>
      </c>
      <c r="K2120" s="73" t="s">
        <v>199</v>
      </c>
      <c r="L2120" s="73">
        <v>1</v>
      </c>
      <c r="M2120" s="73" t="s">
        <v>197</v>
      </c>
      <c r="N2120" s="73">
        <v>12</v>
      </c>
      <c r="O2120" s="73" t="s">
        <v>199</v>
      </c>
    </row>
    <row r="2121" spans="1:15" x14ac:dyDescent="0.15">
      <c r="A2121" s="73" t="s">
        <v>831</v>
      </c>
      <c r="B2121" s="73" t="s">
        <v>759</v>
      </c>
      <c r="C2121" s="73" t="s">
        <v>775</v>
      </c>
      <c r="D2121" s="73" t="s">
        <v>780</v>
      </c>
      <c r="E2121" s="73" t="s">
        <v>147</v>
      </c>
      <c r="F2121" s="73">
        <v>7.2408919499841197E-4</v>
      </c>
      <c r="G2121" s="73">
        <v>-3.4722424448971601</v>
      </c>
      <c r="H2121" s="73">
        <v>3.2741610643964702E-3</v>
      </c>
      <c r="I2121" s="73">
        <v>17</v>
      </c>
      <c r="J2121" s="73">
        <v>44076665</v>
      </c>
      <c r="K2121" s="73" t="s">
        <v>165</v>
      </c>
      <c r="L2121" s="73">
        <v>1</v>
      </c>
      <c r="M2121" s="73" t="s">
        <v>197</v>
      </c>
      <c r="N2121" s="73">
        <v>12</v>
      </c>
      <c r="O2121" s="73" t="s">
        <v>199</v>
      </c>
    </row>
    <row r="2122" spans="1:15" x14ac:dyDescent="0.15">
      <c r="A2122" s="73" t="s">
        <v>831</v>
      </c>
      <c r="B2122" s="73" t="s">
        <v>763</v>
      </c>
      <c r="C2122" s="73" t="s">
        <v>777</v>
      </c>
      <c r="D2122" s="73" t="s">
        <v>771</v>
      </c>
      <c r="E2122" s="73" t="s">
        <v>29</v>
      </c>
      <c r="F2122" s="73" t="s">
        <v>147</v>
      </c>
      <c r="G2122" s="73">
        <v>1</v>
      </c>
      <c r="H2122" s="73">
        <v>8.9999999999999993E-3</v>
      </c>
      <c r="I2122" s="73">
        <v>17</v>
      </c>
      <c r="J2122" s="73">
        <v>44076665</v>
      </c>
      <c r="K2122" s="73" t="s">
        <v>772</v>
      </c>
      <c r="L2122" s="73">
        <v>1</v>
      </c>
      <c r="M2122" s="73" t="s">
        <v>197</v>
      </c>
      <c r="N2122" s="73">
        <v>12</v>
      </c>
      <c r="O2122" s="73" t="s">
        <v>199</v>
      </c>
    </row>
    <row r="2123" spans="1:15" x14ac:dyDescent="0.15">
      <c r="A2123" s="73" t="s">
        <v>831</v>
      </c>
      <c r="B2123" s="73" t="s">
        <v>759</v>
      </c>
      <c r="C2123" s="73" t="s">
        <v>767</v>
      </c>
      <c r="D2123" s="73" t="s">
        <v>785</v>
      </c>
      <c r="E2123" s="73" t="s">
        <v>147</v>
      </c>
      <c r="F2123" s="73">
        <v>3.7088969969213703E-4</v>
      </c>
      <c r="G2123" s="73">
        <v>-3.6565997570168398</v>
      </c>
      <c r="H2123" s="73">
        <v>2.2022146997838902E-3</v>
      </c>
      <c r="I2123" s="73">
        <v>17</v>
      </c>
      <c r="J2123" s="73">
        <v>44076665</v>
      </c>
      <c r="K2123" s="73" t="s">
        <v>203</v>
      </c>
      <c r="L2123" s="73">
        <v>1</v>
      </c>
      <c r="M2123" s="73" t="s">
        <v>197</v>
      </c>
      <c r="N2123" s="73">
        <v>12</v>
      </c>
      <c r="O2123" s="73" t="s">
        <v>199</v>
      </c>
    </row>
    <row r="2124" spans="1:15" x14ac:dyDescent="0.15">
      <c r="A2124" s="73" t="s">
        <v>831</v>
      </c>
      <c r="B2124" s="73" t="s">
        <v>759</v>
      </c>
      <c r="C2124" s="73" t="s">
        <v>767</v>
      </c>
      <c r="D2124" s="73" t="s">
        <v>780</v>
      </c>
      <c r="E2124" s="73" t="s">
        <v>147</v>
      </c>
      <c r="F2124" s="73">
        <v>1.05127159482707E-4</v>
      </c>
      <c r="G2124" s="73">
        <v>-4.0024316083072797</v>
      </c>
      <c r="H2124" s="73">
        <v>6.7628578781558295E-4</v>
      </c>
      <c r="I2124" s="73">
        <v>17</v>
      </c>
      <c r="J2124" s="73">
        <v>44076665</v>
      </c>
      <c r="K2124" s="73" t="s">
        <v>165</v>
      </c>
      <c r="L2124" s="73">
        <v>1</v>
      </c>
      <c r="M2124" s="73" t="s">
        <v>197</v>
      </c>
      <c r="N2124" s="73">
        <v>12</v>
      </c>
      <c r="O2124" s="73" t="s">
        <v>199</v>
      </c>
    </row>
    <row r="2125" spans="1:15" x14ac:dyDescent="0.15">
      <c r="A2125" s="73" t="s">
        <v>831</v>
      </c>
      <c r="B2125" s="73" t="s">
        <v>759</v>
      </c>
      <c r="C2125" s="73" t="s">
        <v>775</v>
      </c>
      <c r="D2125" s="73" t="s">
        <v>788</v>
      </c>
      <c r="E2125" s="73" t="s">
        <v>147</v>
      </c>
      <c r="F2125" s="73">
        <v>2.6365396738083399E-2</v>
      </c>
      <c r="G2125" s="73">
        <v>-2.2492825540487602</v>
      </c>
      <c r="H2125" s="73">
        <v>4.6809863962936703E-2</v>
      </c>
      <c r="I2125" s="73">
        <v>17</v>
      </c>
      <c r="J2125" s="73">
        <v>44076665</v>
      </c>
      <c r="K2125" s="73" t="s">
        <v>789</v>
      </c>
      <c r="L2125" s="73">
        <v>1</v>
      </c>
      <c r="M2125" s="73" t="s">
        <v>197</v>
      </c>
      <c r="N2125" s="73">
        <v>12</v>
      </c>
      <c r="O2125" s="73" t="s">
        <v>199</v>
      </c>
    </row>
    <row r="2126" spans="1:15" x14ac:dyDescent="0.15">
      <c r="A2126" s="73" t="s">
        <v>831</v>
      </c>
      <c r="B2126" s="73" t="s">
        <v>794</v>
      </c>
      <c r="C2126" s="73" t="s">
        <v>800</v>
      </c>
      <c r="D2126" s="73" t="s">
        <v>797</v>
      </c>
      <c r="E2126" s="73" t="s">
        <v>29</v>
      </c>
      <c r="F2126" s="76">
        <v>2.3013399999999999E-7</v>
      </c>
      <c r="G2126" s="73">
        <v>0.33884799999999998</v>
      </c>
      <c r="H2126" s="76">
        <v>7.9181899999999998E-7</v>
      </c>
      <c r="I2126" s="73">
        <v>17</v>
      </c>
      <c r="J2126" s="73">
        <v>44076665</v>
      </c>
      <c r="K2126" s="73" t="s">
        <v>798</v>
      </c>
      <c r="L2126" s="73">
        <v>1</v>
      </c>
      <c r="M2126" s="73" t="s">
        <v>197</v>
      </c>
      <c r="N2126" s="73">
        <v>12</v>
      </c>
      <c r="O2126" s="73" t="s">
        <v>199</v>
      </c>
    </row>
    <row r="2127" spans="1:15" x14ac:dyDescent="0.15">
      <c r="A2127" s="73" t="s">
        <v>831</v>
      </c>
      <c r="B2127" s="73" t="s">
        <v>759</v>
      </c>
      <c r="C2127" s="73" t="s">
        <v>784</v>
      </c>
      <c r="D2127" s="73" t="s">
        <v>765</v>
      </c>
      <c r="E2127" s="73" t="s">
        <v>147</v>
      </c>
      <c r="F2127" s="76">
        <v>4.1874330629857899E-12</v>
      </c>
      <c r="G2127" s="73">
        <v>7.6709144613436502</v>
      </c>
      <c r="H2127" s="76">
        <v>1.17569830145622E-11</v>
      </c>
      <c r="I2127" s="73">
        <v>17</v>
      </c>
      <c r="J2127" s="73">
        <v>44076665</v>
      </c>
      <c r="K2127" s="73" t="s">
        <v>766</v>
      </c>
      <c r="L2127" s="73">
        <v>1</v>
      </c>
      <c r="M2127" s="73" t="s">
        <v>197</v>
      </c>
      <c r="N2127" s="73">
        <v>12</v>
      </c>
      <c r="O2127" s="73" t="s">
        <v>199</v>
      </c>
    </row>
    <row r="2128" spans="1:15" x14ac:dyDescent="0.15">
      <c r="A2128" s="73" t="s">
        <v>831</v>
      </c>
      <c r="B2128" s="73" t="s">
        <v>794</v>
      </c>
      <c r="C2128" s="73" t="s">
        <v>805</v>
      </c>
      <c r="D2128" s="73" t="s">
        <v>797</v>
      </c>
      <c r="E2128" s="73" t="s">
        <v>29</v>
      </c>
      <c r="F2128" s="76">
        <v>9.20647E-14</v>
      </c>
      <c r="G2128" s="73">
        <v>0.44066699999999998</v>
      </c>
      <c r="H2128" s="76">
        <v>5.2486399999999997E-12</v>
      </c>
      <c r="I2128" s="73">
        <v>17</v>
      </c>
      <c r="J2128" s="73">
        <v>44076665</v>
      </c>
      <c r="K2128" s="73" t="s">
        <v>798</v>
      </c>
      <c r="L2128" s="73">
        <v>1</v>
      </c>
      <c r="M2128" s="73" t="s">
        <v>197</v>
      </c>
      <c r="N2128" s="73">
        <v>12</v>
      </c>
      <c r="O2128" s="73" t="s">
        <v>199</v>
      </c>
    </row>
    <row r="2129" spans="1:15" x14ac:dyDescent="0.15">
      <c r="A2129" s="73" t="s">
        <v>831</v>
      </c>
      <c r="B2129" s="73" t="s">
        <v>794</v>
      </c>
      <c r="C2129" s="73" t="s">
        <v>804</v>
      </c>
      <c r="D2129" s="73" t="s">
        <v>761</v>
      </c>
      <c r="E2129" s="73" t="s">
        <v>29</v>
      </c>
      <c r="F2129" s="76">
        <v>2.5239900000000001E-20</v>
      </c>
      <c r="G2129" s="73">
        <v>1.24082</v>
      </c>
      <c r="H2129" s="76">
        <v>3.09413E-15</v>
      </c>
      <c r="I2129" s="73">
        <v>17</v>
      </c>
      <c r="J2129" s="73">
        <v>44076665</v>
      </c>
      <c r="K2129" s="73" t="s">
        <v>762</v>
      </c>
      <c r="L2129" s="73">
        <v>1</v>
      </c>
      <c r="M2129" s="73" t="s">
        <v>197</v>
      </c>
      <c r="N2129" s="73">
        <v>12</v>
      </c>
      <c r="O2129" s="73" t="s">
        <v>199</v>
      </c>
    </row>
    <row r="2130" spans="1:15" x14ac:dyDescent="0.15">
      <c r="A2130" s="73" t="s">
        <v>831</v>
      </c>
      <c r="B2130" s="73" t="s">
        <v>759</v>
      </c>
      <c r="C2130" s="73" t="s">
        <v>768</v>
      </c>
      <c r="D2130" s="73" t="s">
        <v>765</v>
      </c>
      <c r="E2130" s="73" t="s">
        <v>147</v>
      </c>
      <c r="F2130" s="76">
        <v>1.18300306632928E-12</v>
      </c>
      <c r="G2130" s="73">
        <v>7.94478552443627</v>
      </c>
      <c r="H2130" s="76">
        <v>3.3572794512955899E-12</v>
      </c>
      <c r="I2130" s="73">
        <v>17</v>
      </c>
      <c r="J2130" s="73">
        <v>44076665</v>
      </c>
      <c r="K2130" s="73" t="s">
        <v>766</v>
      </c>
      <c r="L2130" s="73">
        <v>1</v>
      </c>
      <c r="M2130" s="73" t="s">
        <v>197</v>
      </c>
      <c r="N2130" s="73">
        <v>12</v>
      </c>
      <c r="O2130" s="73" t="s">
        <v>199</v>
      </c>
    </row>
    <row r="2131" spans="1:15" x14ac:dyDescent="0.15">
      <c r="A2131" s="73" t="s">
        <v>831</v>
      </c>
      <c r="B2131" s="73" t="s">
        <v>759</v>
      </c>
      <c r="C2131" s="73" t="s">
        <v>768</v>
      </c>
      <c r="D2131" s="73" t="s">
        <v>778</v>
      </c>
      <c r="E2131" s="73" t="s">
        <v>147</v>
      </c>
      <c r="F2131" s="73">
        <v>6.2272942238005098E-3</v>
      </c>
      <c r="G2131" s="73">
        <v>-2.7847211948445101</v>
      </c>
      <c r="H2131" s="73">
        <v>1.3170371430266401E-2</v>
      </c>
      <c r="I2131" s="73">
        <v>17</v>
      </c>
      <c r="J2131" s="73">
        <v>44076665</v>
      </c>
      <c r="K2131" s="73" t="s">
        <v>779</v>
      </c>
      <c r="L2131" s="73">
        <v>1</v>
      </c>
      <c r="M2131" s="73" t="s">
        <v>197</v>
      </c>
      <c r="N2131" s="73">
        <v>12</v>
      </c>
      <c r="O2131" s="73" t="s">
        <v>199</v>
      </c>
    </row>
    <row r="2132" spans="1:15" x14ac:dyDescent="0.15">
      <c r="A2132" s="73" t="s">
        <v>831</v>
      </c>
      <c r="B2132" s="73" t="s">
        <v>759</v>
      </c>
      <c r="C2132" s="73" t="s">
        <v>769</v>
      </c>
      <c r="D2132" s="73" t="s">
        <v>761</v>
      </c>
      <c r="E2132" s="73" t="s">
        <v>147</v>
      </c>
      <c r="F2132" s="76">
        <v>4.6514790949888302E-13</v>
      </c>
      <c r="G2132" s="73">
        <v>8.0675101405493503</v>
      </c>
      <c r="H2132" s="76">
        <v>1.2519737590318499E-12</v>
      </c>
      <c r="I2132" s="73">
        <v>17</v>
      </c>
      <c r="J2132" s="73">
        <v>44076665</v>
      </c>
      <c r="K2132" s="73" t="s">
        <v>762</v>
      </c>
      <c r="L2132" s="73">
        <v>1</v>
      </c>
      <c r="M2132" s="73" t="s">
        <v>197</v>
      </c>
      <c r="N2132" s="73">
        <v>12</v>
      </c>
      <c r="O2132" s="73" t="s">
        <v>199</v>
      </c>
    </row>
    <row r="2133" spans="1:15" x14ac:dyDescent="0.15">
      <c r="A2133" s="73" t="s">
        <v>831</v>
      </c>
      <c r="B2133" s="73" t="s">
        <v>794</v>
      </c>
      <c r="C2133" s="73" t="s">
        <v>817</v>
      </c>
      <c r="D2133" s="73" t="s">
        <v>778</v>
      </c>
      <c r="E2133" s="73" t="s">
        <v>29</v>
      </c>
      <c r="F2133" s="76">
        <v>7.3480299999999997E-13</v>
      </c>
      <c r="G2133" s="73">
        <v>0.89317800000000003</v>
      </c>
      <c r="H2133" s="76">
        <v>3.0090500000000002E-29</v>
      </c>
      <c r="I2133" s="73">
        <v>17</v>
      </c>
      <c r="J2133" s="73">
        <v>44076665</v>
      </c>
      <c r="K2133" s="73" t="s">
        <v>779</v>
      </c>
      <c r="L2133" s="73">
        <v>1</v>
      </c>
      <c r="M2133" s="73" t="s">
        <v>197</v>
      </c>
      <c r="N2133" s="73">
        <v>12</v>
      </c>
      <c r="O2133" s="73" t="s">
        <v>199</v>
      </c>
    </row>
    <row r="2134" spans="1:15" x14ac:dyDescent="0.15">
      <c r="A2134" s="73" t="s">
        <v>831</v>
      </c>
      <c r="B2134" s="73" t="s">
        <v>759</v>
      </c>
      <c r="C2134" s="73" t="s">
        <v>775</v>
      </c>
      <c r="D2134" s="73" t="s">
        <v>765</v>
      </c>
      <c r="E2134" s="73" t="s">
        <v>147</v>
      </c>
      <c r="F2134" s="76">
        <v>7.1512713881338198E-15</v>
      </c>
      <c r="G2134" s="73">
        <v>8.9295517746533104</v>
      </c>
      <c r="H2134" s="76">
        <v>1.9176891446073202E-14</v>
      </c>
      <c r="I2134" s="73">
        <v>17</v>
      </c>
      <c r="J2134" s="73">
        <v>44076665</v>
      </c>
      <c r="K2134" s="73" t="s">
        <v>766</v>
      </c>
      <c r="L2134" s="73">
        <v>1</v>
      </c>
      <c r="M2134" s="73" t="s">
        <v>197</v>
      </c>
      <c r="N2134" s="73">
        <v>12</v>
      </c>
      <c r="O2134" s="73" t="s">
        <v>199</v>
      </c>
    </row>
    <row r="2135" spans="1:15" x14ac:dyDescent="0.15">
      <c r="A2135" s="73" t="s">
        <v>831</v>
      </c>
      <c r="B2135" s="73" t="s">
        <v>763</v>
      </c>
      <c r="C2135" s="73" t="s">
        <v>764</v>
      </c>
      <c r="D2135" s="73" t="s">
        <v>765</v>
      </c>
      <c r="E2135" s="73" t="s">
        <v>29</v>
      </c>
      <c r="F2135" s="73" t="s">
        <v>147</v>
      </c>
      <c r="G2135" s="73">
        <v>1</v>
      </c>
      <c r="H2135" s="73">
        <v>8.9999999999999993E-3</v>
      </c>
      <c r="I2135" s="73">
        <v>17</v>
      </c>
      <c r="J2135" s="73">
        <v>44076665</v>
      </c>
      <c r="K2135" s="73" t="s">
        <v>766</v>
      </c>
      <c r="L2135" s="73">
        <v>1</v>
      </c>
      <c r="M2135" s="73" t="s">
        <v>197</v>
      </c>
      <c r="N2135" s="73">
        <v>12</v>
      </c>
      <c r="O2135" s="73" t="s">
        <v>199</v>
      </c>
    </row>
    <row r="2136" spans="1:15" x14ac:dyDescent="0.15">
      <c r="A2136" s="73" t="s">
        <v>831</v>
      </c>
      <c r="B2136" s="73" t="s">
        <v>759</v>
      </c>
      <c r="C2136" s="73" t="s">
        <v>774</v>
      </c>
      <c r="D2136" s="73" t="s">
        <v>761</v>
      </c>
      <c r="E2136" s="73" t="s">
        <v>147</v>
      </c>
      <c r="F2136" s="76">
        <v>4.1874330629857899E-12</v>
      </c>
      <c r="G2136" s="73">
        <v>7.6709144613436502</v>
      </c>
      <c r="H2136" s="76">
        <v>1.17569830145622E-11</v>
      </c>
      <c r="I2136" s="73">
        <v>17</v>
      </c>
      <c r="J2136" s="73">
        <v>44076665</v>
      </c>
      <c r="K2136" s="73" t="s">
        <v>762</v>
      </c>
      <c r="L2136" s="73">
        <v>1</v>
      </c>
      <c r="M2136" s="73" t="s">
        <v>197</v>
      </c>
      <c r="N2136" s="73">
        <v>12</v>
      </c>
      <c r="O2136" s="73" t="s">
        <v>199</v>
      </c>
    </row>
    <row r="2137" spans="1:15" x14ac:dyDescent="0.15">
      <c r="A2137" s="73" t="s">
        <v>831</v>
      </c>
      <c r="B2137" s="73" t="s">
        <v>794</v>
      </c>
      <c r="C2137" s="73" t="s">
        <v>801</v>
      </c>
      <c r="D2137" s="73" t="s">
        <v>778</v>
      </c>
      <c r="E2137" s="73" t="s">
        <v>29</v>
      </c>
      <c r="F2137" s="76">
        <v>3.17055E-9</v>
      </c>
      <c r="G2137" s="73">
        <v>0.71588300000000005</v>
      </c>
      <c r="H2137" s="76">
        <v>5.4265500000000005E-23</v>
      </c>
      <c r="I2137" s="73">
        <v>17</v>
      </c>
      <c r="J2137" s="73">
        <v>44076665</v>
      </c>
      <c r="K2137" s="73" t="s">
        <v>779</v>
      </c>
      <c r="L2137" s="73">
        <v>1</v>
      </c>
      <c r="M2137" s="73" t="s">
        <v>197</v>
      </c>
      <c r="N2137" s="73">
        <v>12</v>
      </c>
      <c r="O2137" s="73" t="s">
        <v>199</v>
      </c>
    </row>
    <row r="2138" spans="1:15" x14ac:dyDescent="0.15">
      <c r="A2138" s="73" t="s">
        <v>831</v>
      </c>
      <c r="B2138" s="73" t="s">
        <v>794</v>
      </c>
      <c r="C2138" s="73" t="s">
        <v>803</v>
      </c>
      <c r="D2138" s="73" t="s">
        <v>771</v>
      </c>
      <c r="E2138" s="73" t="s">
        <v>29</v>
      </c>
      <c r="F2138" s="76">
        <v>3.1774599999999998E-26</v>
      </c>
      <c r="G2138" s="73">
        <v>1.1295200000000001</v>
      </c>
      <c r="H2138" s="76">
        <v>2.1304900000000001E-20</v>
      </c>
      <c r="I2138" s="73">
        <v>17</v>
      </c>
      <c r="J2138" s="73">
        <v>44076665</v>
      </c>
      <c r="K2138" s="73" t="s">
        <v>772</v>
      </c>
      <c r="L2138" s="73">
        <v>1</v>
      </c>
      <c r="M2138" s="73" t="s">
        <v>197</v>
      </c>
      <c r="N2138" s="73">
        <v>12</v>
      </c>
      <c r="O2138" s="73" t="s">
        <v>199</v>
      </c>
    </row>
    <row r="2139" spans="1:15" x14ac:dyDescent="0.15">
      <c r="A2139" s="73" t="s">
        <v>831</v>
      </c>
      <c r="B2139" s="73" t="s">
        <v>794</v>
      </c>
      <c r="C2139" s="73" t="s">
        <v>806</v>
      </c>
      <c r="D2139" s="73" t="s">
        <v>778</v>
      </c>
      <c r="E2139" s="73" t="s">
        <v>29</v>
      </c>
      <c r="F2139" s="76">
        <v>4.7706899999999998E-10</v>
      </c>
      <c r="G2139" s="73">
        <v>0.71521199999999996</v>
      </c>
      <c r="H2139" s="76">
        <v>3.0766199999999999E-32</v>
      </c>
      <c r="I2139" s="73">
        <v>17</v>
      </c>
      <c r="J2139" s="73">
        <v>44076665</v>
      </c>
      <c r="K2139" s="73" t="s">
        <v>779</v>
      </c>
      <c r="L2139" s="73">
        <v>1</v>
      </c>
      <c r="M2139" s="73" t="s">
        <v>197</v>
      </c>
      <c r="N2139" s="73">
        <v>12</v>
      </c>
      <c r="O2139" s="73" t="s">
        <v>199</v>
      </c>
    </row>
    <row r="2140" spans="1:15" x14ac:dyDescent="0.15">
      <c r="A2140" s="73" t="s">
        <v>831</v>
      </c>
      <c r="B2140" s="73" t="s">
        <v>763</v>
      </c>
      <c r="C2140" s="73" t="s">
        <v>786</v>
      </c>
      <c r="D2140" s="73" t="s">
        <v>778</v>
      </c>
      <c r="E2140" s="73" t="s">
        <v>29</v>
      </c>
      <c r="F2140" s="73" t="s">
        <v>147</v>
      </c>
      <c r="G2140" s="73">
        <v>1</v>
      </c>
      <c r="H2140" s="73">
        <v>8.9999999999999993E-3</v>
      </c>
      <c r="I2140" s="73">
        <v>17</v>
      </c>
      <c r="J2140" s="73">
        <v>44076665</v>
      </c>
      <c r="K2140" s="73" t="s">
        <v>779</v>
      </c>
      <c r="L2140" s="73">
        <v>1</v>
      </c>
      <c r="M2140" s="73" t="s">
        <v>197</v>
      </c>
      <c r="N2140" s="73">
        <v>12</v>
      </c>
      <c r="O2140" s="73" t="s">
        <v>199</v>
      </c>
    </row>
    <row r="2141" spans="1:15" x14ac:dyDescent="0.15">
      <c r="A2141" s="73" t="s">
        <v>831</v>
      </c>
      <c r="B2141" s="73" t="s">
        <v>794</v>
      </c>
      <c r="C2141" s="73" t="s">
        <v>796</v>
      </c>
      <c r="D2141" s="73" t="s">
        <v>761</v>
      </c>
      <c r="E2141" s="73" t="s">
        <v>29</v>
      </c>
      <c r="F2141" s="76">
        <v>1.15821E-29</v>
      </c>
      <c r="G2141" s="73">
        <v>1.2255199999999999</v>
      </c>
      <c r="H2141" s="76">
        <v>2.2059899999999999E-23</v>
      </c>
      <c r="I2141" s="73">
        <v>17</v>
      </c>
      <c r="J2141" s="73">
        <v>44076665</v>
      </c>
      <c r="K2141" s="73" t="s">
        <v>762</v>
      </c>
      <c r="L2141" s="73">
        <v>1</v>
      </c>
      <c r="M2141" s="73" t="s">
        <v>197</v>
      </c>
      <c r="N2141" s="73">
        <v>12</v>
      </c>
      <c r="O2141" s="73" t="s">
        <v>199</v>
      </c>
    </row>
    <row r="2142" spans="1:15" x14ac:dyDescent="0.15">
      <c r="A2142" s="73" t="s">
        <v>831</v>
      </c>
      <c r="B2142" s="73" t="s">
        <v>794</v>
      </c>
      <c r="C2142" s="73" t="s">
        <v>802</v>
      </c>
      <c r="D2142" s="73" t="s">
        <v>792</v>
      </c>
      <c r="E2142" s="73" t="s">
        <v>29</v>
      </c>
      <c r="F2142" s="76">
        <v>4.0584200000000002E-18</v>
      </c>
      <c r="G2142" s="73">
        <v>0.42750199999999999</v>
      </c>
      <c r="H2142" s="76">
        <v>7.2331299999999999E-14</v>
      </c>
      <c r="I2142" s="73">
        <v>17</v>
      </c>
      <c r="J2142" s="73">
        <v>44076665</v>
      </c>
      <c r="K2142" s="73" t="s">
        <v>161</v>
      </c>
      <c r="L2142" s="73">
        <v>1</v>
      </c>
      <c r="M2142" s="73" t="s">
        <v>197</v>
      </c>
      <c r="N2142" s="73">
        <v>12</v>
      </c>
      <c r="O2142" s="73" t="s">
        <v>199</v>
      </c>
    </row>
    <row r="2143" spans="1:15" x14ac:dyDescent="0.15">
      <c r="A2143" s="73" t="s">
        <v>831</v>
      </c>
      <c r="B2143" s="73" t="s">
        <v>794</v>
      </c>
      <c r="C2143" s="73" t="s">
        <v>799</v>
      </c>
      <c r="D2143" s="73" t="s">
        <v>785</v>
      </c>
      <c r="E2143" s="73" t="s">
        <v>29</v>
      </c>
      <c r="F2143" s="76">
        <v>1.27275E-5</v>
      </c>
      <c r="G2143" s="73">
        <v>0.353543</v>
      </c>
      <c r="H2143" s="76">
        <v>1.08545E-9</v>
      </c>
      <c r="I2143" s="73">
        <v>17</v>
      </c>
      <c r="J2143" s="73">
        <v>44076665</v>
      </c>
      <c r="K2143" s="73" t="s">
        <v>203</v>
      </c>
      <c r="L2143" s="73">
        <v>1</v>
      </c>
      <c r="M2143" s="73" t="s">
        <v>197</v>
      </c>
      <c r="N2143" s="73">
        <v>12</v>
      </c>
      <c r="O2143" s="73" t="s">
        <v>199</v>
      </c>
    </row>
    <row r="2144" spans="1:15" x14ac:dyDescent="0.15">
      <c r="A2144" s="73" t="s">
        <v>831</v>
      </c>
      <c r="B2144" s="73" t="s">
        <v>763</v>
      </c>
      <c r="C2144" s="73" t="s">
        <v>777</v>
      </c>
      <c r="D2144" s="73" t="s">
        <v>785</v>
      </c>
      <c r="E2144" s="73" t="s">
        <v>29</v>
      </c>
      <c r="F2144" s="73" t="s">
        <v>147</v>
      </c>
      <c r="G2144" s="73">
        <v>1</v>
      </c>
      <c r="H2144" s="73">
        <v>8.9999999999999993E-3</v>
      </c>
      <c r="I2144" s="73">
        <v>17</v>
      </c>
      <c r="J2144" s="73">
        <v>44076665</v>
      </c>
      <c r="K2144" s="73" t="s">
        <v>203</v>
      </c>
      <c r="L2144" s="73">
        <v>1</v>
      </c>
      <c r="M2144" s="73" t="s">
        <v>197</v>
      </c>
      <c r="N2144" s="73">
        <v>12</v>
      </c>
      <c r="O2144" s="73" t="s">
        <v>199</v>
      </c>
    </row>
    <row r="2145" spans="1:15" x14ac:dyDescent="0.15">
      <c r="A2145" s="73" t="s">
        <v>831</v>
      </c>
      <c r="B2145" s="73" t="s">
        <v>794</v>
      </c>
      <c r="C2145" s="73" t="s">
        <v>810</v>
      </c>
      <c r="D2145" s="73" t="s">
        <v>771</v>
      </c>
      <c r="E2145" s="73" t="s">
        <v>29</v>
      </c>
      <c r="F2145" s="76">
        <v>6.1872000000000001E-10</v>
      </c>
      <c r="G2145" s="73">
        <v>0.81661099999999998</v>
      </c>
      <c r="H2145" s="76">
        <v>1.19361E-6</v>
      </c>
      <c r="I2145" s="73">
        <v>17</v>
      </c>
      <c r="J2145" s="73">
        <v>44076665</v>
      </c>
      <c r="K2145" s="73" t="s">
        <v>772</v>
      </c>
      <c r="L2145" s="73">
        <v>1</v>
      </c>
      <c r="M2145" s="73" t="s">
        <v>197</v>
      </c>
      <c r="N2145" s="73">
        <v>12</v>
      </c>
      <c r="O2145" s="73" t="s">
        <v>199</v>
      </c>
    </row>
    <row r="2146" spans="1:15" x14ac:dyDescent="0.15">
      <c r="A2146" s="73" t="s">
        <v>831</v>
      </c>
      <c r="B2146" s="73" t="s">
        <v>794</v>
      </c>
      <c r="C2146" s="73" t="s">
        <v>806</v>
      </c>
      <c r="D2146" s="73" t="s">
        <v>780</v>
      </c>
      <c r="E2146" s="73" t="s">
        <v>29</v>
      </c>
      <c r="F2146" s="76">
        <v>6.5744899999999995E-5</v>
      </c>
      <c r="G2146" s="73">
        <v>-0.263963</v>
      </c>
      <c r="H2146" s="73">
        <v>4.1038000000000003E-3</v>
      </c>
      <c r="I2146" s="73">
        <v>17</v>
      </c>
      <c r="J2146" s="73">
        <v>44076665</v>
      </c>
      <c r="K2146" s="73" t="s">
        <v>165</v>
      </c>
      <c r="L2146" s="73">
        <v>1</v>
      </c>
      <c r="M2146" s="73" t="s">
        <v>197</v>
      </c>
      <c r="N2146" s="73">
        <v>12</v>
      </c>
      <c r="O2146" s="73" t="s">
        <v>199</v>
      </c>
    </row>
    <row r="2147" spans="1:15" x14ac:dyDescent="0.15">
      <c r="A2147" s="73" t="s">
        <v>831</v>
      </c>
      <c r="B2147" s="73" t="s">
        <v>794</v>
      </c>
      <c r="C2147" s="73" t="s">
        <v>796</v>
      </c>
      <c r="D2147" s="73" t="s">
        <v>797</v>
      </c>
      <c r="E2147" s="73" t="s">
        <v>29</v>
      </c>
      <c r="F2147" s="76">
        <v>6.1726299999999996E-8</v>
      </c>
      <c r="G2147" s="73">
        <v>0.38664199999999999</v>
      </c>
      <c r="H2147" s="76">
        <v>9.3476300000000005E-5</v>
      </c>
      <c r="I2147" s="73">
        <v>17</v>
      </c>
      <c r="J2147" s="73">
        <v>44076665</v>
      </c>
      <c r="K2147" s="73" t="s">
        <v>798</v>
      </c>
      <c r="L2147" s="73">
        <v>1</v>
      </c>
      <c r="M2147" s="73" t="s">
        <v>197</v>
      </c>
      <c r="N2147" s="73">
        <v>12</v>
      </c>
      <c r="O2147" s="73" t="s">
        <v>199</v>
      </c>
    </row>
    <row r="2148" spans="1:15" x14ac:dyDescent="0.15">
      <c r="A2148" s="73" t="s">
        <v>831</v>
      </c>
      <c r="B2148" s="73" t="s">
        <v>794</v>
      </c>
      <c r="C2148" s="73" t="s">
        <v>805</v>
      </c>
      <c r="D2148" s="73" t="s">
        <v>778</v>
      </c>
      <c r="E2148" s="73" t="s">
        <v>29</v>
      </c>
      <c r="F2148" s="76">
        <v>1.0901800000000001E-13</v>
      </c>
      <c r="G2148" s="73">
        <v>0.78207400000000005</v>
      </c>
      <c r="H2148" s="76">
        <v>4.8668999999999999E-42</v>
      </c>
      <c r="I2148" s="73">
        <v>17</v>
      </c>
      <c r="J2148" s="73">
        <v>44076665</v>
      </c>
      <c r="K2148" s="73" t="s">
        <v>779</v>
      </c>
      <c r="L2148" s="73">
        <v>1</v>
      </c>
      <c r="M2148" s="73" t="s">
        <v>197</v>
      </c>
      <c r="N2148" s="73">
        <v>12</v>
      </c>
      <c r="O2148" s="73" t="s">
        <v>199</v>
      </c>
    </row>
    <row r="2149" spans="1:15" x14ac:dyDescent="0.15">
      <c r="A2149" s="73" t="s">
        <v>831</v>
      </c>
      <c r="B2149" s="73" t="s">
        <v>759</v>
      </c>
      <c r="C2149" s="73" t="s">
        <v>760</v>
      </c>
      <c r="D2149" s="73" t="s">
        <v>761</v>
      </c>
      <c r="E2149" s="73" t="s">
        <v>147</v>
      </c>
      <c r="F2149" s="76">
        <v>1.43451463703268E-8</v>
      </c>
      <c r="G2149" s="73">
        <v>6.09632009249394</v>
      </c>
      <c r="H2149" s="76">
        <v>3.6222432904010197E-8</v>
      </c>
      <c r="I2149" s="73">
        <v>17</v>
      </c>
      <c r="J2149" s="73">
        <v>44076665</v>
      </c>
      <c r="K2149" s="73" t="s">
        <v>762</v>
      </c>
      <c r="L2149" s="73">
        <v>1</v>
      </c>
      <c r="M2149" s="73" t="s">
        <v>197</v>
      </c>
      <c r="N2149" s="73">
        <v>12</v>
      </c>
      <c r="O2149" s="73" t="s">
        <v>199</v>
      </c>
    </row>
    <row r="2150" spans="1:15" x14ac:dyDescent="0.15">
      <c r="A2150" s="73" t="s">
        <v>831</v>
      </c>
      <c r="B2150" s="73" t="s">
        <v>763</v>
      </c>
      <c r="C2150" s="73" t="s">
        <v>777</v>
      </c>
      <c r="D2150" s="73" t="s">
        <v>783</v>
      </c>
      <c r="E2150" s="73" t="s">
        <v>29</v>
      </c>
      <c r="F2150" s="73" t="s">
        <v>147</v>
      </c>
      <c r="G2150" s="73">
        <v>1</v>
      </c>
      <c r="H2150" s="73">
        <v>8.9999999999999993E-3</v>
      </c>
      <c r="I2150" s="73">
        <v>17</v>
      </c>
      <c r="J2150" s="73">
        <v>44076665</v>
      </c>
      <c r="K2150" s="73" t="s">
        <v>249</v>
      </c>
      <c r="L2150" s="73">
        <v>1</v>
      </c>
      <c r="M2150" s="73" t="s">
        <v>197</v>
      </c>
      <c r="N2150" s="73">
        <v>12</v>
      </c>
      <c r="O2150" s="73" t="s">
        <v>199</v>
      </c>
    </row>
    <row r="2151" spans="1:15" x14ac:dyDescent="0.15">
      <c r="A2151" s="73" t="s">
        <v>831</v>
      </c>
      <c r="B2151" s="73" t="s">
        <v>794</v>
      </c>
      <c r="C2151" s="73" t="s">
        <v>802</v>
      </c>
      <c r="D2151" s="73" t="s">
        <v>761</v>
      </c>
      <c r="E2151" s="73" t="s">
        <v>29</v>
      </c>
      <c r="F2151" s="76">
        <v>1.9877700000000001E-44</v>
      </c>
      <c r="G2151" s="73">
        <v>1.2052799999999999</v>
      </c>
      <c r="H2151" s="76">
        <v>4.1493599999999999E-37</v>
      </c>
      <c r="I2151" s="73">
        <v>17</v>
      </c>
      <c r="J2151" s="73">
        <v>44076665</v>
      </c>
      <c r="K2151" s="73" t="s">
        <v>762</v>
      </c>
      <c r="L2151" s="73">
        <v>1</v>
      </c>
      <c r="M2151" s="73" t="s">
        <v>197</v>
      </c>
      <c r="N2151" s="73">
        <v>12</v>
      </c>
      <c r="O2151" s="73" t="s">
        <v>199</v>
      </c>
    </row>
    <row r="2152" spans="1:15" x14ac:dyDescent="0.15">
      <c r="A2152" s="73" t="s">
        <v>831</v>
      </c>
      <c r="B2152" s="73" t="s">
        <v>759</v>
      </c>
      <c r="C2152" s="73" t="s">
        <v>773</v>
      </c>
      <c r="D2152" s="73" t="s">
        <v>765</v>
      </c>
      <c r="E2152" s="73" t="s">
        <v>147</v>
      </c>
      <c r="F2152" s="76">
        <v>6.3736017024163904E-25</v>
      </c>
      <c r="G2152" s="73">
        <v>12.9052775429383</v>
      </c>
      <c r="H2152" s="76">
        <v>1.68413664289679E-24</v>
      </c>
      <c r="I2152" s="73">
        <v>17</v>
      </c>
      <c r="J2152" s="73">
        <v>44076665</v>
      </c>
      <c r="K2152" s="73" t="s">
        <v>766</v>
      </c>
      <c r="L2152" s="73">
        <v>1</v>
      </c>
      <c r="M2152" s="73" t="s">
        <v>197</v>
      </c>
      <c r="N2152" s="73">
        <v>12</v>
      </c>
      <c r="O2152" s="73" t="s">
        <v>199</v>
      </c>
    </row>
    <row r="2153" spans="1:15" x14ac:dyDescent="0.15">
      <c r="A2153" s="73" t="s">
        <v>831</v>
      </c>
      <c r="B2153" s="73" t="s">
        <v>759</v>
      </c>
      <c r="C2153" s="73" t="s">
        <v>774</v>
      </c>
      <c r="D2153" s="73" t="s">
        <v>761</v>
      </c>
      <c r="E2153" s="73" t="s">
        <v>147</v>
      </c>
      <c r="F2153" s="73">
        <v>1.59256555143612E-2</v>
      </c>
      <c r="G2153" s="73">
        <v>-2.4438824108099402</v>
      </c>
      <c r="H2153" s="73">
        <v>3.3425931283971699E-2</v>
      </c>
      <c r="I2153" s="73">
        <v>17</v>
      </c>
      <c r="J2153" s="73">
        <v>44076665</v>
      </c>
      <c r="K2153" s="73" t="s">
        <v>762</v>
      </c>
      <c r="L2153" s="73">
        <v>1</v>
      </c>
      <c r="M2153" s="73" t="s">
        <v>197</v>
      </c>
      <c r="N2153" s="73">
        <v>12</v>
      </c>
      <c r="O2153" s="73" t="s">
        <v>199</v>
      </c>
    </row>
    <row r="2154" spans="1:15" x14ac:dyDescent="0.15">
      <c r="A2154" s="73" t="s">
        <v>831</v>
      </c>
      <c r="B2154" s="73" t="s">
        <v>794</v>
      </c>
      <c r="C2154" s="73" t="s">
        <v>810</v>
      </c>
      <c r="D2154" s="73" t="s">
        <v>761</v>
      </c>
      <c r="E2154" s="73" t="s">
        <v>29</v>
      </c>
      <c r="F2154" s="76">
        <v>9.01135E-26</v>
      </c>
      <c r="G2154" s="73">
        <v>1.10433</v>
      </c>
      <c r="H2154" s="76">
        <v>7.1246200000000001E-22</v>
      </c>
      <c r="I2154" s="73">
        <v>17</v>
      </c>
      <c r="J2154" s="73">
        <v>44076665</v>
      </c>
      <c r="K2154" s="73" t="s">
        <v>762</v>
      </c>
      <c r="L2154" s="73">
        <v>1</v>
      </c>
      <c r="M2154" s="73" t="s">
        <v>197</v>
      </c>
      <c r="N2154" s="73">
        <v>12</v>
      </c>
      <c r="O2154" s="73" t="s">
        <v>199</v>
      </c>
    </row>
    <row r="2155" spans="1:15" x14ac:dyDescent="0.15">
      <c r="A2155" s="73" t="s">
        <v>831</v>
      </c>
      <c r="B2155" s="73" t="s">
        <v>794</v>
      </c>
      <c r="C2155" s="73" t="s">
        <v>799</v>
      </c>
      <c r="D2155" s="73" t="s">
        <v>791</v>
      </c>
      <c r="E2155" s="73" t="s">
        <v>29</v>
      </c>
      <c r="F2155" s="76">
        <v>8.27023E-20</v>
      </c>
      <c r="G2155" s="73">
        <v>0.67928999999999995</v>
      </c>
      <c r="H2155" s="76">
        <v>1.3882799999999999E-15</v>
      </c>
      <c r="I2155" s="73">
        <v>17</v>
      </c>
      <c r="J2155" s="73">
        <v>44076665</v>
      </c>
      <c r="K2155" s="73" t="s">
        <v>172</v>
      </c>
      <c r="L2155" s="73">
        <v>1</v>
      </c>
      <c r="M2155" s="73" t="s">
        <v>197</v>
      </c>
      <c r="N2155" s="73">
        <v>12</v>
      </c>
      <c r="O2155" s="73" t="s">
        <v>199</v>
      </c>
    </row>
    <row r="2156" spans="1:15" x14ac:dyDescent="0.15">
      <c r="A2156" s="73" t="s">
        <v>831</v>
      </c>
      <c r="B2156" s="73" t="s">
        <v>794</v>
      </c>
      <c r="C2156" s="73" t="s">
        <v>806</v>
      </c>
      <c r="D2156" s="73" t="s">
        <v>797</v>
      </c>
      <c r="E2156" s="73" t="s">
        <v>29</v>
      </c>
      <c r="F2156" s="76">
        <v>4.6571400000000002E-8</v>
      </c>
      <c r="G2156" s="73">
        <v>0.31310500000000002</v>
      </c>
      <c r="H2156" s="76">
        <v>3.8311899999999998E-7</v>
      </c>
      <c r="I2156" s="73">
        <v>17</v>
      </c>
      <c r="J2156" s="73">
        <v>44076665</v>
      </c>
      <c r="K2156" s="73" t="s">
        <v>798</v>
      </c>
      <c r="L2156" s="73">
        <v>1</v>
      </c>
      <c r="M2156" s="73" t="s">
        <v>197</v>
      </c>
      <c r="N2156" s="73">
        <v>12</v>
      </c>
      <c r="O2156" s="73" t="s">
        <v>199</v>
      </c>
    </row>
    <row r="2157" spans="1:15" x14ac:dyDescent="0.15">
      <c r="A2157" s="73" t="s">
        <v>831</v>
      </c>
      <c r="B2157" s="73" t="s">
        <v>794</v>
      </c>
      <c r="C2157" s="73" t="s">
        <v>799</v>
      </c>
      <c r="D2157" s="73" t="s">
        <v>778</v>
      </c>
      <c r="E2157" s="73" t="s">
        <v>29</v>
      </c>
      <c r="F2157" s="76">
        <v>2.81441E-25</v>
      </c>
      <c r="G2157" s="73">
        <v>1.12453</v>
      </c>
      <c r="H2157" s="76">
        <v>1.15957E-23</v>
      </c>
      <c r="I2157" s="73">
        <v>17</v>
      </c>
      <c r="J2157" s="73">
        <v>44076665</v>
      </c>
      <c r="K2157" s="73" t="s">
        <v>779</v>
      </c>
      <c r="L2157" s="73">
        <v>1</v>
      </c>
      <c r="M2157" s="73" t="s">
        <v>197</v>
      </c>
      <c r="N2157" s="73">
        <v>12</v>
      </c>
      <c r="O2157" s="73" t="s">
        <v>199</v>
      </c>
    </row>
    <row r="2158" spans="1:15" x14ac:dyDescent="0.15">
      <c r="A2158" s="73" t="s">
        <v>832</v>
      </c>
      <c r="B2158" s="73" t="s">
        <v>759</v>
      </c>
      <c r="C2158" s="73" t="s">
        <v>768</v>
      </c>
      <c r="D2158" s="73" t="s">
        <v>761</v>
      </c>
      <c r="E2158" s="73" t="s">
        <v>147</v>
      </c>
      <c r="F2158" s="73">
        <v>5.9871512110456103E-3</v>
      </c>
      <c r="G2158" s="73">
        <v>2.7982894448326499</v>
      </c>
      <c r="H2158" s="73">
        <v>3.26049917124153E-2</v>
      </c>
      <c r="I2158" s="73">
        <v>17</v>
      </c>
      <c r="J2158" s="73">
        <v>44108906</v>
      </c>
      <c r="K2158" s="73" t="s">
        <v>762</v>
      </c>
      <c r="L2158" s="73">
        <v>1</v>
      </c>
      <c r="M2158" s="73" t="s">
        <v>200</v>
      </c>
      <c r="N2158" s="73">
        <v>12</v>
      </c>
      <c r="O2158" s="73" t="s">
        <v>203</v>
      </c>
    </row>
    <row r="2159" spans="1:15" x14ac:dyDescent="0.15">
      <c r="A2159" s="73" t="s">
        <v>832</v>
      </c>
      <c r="B2159" s="73" t="s">
        <v>794</v>
      </c>
      <c r="C2159" s="73" t="s">
        <v>810</v>
      </c>
      <c r="D2159" s="73" t="s">
        <v>797</v>
      </c>
      <c r="E2159" s="73" t="s">
        <v>29</v>
      </c>
      <c r="F2159" s="76">
        <v>1.7410300000000002E-5</v>
      </c>
      <c r="G2159" s="73">
        <v>0.33738299999999999</v>
      </c>
      <c r="H2159" s="73">
        <v>2.2551799999999999E-3</v>
      </c>
      <c r="I2159" s="73">
        <v>17</v>
      </c>
      <c r="J2159" s="73">
        <v>44108906</v>
      </c>
      <c r="K2159" s="73" t="s">
        <v>798</v>
      </c>
      <c r="L2159" s="73">
        <v>1</v>
      </c>
      <c r="M2159" s="73" t="s">
        <v>200</v>
      </c>
      <c r="N2159" s="73">
        <v>12</v>
      </c>
      <c r="O2159" s="73" t="s">
        <v>203</v>
      </c>
    </row>
    <row r="2160" spans="1:15" x14ac:dyDescent="0.15">
      <c r="A2160" s="73" t="s">
        <v>832</v>
      </c>
      <c r="B2160" s="73" t="s">
        <v>794</v>
      </c>
      <c r="C2160" s="73" t="s">
        <v>803</v>
      </c>
      <c r="D2160" s="73" t="s">
        <v>797</v>
      </c>
      <c r="E2160" s="73" t="s">
        <v>29</v>
      </c>
      <c r="F2160" s="76">
        <v>8.0105099999999996E-7</v>
      </c>
      <c r="G2160" s="73">
        <v>0.32429799999999998</v>
      </c>
      <c r="H2160" s="76">
        <v>3.2641000000000001E-5</v>
      </c>
      <c r="I2160" s="73">
        <v>17</v>
      </c>
      <c r="J2160" s="73">
        <v>44108906</v>
      </c>
      <c r="K2160" s="73" t="s">
        <v>798</v>
      </c>
      <c r="L2160" s="73">
        <v>1</v>
      </c>
      <c r="M2160" s="73" t="s">
        <v>200</v>
      </c>
      <c r="N2160" s="73">
        <v>12</v>
      </c>
      <c r="O2160" s="73" t="s">
        <v>203</v>
      </c>
    </row>
    <row r="2161" spans="1:15" x14ac:dyDescent="0.15">
      <c r="A2161" s="73" t="s">
        <v>832</v>
      </c>
      <c r="B2161" s="73" t="s">
        <v>794</v>
      </c>
      <c r="C2161" s="73" t="s">
        <v>799</v>
      </c>
      <c r="D2161" s="73" t="s">
        <v>771</v>
      </c>
      <c r="E2161" s="73" t="s">
        <v>29</v>
      </c>
      <c r="F2161" s="76">
        <v>8.2477700000000006E-33</v>
      </c>
      <c r="G2161" s="73">
        <v>1.1078600000000001</v>
      </c>
      <c r="H2161" s="76">
        <v>8.4096700000000006E-27</v>
      </c>
      <c r="I2161" s="73">
        <v>17</v>
      </c>
      <c r="J2161" s="73">
        <v>44108906</v>
      </c>
      <c r="K2161" s="73" t="s">
        <v>772</v>
      </c>
      <c r="L2161" s="73">
        <v>1</v>
      </c>
      <c r="M2161" s="73" t="s">
        <v>200</v>
      </c>
      <c r="N2161" s="73">
        <v>12</v>
      </c>
      <c r="O2161" s="73" t="s">
        <v>203</v>
      </c>
    </row>
    <row r="2162" spans="1:15" x14ac:dyDescent="0.15">
      <c r="A2162" s="73" t="s">
        <v>832</v>
      </c>
      <c r="B2162" s="73" t="s">
        <v>794</v>
      </c>
      <c r="C2162" s="73" t="s">
        <v>807</v>
      </c>
      <c r="D2162" s="73" t="s">
        <v>761</v>
      </c>
      <c r="E2162" s="73" t="s">
        <v>29</v>
      </c>
      <c r="F2162" s="76">
        <v>1.07442E-21</v>
      </c>
      <c r="G2162" s="73">
        <v>1.11361</v>
      </c>
      <c r="H2162" s="76">
        <v>2.4814299999999998E-16</v>
      </c>
      <c r="I2162" s="73">
        <v>17</v>
      </c>
      <c r="J2162" s="73">
        <v>44108906</v>
      </c>
      <c r="K2162" s="73" t="s">
        <v>762</v>
      </c>
      <c r="L2162" s="73">
        <v>1</v>
      </c>
      <c r="M2162" s="73" t="s">
        <v>200</v>
      </c>
      <c r="N2162" s="73">
        <v>12</v>
      </c>
      <c r="O2162" s="73" t="s">
        <v>203</v>
      </c>
    </row>
    <row r="2163" spans="1:15" x14ac:dyDescent="0.15">
      <c r="A2163" s="73" t="s">
        <v>832</v>
      </c>
      <c r="B2163" s="73" t="s">
        <v>763</v>
      </c>
      <c r="C2163" s="73" t="s">
        <v>764</v>
      </c>
      <c r="D2163" s="73" t="s">
        <v>765</v>
      </c>
      <c r="E2163" s="73" t="s">
        <v>29</v>
      </c>
      <c r="F2163" s="73" t="s">
        <v>147</v>
      </c>
      <c r="G2163" s="73">
        <v>1</v>
      </c>
      <c r="H2163" s="73">
        <v>8.9999999999999993E-3</v>
      </c>
      <c r="I2163" s="73">
        <v>17</v>
      </c>
      <c r="J2163" s="73">
        <v>44108906</v>
      </c>
      <c r="K2163" s="73" t="s">
        <v>766</v>
      </c>
      <c r="L2163" s="73">
        <v>1</v>
      </c>
      <c r="M2163" s="73" t="s">
        <v>200</v>
      </c>
      <c r="N2163" s="73">
        <v>12</v>
      </c>
      <c r="O2163" s="73" t="s">
        <v>203</v>
      </c>
    </row>
    <row r="2164" spans="1:15" x14ac:dyDescent="0.15">
      <c r="A2164" s="73" t="s">
        <v>832</v>
      </c>
      <c r="B2164" s="73" t="s">
        <v>759</v>
      </c>
      <c r="C2164" s="73" t="s">
        <v>775</v>
      </c>
      <c r="D2164" s="73" t="s">
        <v>761</v>
      </c>
      <c r="E2164" s="73" t="s">
        <v>147</v>
      </c>
      <c r="F2164" s="76">
        <v>7.1512713881338198E-15</v>
      </c>
      <c r="G2164" s="73">
        <v>8.9295517746533104</v>
      </c>
      <c r="H2164" s="76">
        <v>1.9176891446073202E-14</v>
      </c>
      <c r="I2164" s="73">
        <v>17</v>
      </c>
      <c r="J2164" s="73">
        <v>44108906</v>
      </c>
      <c r="K2164" s="73" t="s">
        <v>762</v>
      </c>
      <c r="L2164" s="73">
        <v>1</v>
      </c>
      <c r="M2164" s="73" t="s">
        <v>200</v>
      </c>
      <c r="N2164" s="73">
        <v>12</v>
      </c>
      <c r="O2164" s="73" t="s">
        <v>203</v>
      </c>
    </row>
    <row r="2165" spans="1:15" x14ac:dyDescent="0.15">
      <c r="A2165" s="73" t="s">
        <v>832</v>
      </c>
      <c r="B2165" s="73" t="s">
        <v>794</v>
      </c>
      <c r="C2165" s="73" t="s">
        <v>803</v>
      </c>
      <c r="D2165" s="73" t="s">
        <v>791</v>
      </c>
      <c r="E2165" s="73" t="s">
        <v>29</v>
      </c>
      <c r="F2165" s="76">
        <v>9.0455899999999996E-6</v>
      </c>
      <c r="G2165" s="73">
        <v>0.37080000000000002</v>
      </c>
      <c r="H2165" s="73">
        <v>2.24603E-3</v>
      </c>
      <c r="I2165" s="73">
        <v>17</v>
      </c>
      <c r="J2165" s="73">
        <v>44108906</v>
      </c>
      <c r="K2165" s="73" t="s">
        <v>172</v>
      </c>
      <c r="L2165" s="73">
        <v>1</v>
      </c>
      <c r="M2165" s="73" t="s">
        <v>200</v>
      </c>
      <c r="N2165" s="73">
        <v>12</v>
      </c>
      <c r="O2165" s="73" t="s">
        <v>203</v>
      </c>
    </row>
    <row r="2166" spans="1:15" x14ac:dyDescent="0.15">
      <c r="A2166" s="73" t="s">
        <v>832</v>
      </c>
      <c r="B2166" s="73" t="s">
        <v>794</v>
      </c>
      <c r="C2166" s="73" t="s">
        <v>799</v>
      </c>
      <c r="D2166" s="73" t="s">
        <v>808</v>
      </c>
      <c r="E2166" s="73" t="s">
        <v>29</v>
      </c>
      <c r="F2166" s="76">
        <v>5.1187500000000002E-19</v>
      </c>
      <c r="G2166" s="73">
        <v>-0.64096600000000004</v>
      </c>
      <c r="H2166" s="76">
        <v>1.7590500000000001E-15</v>
      </c>
      <c r="I2166" s="73">
        <v>17</v>
      </c>
      <c r="J2166" s="73">
        <v>44108906</v>
      </c>
      <c r="K2166" s="73" t="s">
        <v>809</v>
      </c>
      <c r="L2166" s="73">
        <v>1</v>
      </c>
      <c r="M2166" s="73" t="s">
        <v>200</v>
      </c>
      <c r="N2166" s="73">
        <v>12</v>
      </c>
      <c r="O2166" s="73" t="s">
        <v>203</v>
      </c>
    </row>
    <row r="2167" spans="1:15" x14ac:dyDescent="0.15">
      <c r="A2167" s="73" t="s">
        <v>832</v>
      </c>
      <c r="B2167" s="73" t="s">
        <v>794</v>
      </c>
      <c r="C2167" s="73" t="s">
        <v>810</v>
      </c>
      <c r="D2167" s="73" t="s">
        <v>761</v>
      </c>
      <c r="E2167" s="73" t="s">
        <v>29</v>
      </c>
      <c r="F2167" s="76">
        <v>9.01135E-26</v>
      </c>
      <c r="G2167" s="73">
        <v>1.10433</v>
      </c>
      <c r="H2167" s="76">
        <v>7.1246200000000001E-22</v>
      </c>
      <c r="I2167" s="73">
        <v>17</v>
      </c>
      <c r="J2167" s="73">
        <v>44108906</v>
      </c>
      <c r="K2167" s="73" t="s">
        <v>762</v>
      </c>
      <c r="L2167" s="73">
        <v>1</v>
      </c>
      <c r="M2167" s="73" t="s">
        <v>200</v>
      </c>
      <c r="N2167" s="73">
        <v>12</v>
      </c>
      <c r="O2167" s="73" t="s">
        <v>203</v>
      </c>
    </row>
    <row r="2168" spans="1:15" x14ac:dyDescent="0.15">
      <c r="A2168" s="73" t="s">
        <v>832</v>
      </c>
      <c r="B2168" s="73" t="s">
        <v>794</v>
      </c>
      <c r="C2168" s="73" t="s">
        <v>804</v>
      </c>
      <c r="D2168" s="73" t="s">
        <v>761</v>
      </c>
      <c r="E2168" s="73" t="s">
        <v>29</v>
      </c>
      <c r="F2168" s="76">
        <v>2.5239900000000001E-20</v>
      </c>
      <c r="G2168" s="73">
        <v>1.24082</v>
      </c>
      <c r="H2168" s="76">
        <v>3.09413E-15</v>
      </c>
      <c r="I2168" s="73">
        <v>17</v>
      </c>
      <c r="J2168" s="73">
        <v>44108906</v>
      </c>
      <c r="K2168" s="73" t="s">
        <v>762</v>
      </c>
      <c r="L2168" s="73">
        <v>1</v>
      </c>
      <c r="M2168" s="73" t="s">
        <v>200</v>
      </c>
      <c r="N2168" s="73">
        <v>12</v>
      </c>
      <c r="O2168" s="73" t="s">
        <v>203</v>
      </c>
    </row>
    <row r="2169" spans="1:15" x14ac:dyDescent="0.15">
      <c r="A2169" s="73" t="s">
        <v>832</v>
      </c>
      <c r="B2169" s="73" t="s">
        <v>759</v>
      </c>
      <c r="C2169" s="73" t="s">
        <v>775</v>
      </c>
      <c r="D2169" s="73" t="s">
        <v>780</v>
      </c>
      <c r="E2169" s="73" t="s">
        <v>147</v>
      </c>
      <c r="F2169" s="73">
        <v>7.2408919499841197E-4</v>
      </c>
      <c r="G2169" s="73">
        <v>-3.4722424448971601</v>
      </c>
      <c r="H2169" s="73">
        <v>3.2741610643964702E-3</v>
      </c>
      <c r="I2169" s="73">
        <v>17</v>
      </c>
      <c r="J2169" s="73">
        <v>44108906</v>
      </c>
      <c r="K2169" s="73" t="s">
        <v>165</v>
      </c>
      <c r="L2169" s="73">
        <v>1</v>
      </c>
      <c r="M2169" s="73" t="s">
        <v>200</v>
      </c>
      <c r="N2169" s="73">
        <v>12</v>
      </c>
      <c r="O2169" s="73" t="s">
        <v>203</v>
      </c>
    </row>
    <row r="2170" spans="1:15" x14ac:dyDescent="0.15">
      <c r="A2170" s="73" t="s">
        <v>832</v>
      </c>
      <c r="B2170" s="73" t="s">
        <v>763</v>
      </c>
      <c r="C2170" s="73" t="s">
        <v>786</v>
      </c>
      <c r="D2170" s="73" t="s">
        <v>778</v>
      </c>
      <c r="E2170" s="73" t="s">
        <v>29</v>
      </c>
      <c r="F2170" s="73" t="s">
        <v>147</v>
      </c>
      <c r="G2170" s="73">
        <v>1</v>
      </c>
      <c r="H2170" s="73">
        <v>8.9999999999999993E-3</v>
      </c>
      <c r="I2170" s="73">
        <v>17</v>
      </c>
      <c r="J2170" s="73">
        <v>44108906</v>
      </c>
      <c r="K2170" s="73" t="s">
        <v>779</v>
      </c>
      <c r="L2170" s="73">
        <v>1</v>
      </c>
      <c r="M2170" s="73" t="s">
        <v>200</v>
      </c>
      <c r="N2170" s="73">
        <v>12</v>
      </c>
      <c r="O2170" s="73" t="s">
        <v>203</v>
      </c>
    </row>
    <row r="2171" spans="1:15" x14ac:dyDescent="0.15">
      <c r="A2171" s="73" t="s">
        <v>832</v>
      </c>
      <c r="B2171" s="73" t="s">
        <v>794</v>
      </c>
      <c r="C2171" s="73" t="s">
        <v>800</v>
      </c>
      <c r="D2171" s="73" t="s">
        <v>778</v>
      </c>
      <c r="E2171" s="73" t="s">
        <v>29</v>
      </c>
      <c r="F2171" s="76">
        <v>8.5807299999999998E-8</v>
      </c>
      <c r="G2171" s="73">
        <v>0.681975</v>
      </c>
      <c r="H2171" s="76">
        <v>1.6220199999999999E-31</v>
      </c>
      <c r="I2171" s="73">
        <v>17</v>
      </c>
      <c r="J2171" s="73">
        <v>44108906</v>
      </c>
      <c r="K2171" s="73" t="s">
        <v>779</v>
      </c>
      <c r="L2171" s="73">
        <v>1</v>
      </c>
      <c r="M2171" s="73" t="s">
        <v>200</v>
      </c>
      <c r="N2171" s="73">
        <v>12</v>
      </c>
      <c r="O2171" s="73" t="s">
        <v>203</v>
      </c>
    </row>
    <row r="2172" spans="1:15" x14ac:dyDescent="0.15">
      <c r="A2172" s="73" t="s">
        <v>832</v>
      </c>
      <c r="B2172" s="73" t="s">
        <v>794</v>
      </c>
      <c r="C2172" s="73" t="s">
        <v>806</v>
      </c>
      <c r="D2172" s="73" t="s">
        <v>780</v>
      </c>
      <c r="E2172" s="73" t="s">
        <v>29</v>
      </c>
      <c r="F2172" s="76">
        <v>6.5744899999999995E-5</v>
      </c>
      <c r="G2172" s="73">
        <v>-0.263963</v>
      </c>
      <c r="H2172" s="73">
        <v>4.1038000000000003E-3</v>
      </c>
      <c r="I2172" s="73">
        <v>17</v>
      </c>
      <c r="J2172" s="73">
        <v>44108906</v>
      </c>
      <c r="K2172" s="73" t="s">
        <v>165</v>
      </c>
      <c r="L2172" s="73">
        <v>1</v>
      </c>
      <c r="M2172" s="73" t="s">
        <v>200</v>
      </c>
      <c r="N2172" s="73">
        <v>12</v>
      </c>
      <c r="O2172" s="73" t="s">
        <v>203</v>
      </c>
    </row>
    <row r="2173" spans="1:15" x14ac:dyDescent="0.15">
      <c r="A2173" s="73" t="s">
        <v>832</v>
      </c>
      <c r="B2173" s="73" t="s">
        <v>759</v>
      </c>
      <c r="C2173" s="73" t="s">
        <v>768</v>
      </c>
      <c r="D2173" s="73" t="s">
        <v>785</v>
      </c>
      <c r="E2173" s="73" t="s">
        <v>147</v>
      </c>
      <c r="F2173" s="76">
        <v>1.1361934966350099E-6</v>
      </c>
      <c r="G2173" s="73">
        <v>-5.12829179148624</v>
      </c>
      <c r="H2173" s="76">
        <v>8.3863728205965204E-6</v>
      </c>
      <c r="I2173" s="73">
        <v>17</v>
      </c>
      <c r="J2173" s="73">
        <v>44108906</v>
      </c>
      <c r="K2173" s="73" t="s">
        <v>203</v>
      </c>
      <c r="L2173" s="73">
        <v>1</v>
      </c>
      <c r="M2173" s="73" t="s">
        <v>200</v>
      </c>
      <c r="N2173" s="73">
        <v>12</v>
      </c>
      <c r="O2173" s="73" t="s">
        <v>203</v>
      </c>
    </row>
    <row r="2174" spans="1:15" x14ac:dyDescent="0.15">
      <c r="A2174" s="73" t="s">
        <v>832</v>
      </c>
      <c r="B2174" s="73" t="s">
        <v>794</v>
      </c>
      <c r="C2174" s="73" t="s">
        <v>807</v>
      </c>
      <c r="D2174" s="73" t="s">
        <v>778</v>
      </c>
      <c r="E2174" s="73" t="s">
        <v>29</v>
      </c>
      <c r="F2174" s="76">
        <v>7.1935400000000004E-10</v>
      </c>
      <c r="G2174" s="73">
        <v>0.90800499999999995</v>
      </c>
      <c r="H2174" s="76">
        <v>1.09702E-10</v>
      </c>
      <c r="I2174" s="73">
        <v>17</v>
      </c>
      <c r="J2174" s="73">
        <v>44108906</v>
      </c>
      <c r="K2174" s="73" t="s">
        <v>779</v>
      </c>
      <c r="L2174" s="73">
        <v>1</v>
      </c>
      <c r="M2174" s="73" t="s">
        <v>200</v>
      </c>
      <c r="N2174" s="73">
        <v>12</v>
      </c>
      <c r="O2174" s="73" t="s">
        <v>203</v>
      </c>
    </row>
    <row r="2175" spans="1:15" x14ac:dyDescent="0.15">
      <c r="A2175" s="73" t="s">
        <v>832</v>
      </c>
      <c r="B2175" s="73" t="s">
        <v>794</v>
      </c>
      <c r="C2175" s="73" t="s">
        <v>806</v>
      </c>
      <c r="D2175" s="73" t="s">
        <v>761</v>
      </c>
      <c r="E2175" s="73" t="s">
        <v>29</v>
      </c>
      <c r="F2175" s="76">
        <v>7.4746200000000003E-41</v>
      </c>
      <c r="G2175" s="73">
        <v>1.2219899999999999</v>
      </c>
      <c r="H2175" s="76">
        <v>7.0678199999999995E-35</v>
      </c>
      <c r="I2175" s="73">
        <v>17</v>
      </c>
      <c r="J2175" s="73">
        <v>44108906</v>
      </c>
      <c r="K2175" s="73" t="s">
        <v>762</v>
      </c>
      <c r="L2175" s="73">
        <v>1</v>
      </c>
      <c r="M2175" s="73" t="s">
        <v>200</v>
      </c>
      <c r="N2175" s="73">
        <v>12</v>
      </c>
      <c r="O2175" s="73" t="s">
        <v>203</v>
      </c>
    </row>
    <row r="2176" spans="1:15" x14ac:dyDescent="0.15">
      <c r="A2176" s="73" t="s">
        <v>832</v>
      </c>
      <c r="B2176" s="73" t="s">
        <v>759</v>
      </c>
      <c r="C2176" s="73" t="s">
        <v>776</v>
      </c>
      <c r="D2176" s="73" t="s">
        <v>761</v>
      </c>
      <c r="E2176" s="73" t="s">
        <v>147</v>
      </c>
      <c r="F2176" s="76">
        <v>1.8874129442745499E-11</v>
      </c>
      <c r="G2176" s="73">
        <v>7.5795445962371701</v>
      </c>
      <c r="H2176" s="76">
        <v>5.1829150414293802E-11</v>
      </c>
      <c r="I2176" s="73">
        <v>17</v>
      </c>
      <c r="J2176" s="73">
        <v>44108906</v>
      </c>
      <c r="K2176" s="73" t="s">
        <v>762</v>
      </c>
      <c r="L2176" s="73">
        <v>1</v>
      </c>
      <c r="M2176" s="73" t="s">
        <v>200</v>
      </c>
      <c r="N2176" s="73">
        <v>12</v>
      </c>
      <c r="O2176" s="73" t="s">
        <v>203</v>
      </c>
    </row>
    <row r="2177" spans="1:15" x14ac:dyDescent="0.15">
      <c r="A2177" s="73" t="s">
        <v>832</v>
      </c>
      <c r="B2177" s="73" t="s">
        <v>794</v>
      </c>
      <c r="C2177" s="73" t="s">
        <v>799</v>
      </c>
      <c r="D2177" s="73" t="s">
        <v>761</v>
      </c>
      <c r="E2177" s="73" t="s">
        <v>29</v>
      </c>
      <c r="F2177" s="76">
        <v>2.0819800000000001E-42</v>
      </c>
      <c r="G2177" s="73">
        <v>1.30629</v>
      </c>
      <c r="H2177" s="76">
        <v>1.0493999999999999E-34</v>
      </c>
      <c r="I2177" s="73">
        <v>17</v>
      </c>
      <c r="J2177" s="73">
        <v>44108906</v>
      </c>
      <c r="K2177" s="73" t="s">
        <v>762</v>
      </c>
      <c r="L2177" s="73">
        <v>1</v>
      </c>
      <c r="M2177" s="73" t="s">
        <v>200</v>
      </c>
      <c r="N2177" s="73">
        <v>12</v>
      </c>
      <c r="O2177" s="73" t="s">
        <v>203</v>
      </c>
    </row>
    <row r="2178" spans="1:15" x14ac:dyDescent="0.15">
      <c r="A2178" s="73" t="s">
        <v>832</v>
      </c>
      <c r="B2178" s="73" t="s">
        <v>794</v>
      </c>
      <c r="C2178" s="73" t="s">
        <v>795</v>
      </c>
      <c r="D2178" s="73" t="s">
        <v>785</v>
      </c>
      <c r="E2178" s="73" t="s">
        <v>29</v>
      </c>
      <c r="F2178" s="76">
        <v>1.05344E-5</v>
      </c>
      <c r="G2178" s="73">
        <v>0.33101700000000001</v>
      </c>
      <c r="H2178" s="76">
        <v>1.35458E-8</v>
      </c>
      <c r="I2178" s="73">
        <v>17</v>
      </c>
      <c r="J2178" s="73">
        <v>44108906</v>
      </c>
      <c r="K2178" s="73" t="s">
        <v>203</v>
      </c>
      <c r="L2178" s="73">
        <v>1</v>
      </c>
      <c r="M2178" s="73" t="s">
        <v>200</v>
      </c>
      <c r="N2178" s="73">
        <v>12</v>
      </c>
      <c r="O2178" s="73" t="s">
        <v>203</v>
      </c>
    </row>
    <row r="2179" spans="1:15" x14ac:dyDescent="0.15">
      <c r="A2179" s="73" t="s">
        <v>832</v>
      </c>
      <c r="B2179" s="73" t="s">
        <v>763</v>
      </c>
      <c r="C2179" s="73" t="s">
        <v>786</v>
      </c>
      <c r="D2179" s="73" t="s">
        <v>787</v>
      </c>
      <c r="E2179" s="73" t="s">
        <v>30</v>
      </c>
      <c r="F2179" s="73" t="s">
        <v>147</v>
      </c>
      <c r="G2179" s="73">
        <v>1</v>
      </c>
      <c r="H2179" s="73">
        <v>8.9999999999999993E-3</v>
      </c>
      <c r="I2179" s="73">
        <v>17</v>
      </c>
      <c r="J2179" s="73">
        <v>44108906</v>
      </c>
      <c r="K2179" s="73" t="s">
        <v>187</v>
      </c>
      <c r="L2179" s="73">
        <v>1</v>
      </c>
      <c r="M2179" s="73" t="s">
        <v>200</v>
      </c>
      <c r="N2179" s="73">
        <v>12</v>
      </c>
      <c r="O2179" s="73" t="s">
        <v>203</v>
      </c>
    </row>
    <row r="2180" spans="1:15" x14ac:dyDescent="0.15">
      <c r="A2180" s="73" t="s">
        <v>832</v>
      </c>
      <c r="B2180" s="73" t="s">
        <v>759</v>
      </c>
      <c r="C2180" s="73" t="s">
        <v>774</v>
      </c>
      <c r="D2180" s="73" t="s">
        <v>761</v>
      </c>
      <c r="E2180" s="73" t="s">
        <v>147</v>
      </c>
      <c r="F2180" s="76">
        <v>4.1874330629857899E-12</v>
      </c>
      <c r="G2180" s="73">
        <v>7.6709144613436502</v>
      </c>
      <c r="H2180" s="76">
        <v>1.17569830145622E-11</v>
      </c>
      <c r="I2180" s="73">
        <v>17</v>
      </c>
      <c r="J2180" s="73">
        <v>44108906</v>
      </c>
      <c r="K2180" s="73" t="s">
        <v>762</v>
      </c>
      <c r="L2180" s="73">
        <v>1</v>
      </c>
      <c r="M2180" s="73" t="s">
        <v>200</v>
      </c>
      <c r="N2180" s="73">
        <v>12</v>
      </c>
      <c r="O2180" s="73" t="s">
        <v>203</v>
      </c>
    </row>
    <row r="2181" spans="1:15" x14ac:dyDescent="0.15">
      <c r="A2181" s="73" t="s">
        <v>832</v>
      </c>
      <c r="B2181" s="73" t="s">
        <v>794</v>
      </c>
      <c r="C2181" s="73" t="s">
        <v>817</v>
      </c>
      <c r="D2181" s="73" t="s">
        <v>778</v>
      </c>
      <c r="E2181" s="73" t="s">
        <v>29</v>
      </c>
      <c r="F2181" s="76">
        <v>7.3480299999999997E-13</v>
      </c>
      <c r="G2181" s="73">
        <v>0.89317800000000003</v>
      </c>
      <c r="H2181" s="76">
        <v>3.0090500000000002E-29</v>
      </c>
      <c r="I2181" s="73">
        <v>17</v>
      </c>
      <c r="J2181" s="73">
        <v>44108906</v>
      </c>
      <c r="K2181" s="73" t="s">
        <v>779</v>
      </c>
      <c r="L2181" s="73">
        <v>1</v>
      </c>
      <c r="M2181" s="73" t="s">
        <v>200</v>
      </c>
      <c r="N2181" s="73">
        <v>12</v>
      </c>
      <c r="O2181" s="73" t="s">
        <v>203</v>
      </c>
    </row>
    <row r="2182" spans="1:15" x14ac:dyDescent="0.15">
      <c r="A2182" s="73" t="s">
        <v>832</v>
      </c>
      <c r="B2182" s="73" t="s">
        <v>759</v>
      </c>
      <c r="C2182" s="73" t="s">
        <v>768</v>
      </c>
      <c r="D2182" s="73" t="s">
        <v>761</v>
      </c>
      <c r="E2182" s="73" t="s">
        <v>147</v>
      </c>
      <c r="F2182" s="73">
        <v>8.1659441432479496E-3</v>
      </c>
      <c r="G2182" s="73">
        <v>-2.68989438809129</v>
      </c>
      <c r="H2182" s="73">
        <v>1.9025512288638899E-2</v>
      </c>
      <c r="I2182" s="73">
        <v>17</v>
      </c>
      <c r="J2182" s="73">
        <v>44108906</v>
      </c>
      <c r="K2182" s="73" t="s">
        <v>762</v>
      </c>
      <c r="L2182" s="73">
        <v>1</v>
      </c>
      <c r="M2182" s="73" t="s">
        <v>200</v>
      </c>
      <c r="N2182" s="73">
        <v>12</v>
      </c>
      <c r="O2182" s="73" t="s">
        <v>203</v>
      </c>
    </row>
    <row r="2183" spans="1:15" x14ac:dyDescent="0.15">
      <c r="A2183" s="73" t="s">
        <v>832</v>
      </c>
      <c r="B2183" s="73" t="s">
        <v>763</v>
      </c>
      <c r="C2183" s="73" t="s">
        <v>777</v>
      </c>
      <c r="D2183" s="73" t="s">
        <v>771</v>
      </c>
      <c r="E2183" s="73" t="s">
        <v>29</v>
      </c>
      <c r="F2183" s="73" t="s">
        <v>147</v>
      </c>
      <c r="G2183" s="73">
        <v>1</v>
      </c>
      <c r="H2183" s="73">
        <v>8.9999999999999993E-3</v>
      </c>
      <c r="I2183" s="73">
        <v>17</v>
      </c>
      <c r="J2183" s="73">
        <v>44108906</v>
      </c>
      <c r="K2183" s="73" t="s">
        <v>772</v>
      </c>
      <c r="L2183" s="73">
        <v>1</v>
      </c>
      <c r="M2183" s="73" t="s">
        <v>200</v>
      </c>
      <c r="N2183" s="73">
        <v>12</v>
      </c>
      <c r="O2183" s="73" t="s">
        <v>203</v>
      </c>
    </row>
    <row r="2184" spans="1:15" x14ac:dyDescent="0.15">
      <c r="A2184" s="73" t="s">
        <v>832</v>
      </c>
      <c r="B2184" s="73" t="s">
        <v>763</v>
      </c>
      <c r="C2184" s="73" t="s">
        <v>777</v>
      </c>
      <c r="D2184" s="73" t="s">
        <v>783</v>
      </c>
      <c r="E2184" s="73" t="s">
        <v>29</v>
      </c>
      <c r="F2184" s="73" t="s">
        <v>147</v>
      </c>
      <c r="G2184" s="73">
        <v>1</v>
      </c>
      <c r="H2184" s="73">
        <v>8.9999999999999993E-3</v>
      </c>
      <c r="I2184" s="73">
        <v>17</v>
      </c>
      <c r="J2184" s="73">
        <v>44108906</v>
      </c>
      <c r="K2184" s="73" t="s">
        <v>249</v>
      </c>
      <c r="L2184" s="73">
        <v>1</v>
      </c>
      <c r="M2184" s="73" t="s">
        <v>200</v>
      </c>
      <c r="N2184" s="73">
        <v>12</v>
      </c>
      <c r="O2184" s="73" t="s">
        <v>203</v>
      </c>
    </row>
    <row r="2185" spans="1:15" x14ac:dyDescent="0.15">
      <c r="A2185" s="73" t="s">
        <v>832</v>
      </c>
      <c r="B2185" s="73" t="s">
        <v>759</v>
      </c>
      <c r="C2185" s="73" t="s">
        <v>773</v>
      </c>
      <c r="D2185" s="73" t="s">
        <v>761</v>
      </c>
      <c r="E2185" s="73" t="s">
        <v>147</v>
      </c>
      <c r="F2185" s="76">
        <v>6.3736017024163904E-25</v>
      </c>
      <c r="G2185" s="73">
        <v>12.9052775429383</v>
      </c>
      <c r="H2185" s="76">
        <v>1.68413664289679E-24</v>
      </c>
      <c r="I2185" s="73">
        <v>17</v>
      </c>
      <c r="J2185" s="73">
        <v>44108906</v>
      </c>
      <c r="K2185" s="73" t="s">
        <v>762</v>
      </c>
      <c r="L2185" s="73">
        <v>1</v>
      </c>
      <c r="M2185" s="73" t="s">
        <v>200</v>
      </c>
      <c r="N2185" s="73">
        <v>12</v>
      </c>
      <c r="O2185" s="73" t="s">
        <v>203</v>
      </c>
    </row>
    <row r="2186" spans="1:15" x14ac:dyDescent="0.15">
      <c r="A2186" s="73" t="s">
        <v>832</v>
      </c>
      <c r="B2186" s="73" t="s">
        <v>794</v>
      </c>
      <c r="C2186" s="73" t="s">
        <v>795</v>
      </c>
      <c r="D2186" s="73" t="s">
        <v>771</v>
      </c>
      <c r="E2186" s="73" t="s">
        <v>29</v>
      </c>
      <c r="F2186" s="76">
        <v>1.76181E-36</v>
      </c>
      <c r="G2186" s="73">
        <v>1.1195299999999999</v>
      </c>
      <c r="H2186" s="76">
        <v>7.4181199999999999E-31</v>
      </c>
      <c r="I2186" s="73">
        <v>17</v>
      </c>
      <c r="J2186" s="73">
        <v>44108906</v>
      </c>
      <c r="K2186" s="73" t="s">
        <v>772</v>
      </c>
      <c r="L2186" s="73">
        <v>1</v>
      </c>
      <c r="M2186" s="73" t="s">
        <v>200</v>
      </c>
      <c r="N2186" s="73">
        <v>12</v>
      </c>
      <c r="O2186" s="73" t="s">
        <v>203</v>
      </c>
    </row>
    <row r="2187" spans="1:15" x14ac:dyDescent="0.15">
      <c r="A2187" s="73" t="s">
        <v>832</v>
      </c>
      <c r="B2187" s="73" t="s">
        <v>794</v>
      </c>
      <c r="C2187" s="73" t="s">
        <v>817</v>
      </c>
      <c r="D2187" s="73" t="s">
        <v>771</v>
      </c>
      <c r="E2187" s="73" t="s">
        <v>29</v>
      </c>
      <c r="F2187" s="76">
        <v>7.9387799999999997E-21</v>
      </c>
      <c r="G2187" s="73">
        <v>1.0354000000000001</v>
      </c>
      <c r="H2187" s="76">
        <v>2.1721199999999999E-16</v>
      </c>
      <c r="I2187" s="73">
        <v>17</v>
      </c>
      <c r="J2187" s="73">
        <v>44108906</v>
      </c>
      <c r="K2187" s="73" t="s">
        <v>772</v>
      </c>
      <c r="L2187" s="73">
        <v>1</v>
      </c>
      <c r="M2187" s="73" t="s">
        <v>200</v>
      </c>
      <c r="N2187" s="73">
        <v>12</v>
      </c>
      <c r="O2187" s="73" t="s">
        <v>203</v>
      </c>
    </row>
    <row r="2188" spans="1:15" x14ac:dyDescent="0.15">
      <c r="A2188" s="73" t="s">
        <v>832</v>
      </c>
      <c r="B2188" s="73" t="s">
        <v>794</v>
      </c>
      <c r="C2188" s="73" t="s">
        <v>796</v>
      </c>
      <c r="D2188" s="73" t="s">
        <v>761</v>
      </c>
      <c r="E2188" s="73" t="s">
        <v>29</v>
      </c>
      <c r="F2188" s="76">
        <v>1.15821E-29</v>
      </c>
      <c r="G2188" s="73">
        <v>1.2255199999999999</v>
      </c>
      <c r="H2188" s="76">
        <v>2.2059899999999999E-23</v>
      </c>
      <c r="I2188" s="73">
        <v>17</v>
      </c>
      <c r="J2188" s="73">
        <v>44108906</v>
      </c>
      <c r="K2188" s="73" t="s">
        <v>762</v>
      </c>
      <c r="L2188" s="73">
        <v>1</v>
      </c>
      <c r="M2188" s="73" t="s">
        <v>200</v>
      </c>
      <c r="N2188" s="73">
        <v>12</v>
      </c>
      <c r="O2188" s="73" t="s">
        <v>203</v>
      </c>
    </row>
    <row r="2189" spans="1:15" x14ac:dyDescent="0.15">
      <c r="A2189" s="73" t="s">
        <v>832</v>
      </c>
      <c r="B2189" s="73" t="s">
        <v>759</v>
      </c>
      <c r="C2189" s="73" t="s">
        <v>767</v>
      </c>
      <c r="D2189" s="73" t="s">
        <v>761</v>
      </c>
      <c r="E2189" s="73" t="s">
        <v>147</v>
      </c>
      <c r="F2189" s="73">
        <v>4.1793660088032701E-3</v>
      </c>
      <c r="G2189" s="73">
        <v>-2.9162435066476302</v>
      </c>
      <c r="H2189" s="73">
        <v>9.5537088305657804E-3</v>
      </c>
      <c r="I2189" s="73">
        <v>17</v>
      </c>
      <c r="J2189" s="73">
        <v>44108906</v>
      </c>
      <c r="K2189" s="73" t="s">
        <v>762</v>
      </c>
      <c r="L2189" s="73">
        <v>1</v>
      </c>
      <c r="M2189" s="73" t="s">
        <v>200</v>
      </c>
      <c r="N2189" s="73">
        <v>12</v>
      </c>
      <c r="O2189" s="73" t="s">
        <v>203</v>
      </c>
    </row>
    <row r="2190" spans="1:15" x14ac:dyDescent="0.15">
      <c r="A2190" s="73" t="s">
        <v>832</v>
      </c>
      <c r="B2190" s="73" t="s">
        <v>763</v>
      </c>
      <c r="C2190" s="73" t="s">
        <v>777</v>
      </c>
      <c r="D2190" s="73" t="s">
        <v>785</v>
      </c>
      <c r="E2190" s="73" t="s">
        <v>29</v>
      </c>
      <c r="F2190" s="73" t="s">
        <v>147</v>
      </c>
      <c r="G2190" s="73">
        <v>1</v>
      </c>
      <c r="H2190" s="73">
        <v>8.9999999999999993E-3</v>
      </c>
      <c r="I2190" s="73">
        <v>17</v>
      </c>
      <c r="J2190" s="73">
        <v>44108906</v>
      </c>
      <c r="K2190" s="73" t="s">
        <v>203</v>
      </c>
      <c r="L2190" s="73">
        <v>1</v>
      </c>
      <c r="M2190" s="73" t="s">
        <v>200</v>
      </c>
      <c r="N2190" s="73">
        <v>12</v>
      </c>
      <c r="O2190" s="73" t="s">
        <v>203</v>
      </c>
    </row>
    <row r="2191" spans="1:15" x14ac:dyDescent="0.15">
      <c r="A2191" s="73" t="s">
        <v>832</v>
      </c>
      <c r="B2191" s="73" t="s">
        <v>763</v>
      </c>
      <c r="C2191" s="73" t="s">
        <v>777</v>
      </c>
      <c r="D2191" s="73" t="s">
        <v>761</v>
      </c>
      <c r="E2191" s="73" t="s">
        <v>29</v>
      </c>
      <c r="F2191" s="73" t="s">
        <v>147</v>
      </c>
      <c r="G2191" s="73">
        <v>1</v>
      </c>
      <c r="H2191" s="73">
        <v>8.9999999999999993E-3</v>
      </c>
      <c r="I2191" s="73">
        <v>17</v>
      </c>
      <c r="J2191" s="73">
        <v>44108906</v>
      </c>
      <c r="K2191" s="73" t="s">
        <v>762</v>
      </c>
      <c r="L2191" s="73">
        <v>1</v>
      </c>
      <c r="M2191" s="73" t="s">
        <v>200</v>
      </c>
      <c r="N2191" s="73">
        <v>12</v>
      </c>
      <c r="O2191" s="73" t="s">
        <v>203</v>
      </c>
    </row>
    <row r="2192" spans="1:15" x14ac:dyDescent="0.15">
      <c r="A2192" s="73" t="s">
        <v>832</v>
      </c>
      <c r="B2192" s="73" t="s">
        <v>759</v>
      </c>
      <c r="C2192" s="73" t="s">
        <v>773</v>
      </c>
      <c r="D2192" s="73" t="s">
        <v>765</v>
      </c>
      <c r="E2192" s="73" t="s">
        <v>147</v>
      </c>
      <c r="F2192" s="76">
        <v>6.3736017024163904E-25</v>
      </c>
      <c r="G2192" s="73">
        <v>12.9052775429383</v>
      </c>
      <c r="H2192" s="76">
        <v>1.68413664289679E-24</v>
      </c>
      <c r="I2192" s="73">
        <v>17</v>
      </c>
      <c r="J2192" s="73">
        <v>44108906</v>
      </c>
      <c r="K2192" s="73" t="s">
        <v>766</v>
      </c>
      <c r="L2192" s="73">
        <v>1</v>
      </c>
      <c r="M2192" s="73" t="s">
        <v>200</v>
      </c>
      <c r="N2192" s="73">
        <v>12</v>
      </c>
      <c r="O2192" s="73" t="s">
        <v>203</v>
      </c>
    </row>
    <row r="2193" spans="1:15" x14ac:dyDescent="0.15">
      <c r="A2193" s="73" t="s">
        <v>832</v>
      </c>
      <c r="B2193" s="73" t="s">
        <v>794</v>
      </c>
      <c r="C2193" s="73" t="s">
        <v>801</v>
      </c>
      <c r="D2193" s="73" t="s">
        <v>780</v>
      </c>
      <c r="E2193" s="73" t="s">
        <v>29</v>
      </c>
      <c r="F2193" s="76">
        <v>7.4457500000000003E-5</v>
      </c>
      <c r="G2193" s="73">
        <v>-0.22973099999999999</v>
      </c>
      <c r="H2193" s="73">
        <v>1.37363E-2</v>
      </c>
      <c r="I2193" s="73">
        <v>17</v>
      </c>
      <c r="J2193" s="73">
        <v>44108906</v>
      </c>
      <c r="K2193" s="73" t="s">
        <v>165</v>
      </c>
      <c r="L2193" s="73">
        <v>1</v>
      </c>
      <c r="M2193" s="73" t="s">
        <v>200</v>
      </c>
      <c r="N2193" s="73">
        <v>12</v>
      </c>
      <c r="O2193" s="73" t="s">
        <v>203</v>
      </c>
    </row>
    <row r="2194" spans="1:15" x14ac:dyDescent="0.15">
      <c r="A2194" s="73" t="s">
        <v>832</v>
      </c>
      <c r="B2194" s="73" t="s">
        <v>794</v>
      </c>
      <c r="C2194" s="73" t="s">
        <v>804</v>
      </c>
      <c r="D2194" s="73" t="s">
        <v>778</v>
      </c>
      <c r="E2194" s="73" t="s">
        <v>29</v>
      </c>
      <c r="F2194" s="76">
        <v>2.0004999999999999E-8</v>
      </c>
      <c r="G2194" s="73">
        <v>0.91418600000000005</v>
      </c>
      <c r="H2194" s="76">
        <v>1.2136999999999999E-10</v>
      </c>
      <c r="I2194" s="73">
        <v>17</v>
      </c>
      <c r="J2194" s="73">
        <v>44108906</v>
      </c>
      <c r="K2194" s="73" t="s">
        <v>779</v>
      </c>
      <c r="L2194" s="73">
        <v>1</v>
      </c>
      <c r="M2194" s="73" t="s">
        <v>200</v>
      </c>
      <c r="N2194" s="73">
        <v>12</v>
      </c>
      <c r="O2194" s="73" t="s">
        <v>203</v>
      </c>
    </row>
    <row r="2195" spans="1:15" x14ac:dyDescent="0.15">
      <c r="A2195" s="73" t="s">
        <v>832</v>
      </c>
      <c r="B2195" s="73" t="s">
        <v>763</v>
      </c>
      <c r="C2195" s="73" t="s">
        <v>770</v>
      </c>
      <c r="D2195" s="73" t="s">
        <v>765</v>
      </c>
      <c r="E2195" s="73" t="s">
        <v>29</v>
      </c>
      <c r="F2195" s="73" t="s">
        <v>147</v>
      </c>
      <c r="G2195" s="73">
        <v>1</v>
      </c>
      <c r="H2195" s="73">
        <v>8.9999999999999993E-3</v>
      </c>
      <c r="I2195" s="73">
        <v>17</v>
      </c>
      <c r="J2195" s="73">
        <v>44108906</v>
      </c>
      <c r="K2195" s="73" t="s">
        <v>766</v>
      </c>
      <c r="L2195" s="73">
        <v>1</v>
      </c>
      <c r="M2195" s="73" t="s">
        <v>200</v>
      </c>
      <c r="N2195" s="73">
        <v>12</v>
      </c>
      <c r="O2195" s="73" t="s">
        <v>203</v>
      </c>
    </row>
    <row r="2196" spans="1:15" x14ac:dyDescent="0.15">
      <c r="A2196" s="73" t="s">
        <v>832</v>
      </c>
      <c r="B2196" s="73" t="s">
        <v>759</v>
      </c>
      <c r="C2196" s="73" t="s">
        <v>775</v>
      </c>
      <c r="D2196" s="73" t="s">
        <v>785</v>
      </c>
      <c r="E2196" s="73" t="s">
        <v>147</v>
      </c>
      <c r="F2196" s="76">
        <v>2.1480522568863901E-5</v>
      </c>
      <c r="G2196" s="73">
        <v>-4.4282837069194301</v>
      </c>
      <c r="H2196" s="73">
        <v>1.2905835401782101E-4</v>
      </c>
      <c r="I2196" s="73">
        <v>17</v>
      </c>
      <c r="J2196" s="73">
        <v>44108906</v>
      </c>
      <c r="K2196" s="73" t="s">
        <v>203</v>
      </c>
      <c r="L2196" s="73">
        <v>1</v>
      </c>
      <c r="M2196" s="73" t="s">
        <v>200</v>
      </c>
      <c r="N2196" s="73">
        <v>12</v>
      </c>
      <c r="O2196" s="73" t="s">
        <v>203</v>
      </c>
    </row>
    <row r="2197" spans="1:15" x14ac:dyDescent="0.15">
      <c r="A2197" s="73" t="s">
        <v>832</v>
      </c>
      <c r="B2197" s="73" t="s">
        <v>759</v>
      </c>
      <c r="C2197" s="73" t="s">
        <v>774</v>
      </c>
      <c r="D2197" s="73" t="s">
        <v>790</v>
      </c>
      <c r="E2197" s="73" t="s">
        <v>147</v>
      </c>
      <c r="F2197" s="73">
        <v>2.8262938014814699E-2</v>
      </c>
      <c r="G2197" s="73">
        <v>-2.21940442080898</v>
      </c>
      <c r="H2197" s="73">
        <v>4.8151299262692897E-2</v>
      </c>
      <c r="I2197" s="73">
        <v>17</v>
      </c>
      <c r="J2197" s="73">
        <v>44108906</v>
      </c>
      <c r="K2197" s="73" t="s">
        <v>199</v>
      </c>
      <c r="L2197" s="73">
        <v>1</v>
      </c>
      <c r="M2197" s="73" t="s">
        <v>200</v>
      </c>
      <c r="N2197" s="73">
        <v>12</v>
      </c>
      <c r="O2197" s="73" t="s">
        <v>203</v>
      </c>
    </row>
    <row r="2198" spans="1:15" x14ac:dyDescent="0.15">
      <c r="A2198" s="73" t="s">
        <v>832</v>
      </c>
      <c r="B2198" s="73" t="s">
        <v>794</v>
      </c>
      <c r="C2198" s="73" t="s">
        <v>802</v>
      </c>
      <c r="D2198" s="73" t="s">
        <v>778</v>
      </c>
      <c r="E2198" s="73" t="s">
        <v>29</v>
      </c>
      <c r="F2198" s="76">
        <v>7.5975200000000005E-9</v>
      </c>
      <c r="G2198" s="73">
        <v>0.65105199999999996</v>
      </c>
      <c r="H2198" s="76">
        <v>2.0765400000000002E-40</v>
      </c>
      <c r="I2198" s="73">
        <v>17</v>
      </c>
      <c r="J2198" s="73">
        <v>44108906</v>
      </c>
      <c r="K2198" s="73" t="s">
        <v>779</v>
      </c>
      <c r="L2198" s="73">
        <v>1</v>
      </c>
      <c r="M2198" s="73" t="s">
        <v>200</v>
      </c>
      <c r="N2198" s="73">
        <v>12</v>
      </c>
      <c r="O2198" s="73" t="s">
        <v>203</v>
      </c>
    </row>
    <row r="2199" spans="1:15" x14ac:dyDescent="0.15">
      <c r="A2199" s="73" t="s">
        <v>832</v>
      </c>
      <c r="B2199" s="73" t="s">
        <v>794</v>
      </c>
      <c r="C2199" s="73" t="s">
        <v>802</v>
      </c>
      <c r="D2199" s="73" t="s">
        <v>792</v>
      </c>
      <c r="E2199" s="73" t="s">
        <v>29</v>
      </c>
      <c r="F2199" s="76">
        <v>4.0584200000000002E-18</v>
      </c>
      <c r="G2199" s="73">
        <v>0.42750199999999999</v>
      </c>
      <c r="H2199" s="76">
        <v>7.2331299999999999E-14</v>
      </c>
      <c r="I2199" s="73">
        <v>17</v>
      </c>
      <c r="J2199" s="73">
        <v>44108906</v>
      </c>
      <c r="K2199" s="73" t="s">
        <v>161</v>
      </c>
      <c r="L2199" s="73">
        <v>1</v>
      </c>
      <c r="M2199" s="73" t="s">
        <v>200</v>
      </c>
      <c r="N2199" s="73">
        <v>12</v>
      </c>
      <c r="O2199" s="73" t="s">
        <v>203</v>
      </c>
    </row>
    <row r="2200" spans="1:15" x14ac:dyDescent="0.15">
      <c r="A2200" s="73" t="s">
        <v>832</v>
      </c>
      <c r="B2200" s="73" t="s">
        <v>794</v>
      </c>
      <c r="C2200" s="73" t="s">
        <v>802</v>
      </c>
      <c r="D2200" s="73" t="s">
        <v>761</v>
      </c>
      <c r="E2200" s="73" t="s">
        <v>29</v>
      </c>
      <c r="F2200" s="76">
        <v>1.9877700000000001E-44</v>
      </c>
      <c r="G2200" s="73">
        <v>1.2052799999999999</v>
      </c>
      <c r="H2200" s="76">
        <v>4.1493599999999999E-37</v>
      </c>
      <c r="I2200" s="73">
        <v>17</v>
      </c>
      <c r="J2200" s="73">
        <v>44108906</v>
      </c>
      <c r="K2200" s="73" t="s">
        <v>762</v>
      </c>
      <c r="L2200" s="73">
        <v>1</v>
      </c>
      <c r="M2200" s="73" t="s">
        <v>200</v>
      </c>
      <c r="N2200" s="73">
        <v>12</v>
      </c>
      <c r="O2200" s="73" t="s">
        <v>203</v>
      </c>
    </row>
    <row r="2201" spans="1:15" x14ac:dyDescent="0.15">
      <c r="A2201" s="73" t="s">
        <v>832</v>
      </c>
      <c r="B2201" s="73" t="s">
        <v>759</v>
      </c>
      <c r="C2201" s="73" t="s">
        <v>775</v>
      </c>
      <c r="D2201" s="73" t="s">
        <v>765</v>
      </c>
      <c r="E2201" s="73" t="s">
        <v>147</v>
      </c>
      <c r="F2201" s="76">
        <v>7.1512713881338198E-15</v>
      </c>
      <c r="G2201" s="73">
        <v>8.9295517746533104</v>
      </c>
      <c r="H2201" s="76">
        <v>1.9176891446073202E-14</v>
      </c>
      <c r="I2201" s="73">
        <v>17</v>
      </c>
      <c r="J2201" s="73">
        <v>44108906</v>
      </c>
      <c r="K2201" s="73" t="s">
        <v>766</v>
      </c>
      <c r="L2201" s="73">
        <v>1</v>
      </c>
      <c r="M2201" s="73" t="s">
        <v>200</v>
      </c>
      <c r="N2201" s="73">
        <v>12</v>
      </c>
      <c r="O2201" s="73" t="s">
        <v>203</v>
      </c>
    </row>
    <row r="2202" spans="1:15" x14ac:dyDescent="0.15">
      <c r="A2202" s="73" t="s">
        <v>832</v>
      </c>
      <c r="B2202" s="73" t="s">
        <v>759</v>
      </c>
      <c r="C2202" s="73" t="s">
        <v>774</v>
      </c>
      <c r="D2202" s="73" t="s">
        <v>765</v>
      </c>
      <c r="E2202" s="73" t="s">
        <v>147</v>
      </c>
      <c r="F2202" s="76">
        <v>4.1874330629857899E-12</v>
      </c>
      <c r="G2202" s="73">
        <v>7.6709144613436502</v>
      </c>
      <c r="H2202" s="76">
        <v>1.17569830145622E-11</v>
      </c>
      <c r="I2202" s="73">
        <v>17</v>
      </c>
      <c r="J2202" s="73">
        <v>44108906</v>
      </c>
      <c r="K2202" s="73" t="s">
        <v>766</v>
      </c>
      <c r="L2202" s="73">
        <v>1</v>
      </c>
      <c r="M2202" s="73" t="s">
        <v>200</v>
      </c>
      <c r="N2202" s="73">
        <v>12</v>
      </c>
      <c r="O2202" s="73" t="s">
        <v>203</v>
      </c>
    </row>
    <row r="2203" spans="1:15" x14ac:dyDescent="0.15">
      <c r="A2203" s="73" t="s">
        <v>832</v>
      </c>
      <c r="B2203" s="73" t="s">
        <v>763</v>
      </c>
      <c r="C2203" s="73" t="s">
        <v>786</v>
      </c>
      <c r="D2203" s="73" t="s">
        <v>785</v>
      </c>
      <c r="E2203" s="73" t="s">
        <v>29</v>
      </c>
      <c r="F2203" s="73" t="s">
        <v>147</v>
      </c>
      <c r="G2203" s="73">
        <v>1</v>
      </c>
      <c r="H2203" s="73">
        <v>8.9999999999999993E-3</v>
      </c>
      <c r="I2203" s="73">
        <v>17</v>
      </c>
      <c r="J2203" s="73">
        <v>44108906</v>
      </c>
      <c r="K2203" s="73" t="s">
        <v>203</v>
      </c>
      <c r="L2203" s="73">
        <v>1</v>
      </c>
      <c r="M2203" s="73" t="s">
        <v>200</v>
      </c>
      <c r="N2203" s="73">
        <v>12</v>
      </c>
      <c r="O2203" s="73" t="s">
        <v>203</v>
      </c>
    </row>
    <row r="2204" spans="1:15" x14ac:dyDescent="0.15">
      <c r="A2204" s="73" t="s">
        <v>832</v>
      </c>
      <c r="B2204" s="73" t="s">
        <v>759</v>
      </c>
      <c r="C2204" s="73" t="s">
        <v>773</v>
      </c>
      <c r="D2204" s="73" t="s">
        <v>787</v>
      </c>
      <c r="E2204" s="73" t="s">
        <v>147</v>
      </c>
      <c r="F2204" s="73">
        <v>9.3076999754724296E-4</v>
      </c>
      <c r="G2204" s="73">
        <v>-3.3896618772719398</v>
      </c>
      <c r="H2204" s="73">
        <v>7.1845865261372403E-3</v>
      </c>
      <c r="I2204" s="73">
        <v>17</v>
      </c>
      <c r="J2204" s="73">
        <v>44108906</v>
      </c>
      <c r="K2204" s="73" t="s">
        <v>187</v>
      </c>
      <c r="L2204" s="73">
        <v>1</v>
      </c>
      <c r="M2204" s="73" t="s">
        <v>200</v>
      </c>
      <c r="N2204" s="73">
        <v>12</v>
      </c>
      <c r="O2204" s="73" t="s">
        <v>203</v>
      </c>
    </row>
    <row r="2205" spans="1:15" x14ac:dyDescent="0.15">
      <c r="A2205" s="73" t="s">
        <v>832</v>
      </c>
      <c r="B2205" s="73" t="s">
        <v>763</v>
      </c>
      <c r="C2205" s="73" t="s">
        <v>786</v>
      </c>
      <c r="D2205" s="73" t="s">
        <v>783</v>
      </c>
      <c r="E2205" s="73" t="s">
        <v>29</v>
      </c>
      <c r="F2205" s="73" t="s">
        <v>147</v>
      </c>
      <c r="G2205" s="73">
        <v>1</v>
      </c>
      <c r="H2205" s="73">
        <v>8.9999999999999993E-3</v>
      </c>
      <c r="I2205" s="73">
        <v>17</v>
      </c>
      <c r="J2205" s="73">
        <v>44108906</v>
      </c>
      <c r="K2205" s="73" t="s">
        <v>249</v>
      </c>
      <c r="L2205" s="73">
        <v>1</v>
      </c>
      <c r="M2205" s="73" t="s">
        <v>200</v>
      </c>
      <c r="N2205" s="73">
        <v>12</v>
      </c>
      <c r="O2205" s="73" t="s">
        <v>203</v>
      </c>
    </row>
    <row r="2206" spans="1:15" x14ac:dyDescent="0.15">
      <c r="A2206" s="73" t="s">
        <v>832</v>
      </c>
      <c r="B2206" s="73" t="s">
        <v>794</v>
      </c>
      <c r="C2206" s="73" t="s">
        <v>803</v>
      </c>
      <c r="D2206" s="73" t="s">
        <v>778</v>
      </c>
      <c r="E2206" s="73" t="s">
        <v>29</v>
      </c>
      <c r="F2206" s="76">
        <v>5.0633500000000001E-11</v>
      </c>
      <c r="G2206" s="73">
        <v>0.76688500000000004</v>
      </c>
      <c r="H2206" s="76">
        <v>3.8200499999999999E-31</v>
      </c>
      <c r="I2206" s="73">
        <v>17</v>
      </c>
      <c r="J2206" s="73">
        <v>44108906</v>
      </c>
      <c r="K2206" s="73" t="s">
        <v>779</v>
      </c>
      <c r="L2206" s="73">
        <v>1</v>
      </c>
      <c r="M2206" s="73" t="s">
        <v>200</v>
      </c>
      <c r="N2206" s="73">
        <v>12</v>
      </c>
      <c r="O2206" s="73" t="s">
        <v>203</v>
      </c>
    </row>
    <row r="2207" spans="1:15" x14ac:dyDescent="0.15">
      <c r="A2207" s="73" t="s">
        <v>832</v>
      </c>
      <c r="B2207" s="73" t="s">
        <v>794</v>
      </c>
      <c r="C2207" s="73" t="s">
        <v>806</v>
      </c>
      <c r="D2207" s="73" t="s">
        <v>771</v>
      </c>
      <c r="E2207" s="73" t="s">
        <v>29</v>
      </c>
      <c r="F2207" s="76">
        <v>2.1958E-17</v>
      </c>
      <c r="G2207" s="73">
        <v>0.85600799999999999</v>
      </c>
      <c r="H2207" s="76">
        <v>8.6824099999999997E-14</v>
      </c>
      <c r="I2207" s="73">
        <v>17</v>
      </c>
      <c r="J2207" s="73">
        <v>44108906</v>
      </c>
      <c r="K2207" s="73" t="s">
        <v>772</v>
      </c>
      <c r="L2207" s="73">
        <v>1</v>
      </c>
      <c r="M2207" s="73" t="s">
        <v>200</v>
      </c>
      <c r="N2207" s="73">
        <v>12</v>
      </c>
      <c r="O2207" s="73" t="s">
        <v>203</v>
      </c>
    </row>
    <row r="2208" spans="1:15" x14ac:dyDescent="0.15">
      <c r="A2208" s="73" t="s">
        <v>832</v>
      </c>
      <c r="B2208" s="73" t="s">
        <v>759</v>
      </c>
      <c r="C2208" s="73" t="s">
        <v>768</v>
      </c>
      <c r="D2208" s="73" t="s">
        <v>761</v>
      </c>
      <c r="E2208" s="73" t="s">
        <v>147</v>
      </c>
      <c r="F2208" s="73">
        <v>6.2272942238005098E-3</v>
      </c>
      <c r="G2208" s="73">
        <v>-2.7847211948445101</v>
      </c>
      <c r="H2208" s="73">
        <v>1.3170371430266401E-2</v>
      </c>
      <c r="I2208" s="73">
        <v>17</v>
      </c>
      <c r="J2208" s="73">
        <v>44108906</v>
      </c>
      <c r="K2208" s="73" t="s">
        <v>762</v>
      </c>
      <c r="L2208" s="73">
        <v>1</v>
      </c>
      <c r="M2208" s="73" t="s">
        <v>200</v>
      </c>
      <c r="N2208" s="73">
        <v>12</v>
      </c>
      <c r="O2208" s="73" t="s">
        <v>203</v>
      </c>
    </row>
    <row r="2209" spans="1:15" x14ac:dyDescent="0.15">
      <c r="A2209" s="73" t="s">
        <v>832</v>
      </c>
      <c r="B2209" s="73" t="s">
        <v>763</v>
      </c>
      <c r="C2209" s="73" t="s">
        <v>777</v>
      </c>
      <c r="D2209" s="73" t="s">
        <v>783</v>
      </c>
      <c r="E2209" s="73" t="s">
        <v>29</v>
      </c>
      <c r="F2209" s="73" t="s">
        <v>147</v>
      </c>
      <c r="G2209" s="73">
        <v>1</v>
      </c>
      <c r="H2209" s="73">
        <v>8.9999999999999993E-3</v>
      </c>
      <c r="I2209" s="73">
        <v>17</v>
      </c>
      <c r="J2209" s="73">
        <v>44108906</v>
      </c>
      <c r="K2209" s="73" t="s">
        <v>249</v>
      </c>
      <c r="L2209" s="73">
        <v>1</v>
      </c>
      <c r="M2209" s="73" t="s">
        <v>200</v>
      </c>
      <c r="N2209" s="73">
        <v>12</v>
      </c>
      <c r="O2209" s="73" t="s">
        <v>203</v>
      </c>
    </row>
    <row r="2210" spans="1:15" x14ac:dyDescent="0.15">
      <c r="A2210" s="73" t="s">
        <v>832</v>
      </c>
      <c r="B2210" s="73" t="s">
        <v>759</v>
      </c>
      <c r="C2210" s="73" t="s">
        <v>760</v>
      </c>
      <c r="D2210" s="73" t="s">
        <v>788</v>
      </c>
      <c r="E2210" s="73" t="s">
        <v>147</v>
      </c>
      <c r="F2210" s="73">
        <v>2.4549227090629E-3</v>
      </c>
      <c r="G2210" s="73">
        <v>-3.09602248499248</v>
      </c>
      <c r="H2210" s="73">
        <v>4.6690850999490802E-3</v>
      </c>
      <c r="I2210" s="73">
        <v>17</v>
      </c>
      <c r="J2210" s="73">
        <v>44108906</v>
      </c>
      <c r="K2210" s="73" t="s">
        <v>789</v>
      </c>
      <c r="L2210" s="73">
        <v>1</v>
      </c>
      <c r="M2210" s="73" t="s">
        <v>200</v>
      </c>
      <c r="N2210" s="73">
        <v>12</v>
      </c>
      <c r="O2210" s="73" t="s">
        <v>203</v>
      </c>
    </row>
    <row r="2211" spans="1:15" x14ac:dyDescent="0.15">
      <c r="A2211" s="73" t="s">
        <v>832</v>
      </c>
      <c r="B2211" s="73" t="s">
        <v>759</v>
      </c>
      <c r="C2211" s="73" t="s">
        <v>760</v>
      </c>
      <c r="D2211" s="73" t="s">
        <v>765</v>
      </c>
      <c r="E2211" s="73" t="s">
        <v>147</v>
      </c>
      <c r="F2211" s="76">
        <v>1.43451463703268E-8</v>
      </c>
      <c r="G2211" s="73">
        <v>6.09632009249394</v>
      </c>
      <c r="H2211" s="76">
        <v>3.6222432904010197E-8</v>
      </c>
      <c r="I2211" s="73">
        <v>17</v>
      </c>
      <c r="J2211" s="73">
        <v>44108906</v>
      </c>
      <c r="K2211" s="73" t="s">
        <v>766</v>
      </c>
      <c r="L2211" s="73">
        <v>1</v>
      </c>
      <c r="M2211" s="73" t="s">
        <v>200</v>
      </c>
      <c r="N2211" s="73">
        <v>12</v>
      </c>
      <c r="O2211" s="73" t="s">
        <v>203</v>
      </c>
    </row>
    <row r="2212" spans="1:15" x14ac:dyDescent="0.15">
      <c r="A2212" s="73" t="s">
        <v>832</v>
      </c>
      <c r="B2212" s="73" t="s">
        <v>763</v>
      </c>
      <c r="C2212" s="73" t="s">
        <v>777</v>
      </c>
      <c r="D2212" s="73" t="s">
        <v>778</v>
      </c>
      <c r="E2212" s="73" t="s">
        <v>29</v>
      </c>
      <c r="F2212" s="73" t="s">
        <v>147</v>
      </c>
      <c r="G2212" s="73">
        <v>1</v>
      </c>
      <c r="H2212" s="73">
        <v>8.9999999999999993E-3</v>
      </c>
      <c r="I2212" s="73">
        <v>17</v>
      </c>
      <c r="J2212" s="73">
        <v>44108906</v>
      </c>
      <c r="K2212" s="73" t="s">
        <v>779</v>
      </c>
      <c r="L2212" s="73">
        <v>1</v>
      </c>
      <c r="M2212" s="73" t="s">
        <v>200</v>
      </c>
      <c r="N2212" s="73">
        <v>12</v>
      </c>
      <c r="O2212" s="73" t="s">
        <v>203</v>
      </c>
    </row>
    <row r="2213" spans="1:15" x14ac:dyDescent="0.15">
      <c r="A2213" s="73" t="s">
        <v>832</v>
      </c>
      <c r="B2213" s="73" t="s">
        <v>794</v>
      </c>
      <c r="C2213" s="73" t="s">
        <v>800</v>
      </c>
      <c r="D2213" s="73" t="s">
        <v>771</v>
      </c>
      <c r="E2213" s="73" t="s">
        <v>29</v>
      </c>
      <c r="F2213" s="76">
        <v>2.1585499999999999E-12</v>
      </c>
      <c r="G2213" s="73">
        <v>0.77659400000000001</v>
      </c>
      <c r="H2213" s="76">
        <v>8.9867900000000006E-9</v>
      </c>
      <c r="I2213" s="73">
        <v>17</v>
      </c>
      <c r="J2213" s="73">
        <v>44108906</v>
      </c>
      <c r="K2213" s="73" t="s">
        <v>772</v>
      </c>
      <c r="L2213" s="73">
        <v>1</v>
      </c>
      <c r="M2213" s="73" t="s">
        <v>200</v>
      </c>
      <c r="N2213" s="73">
        <v>12</v>
      </c>
      <c r="O2213" s="73" t="s">
        <v>203</v>
      </c>
    </row>
    <row r="2214" spans="1:15" x14ac:dyDescent="0.15">
      <c r="A2214" s="73" t="s">
        <v>832</v>
      </c>
      <c r="B2214" s="73" t="s">
        <v>794</v>
      </c>
      <c r="C2214" s="73" t="s">
        <v>806</v>
      </c>
      <c r="D2214" s="73" t="s">
        <v>778</v>
      </c>
      <c r="E2214" s="73" t="s">
        <v>29</v>
      </c>
      <c r="F2214" s="76">
        <v>4.7706899999999998E-10</v>
      </c>
      <c r="G2214" s="73">
        <v>0.71521199999999996</v>
      </c>
      <c r="H2214" s="76">
        <v>3.0766199999999999E-32</v>
      </c>
      <c r="I2214" s="73">
        <v>17</v>
      </c>
      <c r="J2214" s="73">
        <v>44108906</v>
      </c>
      <c r="K2214" s="73" t="s">
        <v>779</v>
      </c>
      <c r="L2214" s="73">
        <v>1</v>
      </c>
      <c r="M2214" s="73" t="s">
        <v>200</v>
      </c>
      <c r="N2214" s="73">
        <v>12</v>
      </c>
      <c r="O2214" s="73" t="s">
        <v>203</v>
      </c>
    </row>
    <row r="2215" spans="1:15" x14ac:dyDescent="0.15">
      <c r="A2215" s="73" t="s">
        <v>832</v>
      </c>
      <c r="B2215" s="73" t="s">
        <v>759</v>
      </c>
      <c r="C2215" s="73" t="s">
        <v>775</v>
      </c>
      <c r="D2215" s="73" t="s">
        <v>761</v>
      </c>
      <c r="E2215" s="73" t="s">
        <v>147</v>
      </c>
      <c r="F2215" s="76">
        <v>1.34466422785179E-5</v>
      </c>
      <c r="G2215" s="73">
        <v>-4.5453766635951602</v>
      </c>
      <c r="H2215" s="76">
        <v>3.1139948138788803E-5</v>
      </c>
      <c r="I2215" s="73">
        <v>17</v>
      </c>
      <c r="J2215" s="73">
        <v>44108906</v>
      </c>
      <c r="K2215" s="73" t="s">
        <v>762</v>
      </c>
      <c r="L2215" s="73">
        <v>1</v>
      </c>
      <c r="M2215" s="73" t="s">
        <v>200</v>
      </c>
      <c r="N2215" s="73">
        <v>12</v>
      </c>
      <c r="O2215" s="73" t="s">
        <v>203</v>
      </c>
    </row>
    <row r="2216" spans="1:15" x14ac:dyDescent="0.15">
      <c r="A2216" s="73" t="s">
        <v>832</v>
      </c>
      <c r="B2216" s="73" t="s">
        <v>759</v>
      </c>
      <c r="C2216" s="73" t="s">
        <v>784</v>
      </c>
      <c r="D2216" s="73" t="s">
        <v>761</v>
      </c>
      <c r="E2216" s="73" t="s">
        <v>147</v>
      </c>
      <c r="F2216" s="73">
        <v>1.59256555143612E-2</v>
      </c>
      <c r="G2216" s="73">
        <v>-2.4438824108099402</v>
      </c>
      <c r="H2216" s="73">
        <v>3.3425931283971699E-2</v>
      </c>
      <c r="I2216" s="73">
        <v>17</v>
      </c>
      <c r="J2216" s="73">
        <v>44108906</v>
      </c>
      <c r="K2216" s="73" t="s">
        <v>762</v>
      </c>
      <c r="L2216" s="73">
        <v>1</v>
      </c>
      <c r="M2216" s="73" t="s">
        <v>200</v>
      </c>
      <c r="N2216" s="73">
        <v>12</v>
      </c>
      <c r="O2216" s="73" t="s">
        <v>203</v>
      </c>
    </row>
    <row r="2217" spans="1:15" x14ac:dyDescent="0.15">
      <c r="A2217" s="73" t="s">
        <v>832</v>
      </c>
      <c r="B2217" s="73" t="s">
        <v>794</v>
      </c>
      <c r="C2217" s="73" t="s">
        <v>796</v>
      </c>
      <c r="D2217" s="73" t="s">
        <v>778</v>
      </c>
      <c r="E2217" s="73" t="s">
        <v>29</v>
      </c>
      <c r="F2217" s="76">
        <v>1.2157900000000001E-7</v>
      </c>
      <c r="G2217" s="73">
        <v>0.67051000000000005</v>
      </c>
      <c r="H2217" s="76">
        <v>3.11336E-25</v>
      </c>
      <c r="I2217" s="73">
        <v>17</v>
      </c>
      <c r="J2217" s="73">
        <v>44108906</v>
      </c>
      <c r="K2217" s="73" t="s">
        <v>779</v>
      </c>
      <c r="L2217" s="73">
        <v>1</v>
      </c>
      <c r="M2217" s="73" t="s">
        <v>200</v>
      </c>
      <c r="N2217" s="73">
        <v>12</v>
      </c>
      <c r="O2217" s="73" t="s">
        <v>203</v>
      </c>
    </row>
    <row r="2218" spans="1:15" x14ac:dyDescent="0.15">
      <c r="A2218" s="73" t="s">
        <v>832</v>
      </c>
      <c r="B2218" s="73" t="s">
        <v>759</v>
      </c>
      <c r="C2218" s="73" t="s">
        <v>769</v>
      </c>
      <c r="D2218" s="73" t="s">
        <v>788</v>
      </c>
      <c r="E2218" s="73" t="s">
        <v>147</v>
      </c>
      <c r="F2218" s="73">
        <v>1.57421945514057E-2</v>
      </c>
      <c r="G2218" s="73">
        <v>-2.4477318928385099</v>
      </c>
      <c r="H2218" s="73">
        <v>2.9785128681156899E-2</v>
      </c>
      <c r="I2218" s="73">
        <v>17</v>
      </c>
      <c r="J2218" s="73">
        <v>44108906</v>
      </c>
      <c r="K2218" s="73" t="s">
        <v>789</v>
      </c>
      <c r="L2218" s="73">
        <v>1</v>
      </c>
      <c r="M2218" s="73" t="s">
        <v>200</v>
      </c>
      <c r="N2218" s="73">
        <v>12</v>
      </c>
      <c r="O2218" s="73" t="s">
        <v>203</v>
      </c>
    </row>
    <row r="2219" spans="1:15" x14ac:dyDescent="0.15">
      <c r="A2219" s="73" t="s">
        <v>832</v>
      </c>
      <c r="B2219" s="73" t="s">
        <v>759</v>
      </c>
      <c r="C2219" s="73" t="s">
        <v>760</v>
      </c>
      <c r="D2219" s="73" t="s">
        <v>761</v>
      </c>
      <c r="E2219" s="73" t="s">
        <v>147</v>
      </c>
      <c r="F2219" s="73">
        <v>1.3721105097637899E-3</v>
      </c>
      <c r="G2219" s="73">
        <v>-3.2790522943847198</v>
      </c>
      <c r="H2219" s="73">
        <v>3.27020888786481E-3</v>
      </c>
      <c r="I2219" s="73">
        <v>17</v>
      </c>
      <c r="J2219" s="73">
        <v>44108906</v>
      </c>
      <c r="K2219" s="73" t="s">
        <v>762</v>
      </c>
      <c r="L2219" s="73">
        <v>1</v>
      </c>
      <c r="M2219" s="73" t="s">
        <v>200</v>
      </c>
      <c r="N2219" s="73">
        <v>12</v>
      </c>
      <c r="O2219" s="73" t="s">
        <v>203</v>
      </c>
    </row>
    <row r="2220" spans="1:15" x14ac:dyDescent="0.15">
      <c r="A2220" s="73" t="s">
        <v>832</v>
      </c>
      <c r="B2220" s="73" t="s">
        <v>759</v>
      </c>
      <c r="C2220" s="73" t="s">
        <v>774</v>
      </c>
      <c r="D2220" s="73" t="s">
        <v>761</v>
      </c>
      <c r="E2220" s="73" t="s">
        <v>147</v>
      </c>
      <c r="F2220" s="73">
        <v>1.59256555143612E-2</v>
      </c>
      <c r="G2220" s="73">
        <v>-2.4438824108099402</v>
      </c>
      <c r="H2220" s="73">
        <v>3.3425931283971699E-2</v>
      </c>
      <c r="I2220" s="73">
        <v>17</v>
      </c>
      <c r="J2220" s="73">
        <v>44108906</v>
      </c>
      <c r="K2220" s="73" t="s">
        <v>762</v>
      </c>
      <c r="L2220" s="73">
        <v>1</v>
      </c>
      <c r="M2220" s="73" t="s">
        <v>200</v>
      </c>
      <c r="N2220" s="73">
        <v>12</v>
      </c>
      <c r="O2220" s="73" t="s">
        <v>203</v>
      </c>
    </row>
    <row r="2221" spans="1:15" x14ac:dyDescent="0.15">
      <c r="A2221" s="73" t="s">
        <v>832</v>
      </c>
      <c r="B2221" s="73" t="s">
        <v>759</v>
      </c>
      <c r="C2221" s="73" t="s">
        <v>776</v>
      </c>
      <c r="D2221" s="73" t="s">
        <v>765</v>
      </c>
      <c r="E2221" s="73" t="s">
        <v>147</v>
      </c>
      <c r="F2221" s="76">
        <v>1.8874129442745499E-11</v>
      </c>
      <c r="G2221" s="73">
        <v>7.5795445962371701</v>
      </c>
      <c r="H2221" s="76">
        <v>5.1829150414293802E-11</v>
      </c>
      <c r="I2221" s="73">
        <v>17</v>
      </c>
      <c r="J2221" s="73">
        <v>44108906</v>
      </c>
      <c r="K2221" s="73" t="s">
        <v>766</v>
      </c>
      <c r="L2221" s="73">
        <v>1</v>
      </c>
      <c r="M2221" s="73" t="s">
        <v>200</v>
      </c>
      <c r="N2221" s="73">
        <v>12</v>
      </c>
      <c r="O2221" s="73" t="s">
        <v>203</v>
      </c>
    </row>
    <row r="2222" spans="1:15" x14ac:dyDescent="0.15">
      <c r="A2222" s="73" t="s">
        <v>832</v>
      </c>
      <c r="B2222" s="73" t="s">
        <v>794</v>
      </c>
      <c r="C2222" s="73" t="s">
        <v>796</v>
      </c>
      <c r="D2222" s="73" t="s">
        <v>771</v>
      </c>
      <c r="E2222" s="73" t="s">
        <v>29</v>
      </c>
      <c r="F2222" s="76">
        <v>4.5979900000000005E-13</v>
      </c>
      <c r="G2222" s="73">
        <v>0.89239100000000005</v>
      </c>
      <c r="H2222" s="76">
        <v>1.03581E-9</v>
      </c>
      <c r="I2222" s="73">
        <v>17</v>
      </c>
      <c r="J2222" s="73">
        <v>44108906</v>
      </c>
      <c r="K2222" s="73" t="s">
        <v>772</v>
      </c>
      <c r="L2222" s="73">
        <v>1</v>
      </c>
      <c r="M2222" s="73" t="s">
        <v>200</v>
      </c>
      <c r="N2222" s="73">
        <v>12</v>
      </c>
      <c r="O2222" s="73" t="s">
        <v>203</v>
      </c>
    </row>
    <row r="2223" spans="1:15" x14ac:dyDescent="0.15">
      <c r="A2223" s="73" t="s">
        <v>832</v>
      </c>
      <c r="B2223" s="73" t="s">
        <v>759</v>
      </c>
      <c r="C2223" s="73" t="s">
        <v>784</v>
      </c>
      <c r="D2223" s="73" t="s">
        <v>765</v>
      </c>
      <c r="E2223" s="73" t="s">
        <v>147</v>
      </c>
      <c r="F2223" s="76">
        <v>4.1874330629857899E-12</v>
      </c>
      <c r="G2223" s="73">
        <v>7.6709144613436502</v>
      </c>
      <c r="H2223" s="76">
        <v>1.17569830145622E-11</v>
      </c>
      <c r="I2223" s="73">
        <v>17</v>
      </c>
      <c r="J2223" s="73">
        <v>44108906</v>
      </c>
      <c r="K2223" s="73" t="s">
        <v>766</v>
      </c>
      <c r="L2223" s="73">
        <v>1</v>
      </c>
      <c r="M2223" s="73" t="s">
        <v>200</v>
      </c>
      <c r="N2223" s="73">
        <v>12</v>
      </c>
      <c r="O2223" s="73" t="s">
        <v>203</v>
      </c>
    </row>
    <row r="2224" spans="1:15" x14ac:dyDescent="0.15">
      <c r="A2224" s="73" t="s">
        <v>832</v>
      </c>
      <c r="B2224" s="73" t="s">
        <v>759</v>
      </c>
      <c r="C2224" s="73" t="s">
        <v>784</v>
      </c>
      <c r="D2224" s="73" t="s">
        <v>790</v>
      </c>
      <c r="E2224" s="73" t="s">
        <v>147</v>
      </c>
      <c r="F2224" s="73">
        <v>2.8262938014814699E-2</v>
      </c>
      <c r="G2224" s="73">
        <v>-2.21940442080898</v>
      </c>
      <c r="H2224" s="73">
        <v>4.8151299262692897E-2</v>
      </c>
      <c r="I2224" s="73">
        <v>17</v>
      </c>
      <c r="J2224" s="73">
        <v>44108906</v>
      </c>
      <c r="K2224" s="73" t="s">
        <v>199</v>
      </c>
      <c r="L2224" s="73">
        <v>1</v>
      </c>
      <c r="M2224" s="73" t="s">
        <v>200</v>
      </c>
      <c r="N2224" s="73">
        <v>12</v>
      </c>
      <c r="O2224" s="73" t="s">
        <v>203</v>
      </c>
    </row>
    <row r="2225" spans="1:15" x14ac:dyDescent="0.15">
      <c r="A2225" s="73" t="s">
        <v>832</v>
      </c>
      <c r="B2225" s="73" t="s">
        <v>759</v>
      </c>
      <c r="C2225" s="73" t="s">
        <v>760</v>
      </c>
      <c r="D2225" s="73" t="s">
        <v>785</v>
      </c>
      <c r="E2225" s="73" t="s">
        <v>147</v>
      </c>
      <c r="F2225" s="73">
        <v>3.7975454209667299E-4</v>
      </c>
      <c r="G2225" s="73">
        <v>-3.6600273025571299</v>
      </c>
      <c r="H2225" s="73">
        <v>2.69014798515535E-3</v>
      </c>
      <c r="I2225" s="73">
        <v>17</v>
      </c>
      <c r="J2225" s="73">
        <v>44108906</v>
      </c>
      <c r="K2225" s="73" t="s">
        <v>203</v>
      </c>
      <c r="L2225" s="73">
        <v>1</v>
      </c>
      <c r="M2225" s="73" t="s">
        <v>200</v>
      </c>
      <c r="N2225" s="73">
        <v>12</v>
      </c>
      <c r="O2225" s="73" t="s">
        <v>203</v>
      </c>
    </row>
    <row r="2226" spans="1:15" x14ac:dyDescent="0.15">
      <c r="A2226" s="73" t="s">
        <v>832</v>
      </c>
      <c r="B2226" s="73" t="s">
        <v>759</v>
      </c>
      <c r="C2226" s="73" t="s">
        <v>760</v>
      </c>
      <c r="D2226" s="73" t="s">
        <v>787</v>
      </c>
      <c r="E2226" s="73" t="s">
        <v>147</v>
      </c>
      <c r="F2226" s="73">
        <v>1.2116313969008799E-3</v>
      </c>
      <c r="G2226" s="73">
        <v>3.3172587148992601</v>
      </c>
      <c r="H2226" s="73">
        <v>1.069927124257E-2</v>
      </c>
      <c r="I2226" s="73">
        <v>17</v>
      </c>
      <c r="J2226" s="73">
        <v>44108906</v>
      </c>
      <c r="K2226" s="73" t="s">
        <v>187</v>
      </c>
      <c r="L2226" s="73">
        <v>1</v>
      </c>
      <c r="M2226" s="73" t="s">
        <v>200</v>
      </c>
      <c r="N2226" s="73">
        <v>12</v>
      </c>
      <c r="O2226" s="73" t="s">
        <v>203</v>
      </c>
    </row>
    <row r="2227" spans="1:15" x14ac:dyDescent="0.15">
      <c r="A2227" s="73" t="s">
        <v>832</v>
      </c>
      <c r="B2227" s="73" t="s">
        <v>794</v>
      </c>
      <c r="C2227" s="73" t="s">
        <v>802</v>
      </c>
      <c r="D2227" s="73" t="s">
        <v>780</v>
      </c>
      <c r="E2227" s="73" t="s">
        <v>29</v>
      </c>
      <c r="F2227" s="76">
        <v>9.4788400000000002E-5</v>
      </c>
      <c r="G2227" s="73">
        <v>-0.256662</v>
      </c>
      <c r="H2227" s="73">
        <v>1.1754700000000001E-3</v>
      </c>
      <c r="I2227" s="73">
        <v>17</v>
      </c>
      <c r="J2227" s="73">
        <v>44108906</v>
      </c>
      <c r="K2227" s="73" t="s">
        <v>165</v>
      </c>
      <c r="L2227" s="73">
        <v>1</v>
      </c>
      <c r="M2227" s="73" t="s">
        <v>200</v>
      </c>
      <c r="N2227" s="73">
        <v>12</v>
      </c>
      <c r="O2227" s="73" t="s">
        <v>203</v>
      </c>
    </row>
    <row r="2228" spans="1:15" x14ac:dyDescent="0.15">
      <c r="A2228" s="73" t="s">
        <v>832</v>
      </c>
      <c r="B2228" s="73" t="s">
        <v>759</v>
      </c>
      <c r="C2228" s="73" t="s">
        <v>775</v>
      </c>
      <c r="D2228" s="73" t="s">
        <v>787</v>
      </c>
      <c r="E2228" s="73" t="s">
        <v>147</v>
      </c>
      <c r="F2228" s="76">
        <v>8.2087546590654308E-6</v>
      </c>
      <c r="G2228" s="73">
        <v>-4.6667524961419602</v>
      </c>
      <c r="H2228" s="73">
        <v>1.5220520956071699E-4</v>
      </c>
      <c r="I2228" s="73">
        <v>17</v>
      </c>
      <c r="J2228" s="73">
        <v>44108906</v>
      </c>
      <c r="K2228" s="73" t="s">
        <v>187</v>
      </c>
      <c r="L2228" s="73">
        <v>1</v>
      </c>
      <c r="M2228" s="73" t="s">
        <v>200</v>
      </c>
      <c r="N2228" s="73">
        <v>12</v>
      </c>
      <c r="O2228" s="73" t="s">
        <v>203</v>
      </c>
    </row>
    <row r="2229" spans="1:15" x14ac:dyDescent="0.15">
      <c r="A2229" s="73" t="s">
        <v>832</v>
      </c>
      <c r="B2229" s="73" t="s">
        <v>794</v>
      </c>
      <c r="C2229" s="73" t="s">
        <v>806</v>
      </c>
      <c r="D2229" s="73" t="s">
        <v>792</v>
      </c>
      <c r="E2229" s="73" t="s">
        <v>29</v>
      </c>
      <c r="F2229" s="76">
        <v>4.77368E-9</v>
      </c>
      <c r="G2229" s="73">
        <v>0.24071500000000001</v>
      </c>
      <c r="H2229" s="76">
        <v>4.5556099999999999E-6</v>
      </c>
      <c r="I2229" s="73">
        <v>17</v>
      </c>
      <c r="J2229" s="73">
        <v>44108906</v>
      </c>
      <c r="K2229" s="73" t="s">
        <v>161</v>
      </c>
      <c r="L2229" s="73">
        <v>1</v>
      </c>
      <c r="M2229" s="73" t="s">
        <v>200</v>
      </c>
      <c r="N2229" s="73">
        <v>12</v>
      </c>
      <c r="O2229" s="73" t="s">
        <v>203</v>
      </c>
    </row>
    <row r="2230" spans="1:15" x14ac:dyDescent="0.15">
      <c r="A2230" s="73" t="s">
        <v>832</v>
      </c>
      <c r="B2230" s="73" t="s">
        <v>794</v>
      </c>
      <c r="C2230" s="73" t="s">
        <v>800</v>
      </c>
      <c r="D2230" s="73" t="s">
        <v>761</v>
      </c>
      <c r="E2230" s="73" t="s">
        <v>29</v>
      </c>
      <c r="F2230" s="76">
        <v>1.5385E-35</v>
      </c>
      <c r="G2230" s="73">
        <v>1.2033400000000001</v>
      </c>
      <c r="H2230" s="76">
        <v>1.78933E-29</v>
      </c>
      <c r="I2230" s="73">
        <v>17</v>
      </c>
      <c r="J2230" s="73">
        <v>44108906</v>
      </c>
      <c r="K2230" s="73" t="s">
        <v>762</v>
      </c>
      <c r="L2230" s="73">
        <v>1</v>
      </c>
      <c r="M2230" s="73" t="s">
        <v>200</v>
      </c>
      <c r="N2230" s="73">
        <v>12</v>
      </c>
      <c r="O2230" s="73" t="s">
        <v>203</v>
      </c>
    </row>
    <row r="2231" spans="1:15" x14ac:dyDescent="0.15">
      <c r="A2231" s="73" t="s">
        <v>832</v>
      </c>
      <c r="B2231" s="73" t="s">
        <v>794</v>
      </c>
      <c r="C2231" s="73" t="s">
        <v>799</v>
      </c>
      <c r="D2231" s="73" t="s">
        <v>785</v>
      </c>
      <c r="E2231" s="73" t="s">
        <v>29</v>
      </c>
      <c r="F2231" s="76">
        <v>1.27275E-5</v>
      </c>
      <c r="G2231" s="73">
        <v>0.353543</v>
      </c>
      <c r="H2231" s="76">
        <v>1.08545E-9</v>
      </c>
      <c r="I2231" s="73">
        <v>17</v>
      </c>
      <c r="J2231" s="73">
        <v>44108906</v>
      </c>
      <c r="K2231" s="73" t="s">
        <v>203</v>
      </c>
      <c r="L2231" s="73">
        <v>1</v>
      </c>
      <c r="M2231" s="73" t="s">
        <v>200</v>
      </c>
      <c r="N2231" s="73">
        <v>12</v>
      </c>
      <c r="O2231" s="73" t="s">
        <v>203</v>
      </c>
    </row>
    <row r="2232" spans="1:15" x14ac:dyDescent="0.15">
      <c r="A2232" s="73" t="s">
        <v>832</v>
      </c>
      <c r="B2232" s="73" t="s">
        <v>759</v>
      </c>
      <c r="C2232" s="73" t="s">
        <v>769</v>
      </c>
      <c r="D2232" s="73" t="s">
        <v>761</v>
      </c>
      <c r="E2232" s="73" t="s">
        <v>147</v>
      </c>
      <c r="F2232" s="76">
        <v>4.6514790949888302E-13</v>
      </c>
      <c r="G2232" s="73">
        <v>8.0675101405493503</v>
      </c>
      <c r="H2232" s="76">
        <v>1.2519737590318499E-12</v>
      </c>
      <c r="I2232" s="73">
        <v>17</v>
      </c>
      <c r="J2232" s="73">
        <v>44108906</v>
      </c>
      <c r="K2232" s="73" t="s">
        <v>762</v>
      </c>
      <c r="L2232" s="73">
        <v>1</v>
      </c>
      <c r="M2232" s="73" t="s">
        <v>200</v>
      </c>
      <c r="N2232" s="73">
        <v>12</v>
      </c>
      <c r="O2232" s="73" t="s">
        <v>203</v>
      </c>
    </row>
    <row r="2233" spans="1:15" x14ac:dyDescent="0.15">
      <c r="A2233" s="73" t="s">
        <v>832</v>
      </c>
      <c r="B2233" s="73" t="s">
        <v>759</v>
      </c>
      <c r="C2233" s="73" t="s">
        <v>775</v>
      </c>
      <c r="D2233" s="73" t="s">
        <v>790</v>
      </c>
      <c r="E2233" s="73" t="s">
        <v>147</v>
      </c>
      <c r="F2233" s="73">
        <v>2.1759262221231102E-3</v>
      </c>
      <c r="G2233" s="73">
        <v>-3.13459490293104</v>
      </c>
      <c r="H2233" s="73">
        <v>4.67071255351258E-3</v>
      </c>
      <c r="I2233" s="73">
        <v>17</v>
      </c>
      <c r="J2233" s="73">
        <v>44108906</v>
      </c>
      <c r="K2233" s="73" t="s">
        <v>199</v>
      </c>
      <c r="L2233" s="73">
        <v>1</v>
      </c>
      <c r="M2233" s="73" t="s">
        <v>200</v>
      </c>
      <c r="N2233" s="73">
        <v>12</v>
      </c>
      <c r="O2233" s="73" t="s">
        <v>203</v>
      </c>
    </row>
    <row r="2234" spans="1:15" x14ac:dyDescent="0.15">
      <c r="A2234" s="73" t="s">
        <v>832</v>
      </c>
      <c r="B2234" s="73" t="s">
        <v>759</v>
      </c>
      <c r="C2234" s="73" t="s">
        <v>775</v>
      </c>
      <c r="D2234" s="73" t="s">
        <v>788</v>
      </c>
      <c r="E2234" s="73" t="s">
        <v>147</v>
      </c>
      <c r="F2234" s="73">
        <v>2.6365396738083399E-2</v>
      </c>
      <c r="G2234" s="73">
        <v>-2.2492825540487602</v>
      </c>
      <c r="H2234" s="73">
        <v>4.6809863962936703E-2</v>
      </c>
      <c r="I2234" s="73">
        <v>17</v>
      </c>
      <c r="J2234" s="73">
        <v>44108906</v>
      </c>
      <c r="K2234" s="73" t="s">
        <v>789</v>
      </c>
      <c r="L2234" s="73">
        <v>1</v>
      </c>
      <c r="M2234" s="73" t="s">
        <v>200</v>
      </c>
      <c r="N2234" s="73">
        <v>12</v>
      </c>
      <c r="O2234" s="73" t="s">
        <v>203</v>
      </c>
    </row>
    <row r="2235" spans="1:15" x14ac:dyDescent="0.15">
      <c r="A2235" s="73" t="s">
        <v>832</v>
      </c>
      <c r="B2235" s="73" t="s">
        <v>794</v>
      </c>
      <c r="C2235" s="73" t="s">
        <v>800</v>
      </c>
      <c r="D2235" s="73" t="s">
        <v>797</v>
      </c>
      <c r="E2235" s="73" t="s">
        <v>29</v>
      </c>
      <c r="F2235" s="76">
        <v>2.3013399999999999E-7</v>
      </c>
      <c r="G2235" s="73">
        <v>0.33884799999999998</v>
      </c>
      <c r="H2235" s="76">
        <v>7.9181899999999998E-7</v>
      </c>
      <c r="I2235" s="73">
        <v>17</v>
      </c>
      <c r="J2235" s="73">
        <v>44108906</v>
      </c>
      <c r="K2235" s="73" t="s">
        <v>798</v>
      </c>
      <c r="L2235" s="73">
        <v>1</v>
      </c>
      <c r="M2235" s="73" t="s">
        <v>200</v>
      </c>
      <c r="N2235" s="73">
        <v>12</v>
      </c>
      <c r="O2235" s="73" t="s">
        <v>203</v>
      </c>
    </row>
    <row r="2236" spans="1:15" x14ac:dyDescent="0.15">
      <c r="A2236" s="73" t="s">
        <v>832</v>
      </c>
      <c r="B2236" s="73" t="s">
        <v>759</v>
      </c>
      <c r="C2236" s="73" t="s">
        <v>768</v>
      </c>
      <c r="D2236" s="73" t="s">
        <v>780</v>
      </c>
      <c r="E2236" s="73" t="s">
        <v>147</v>
      </c>
      <c r="F2236" s="76">
        <v>5.3310314912878099E-5</v>
      </c>
      <c r="G2236" s="73">
        <v>-4.1912553964982298</v>
      </c>
      <c r="H2236" s="73">
        <v>3.8917050174491102E-4</v>
      </c>
      <c r="I2236" s="73">
        <v>17</v>
      </c>
      <c r="J2236" s="73">
        <v>44108906</v>
      </c>
      <c r="K2236" s="73" t="s">
        <v>165</v>
      </c>
      <c r="L2236" s="73">
        <v>1</v>
      </c>
      <c r="M2236" s="73" t="s">
        <v>200</v>
      </c>
      <c r="N2236" s="73">
        <v>12</v>
      </c>
      <c r="O2236" s="73" t="s">
        <v>203</v>
      </c>
    </row>
    <row r="2237" spans="1:15" x14ac:dyDescent="0.15">
      <c r="A2237" s="73" t="s">
        <v>832</v>
      </c>
      <c r="B2237" s="73" t="s">
        <v>759</v>
      </c>
      <c r="C2237" s="73" t="s">
        <v>760</v>
      </c>
      <c r="D2237" s="73" t="s">
        <v>761</v>
      </c>
      <c r="E2237" s="73" t="s">
        <v>147</v>
      </c>
      <c r="F2237" s="76">
        <v>1.43451463703268E-8</v>
      </c>
      <c r="G2237" s="73">
        <v>6.09632009249394</v>
      </c>
      <c r="H2237" s="76">
        <v>3.6222432904010197E-8</v>
      </c>
      <c r="I2237" s="73">
        <v>17</v>
      </c>
      <c r="J2237" s="73">
        <v>44108906</v>
      </c>
      <c r="K2237" s="73" t="s">
        <v>762</v>
      </c>
      <c r="L2237" s="73">
        <v>1</v>
      </c>
      <c r="M2237" s="73" t="s">
        <v>200</v>
      </c>
      <c r="N2237" s="73">
        <v>12</v>
      </c>
      <c r="O2237" s="73" t="s">
        <v>203</v>
      </c>
    </row>
    <row r="2238" spans="1:15" x14ac:dyDescent="0.15">
      <c r="A2238" s="73" t="s">
        <v>832</v>
      </c>
      <c r="B2238" s="73" t="s">
        <v>794</v>
      </c>
      <c r="C2238" s="73" t="s">
        <v>795</v>
      </c>
      <c r="D2238" s="73" t="s">
        <v>808</v>
      </c>
      <c r="E2238" s="73" t="s">
        <v>29</v>
      </c>
      <c r="F2238" s="76">
        <v>1.5549199999999999E-22</v>
      </c>
      <c r="G2238" s="73">
        <v>-0.70359499999999997</v>
      </c>
      <c r="H2238" s="76">
        <v>7.8925700000000001E-19</v>
      </c>
      <c r="I2238" s="73">
        <v>17</v>
      </c>
      <c r="J2238" s="73">
        <v>44108906</v>
      </c>
      <c r="K2238" s="73" t="s">
        <v>809</v>
      </c>
      <c r="L2238" s="73">
        <v>1</v>
      </c>
      <c r="M2238" s="73" t="s">
        <v>200</v>
      </c>
      <c r="N2238" s="73">
        <v>12</v>
      </c>
      <c r="O2238" s="73" t="s">
        <v>203</v>
      </c>
    </row>
    <row r="2239" spans="1:15" x14ac:dyDescent="0.15">
      <c r="A2239" s="73" t="s">
        <v>832</v>
      </c>
      <c r="B2239" s="73" t="s">
        <v>794</v>
      </c>
      <c r="C2239" s="73" t="s">
        <v>795</v>
      </c>
      <c r="D2239" s="73" t="s">
        <v>791</v>
      </c>
      <c r="E2239" s="73" t="s">
        <v>29</v>
      </c>
      <c r="F2239" s="76">
        <v>5.4745099999999998E-24</v>
      </c>
      <c r="G2239" s="73">
        <v>0.76089200000000001</v>
      </c>
      <c r="H2239" s="76">
        <v>5.4418099999999999E-19</v>
      </c>
      <c r="I2239" s="73">
        <v>17</v>
      </c>
      <c r="J2239" s="73">
        <v>44108906</v>
      </c>
      <c r="K2239" s="73" t="s">
        <v>172</v>
      </c>
      <c r="L2239" s="73">
        <v>1</v>
      </c>
      <c r="M2239" s="73" t="s">
        <v>200</v>
      </c>
      <c r="N2239" s="73">
        <v>12</v>
      </c>
      <c r="O2239" s="73" t="s">
        <v>203</v>
      </c>
    </row>
    <row r="2240" spans="1:15" x14ac:dyDescent="0.15">
      <c r="A2240" s="73" t="s">
        <v>832</v>
      </c>
      <c r="B2240" s="73" t="s">
        <v>794</v>
      </c>
      <c r="C2240" s="73" t="s">
        <v>799</v>
      </c>
      <c r="D2240" s="73" t="s">
        <v>797</v>
      </c>
      <c r="E2240" s="73" t="s">
        <v>29</v>
      </c>
      <c r="F2240" s="76">
        <v>1.3346599999999999E-27</v>
      </c>
      <c r="G2240" s="73">
        <v>-0.839202</v>
      </c>
      <c r="H2240" s="76">
        <v>4.68594E-23</v>
      </c>
      <c r="I2240" s="73">
        <v>17</v>
      </c>
      <c r="J2240" s="73">
        <v>44108906</v>
      </c>
      <c r="K2240" s="73" t="s">
        <v>798</v>
      </c>
      <c r="L2240" s="73">
        <v>1</v>
      </c>
      <c r="M2240" s="73" t="s">
        <v>200</v>
      </c>
      <c r="N2240" s="73">
        <v>12</v>
      </c>
      <c r="O2240" s="73" t="s">
        <v>203</v>
      </c>
    </row>
    <row r="2241" spans="1:15" x14ac:dyDescent="0.15">
      <c r="A2241" s="73" t="s">
        <v>832</v>
      </c>
      <c r="B2241" s="73" t="s">
        <v>759</v>
      </c>
      <c r="C2241" s="73" t="s">
        <v>769</v>
      </c>
      <c r="D2241" s="73" t="s">
        <v>765</v>
      </c>
      <c r="E2241" s="73" t="s">
        <v>147</v>
      </c>
      <c r="F2241" s="76">
        <v>4.6514790949888302E-13</v>
      </c>
      <c r="G2241" s="73">
        <v>8.0675101405493503</v>
      </c>
      <c r="H2241" s="76">
        <v>1.2519737590318499E-12</v>
      </c>
      <c r="I2241" s="73">
        <v>17</v>
      </c>
      <c r="J2241" s="73">
        <v>44108906</v>
      </c>
      <c r="K2241" s="73" t="s">
        <v>766</v>
      </c>
      <c r="L2241" s="73">
        <v>1</v>
      </c>
      <c r="M2241" s="73" t="s">
        <v>200</v>
      </c>
      <c r="N2241" s="73">
        <v>12</v>
      </c>
      <c r="O2241" s="73" t="s">
        <v>203</v>
      </c>
    </row>
    <row r="2242" spans="1:15" x14ac:dyDescent="0.15">
      <c r="A2242" s="73" t="s">
        <v>832</v>
      </c>
      <c r="B2242" s="73" t="s">
        <v>794</v>
      </c>
      <c r="C2242" s="73" t="s">
        <v>799</v>
      </c>
      <c r="D2242" s="73" t="s">
        <v>778</v>
      </c>
      <c r="E2242" s="73" t="s">
        <v>29</v>
      </c>
      <c r="F2242" s="76">
        <v>2.81441E-25</v>
      </c>
      <c r="G2242" s="73">
        <v>1.12453</v>
      </c>
      <c r="H2242" s="76">
        <v>1.15957E-23</v>
      </c>
      <c r="I2242" s="73">
        <v>17</v>
      </c>
      <c r="J2242" s="73">
        <v>44108906</v>
      </c>
      <c r="K2242" s="73" t="s">
        <v>779</v>
      </c>
      <c r="L2242" s="73">
        <v>1</v>
      </c>
      <c r="M2242" s="73" t="s">
        <v>200</v>
      </c>
      <c r="N2242" s="73">
        <v>12</v>
      </c>
      <c r="O2242" s="73" t="s">
        <v>203</v>
      </c>
    </row>
    <row r="2243" spans="1:15" x14ac:dyDescent="0.15">
      <c r="A2243" s="73" t="s">
        <v>832</v>
      </c>
      <c r="B2243" s="73" t="s">
        <v>794</v>
      </c>
      <c r="C2243" s="73" t="s">
        <v>810</v>
      </c>
      <c r="D2243" s="73" t="s">
        <v>778</v>
      </c>
      <c r="E2243" s="73" t="s">
        <v>29</v>
      </c>
      <c r="F2243" s="76">
        <v>6.3257999999999996E-7</v>
      </c>
      <c r="G2243" s="73">
        <v>0.67956700000000003</v>
      </c>
      <c r="H2243" s="76">
        <v>2.4924000000000001E-20</v>
      </c>
      <c r="I2243" s="73">
        <v>17</v>
      </c>
      <c r="J2243" s="73">
        <v>44108906</v>
      </c>
      <c r="K2243" s="73" t="s">
        <v>779</v>
      </c>
      <c r="L2243" s="73">
        <v>1</v>
      </c>
      <c r="M2243" s="73" t="s">
        <v>200</v>
      </c>
      <c r="N2243" s="73">
        <v>12</v>
      </c>
      <c r="O2243" s="73" t="s">
        <v>203</v>
      </c>
    </row>
    <row r="2244" spans="1:15" x14ac:dyDescent="0.15">
      <c r="A2244" s="73" t="s">
        <v>832</v>
      </c>
      <c r="B2244" s="73" t="s">
        <v>794</v>
      </c>
      <c r="C2244" s="73" t="s">
        <v>799</v>
      </c>
      <c r="D2244" s="73" t="s">
        <v>791</v>
      </c>
      <c r="E2244" s="73" t="s">
        <v>29</v>
      </c>
      <c r="F2244" s="76">
        <v>8.27023E-20</v>
      </c>
      <c r="G2244" s="73">
        <v>0.67928999999999995</v>
      </c>
      <c r="H2244" s="76">
        <v>1.3882799999999999E-15</v>
      </c>
      <c r="I2244" s="73">
        <v>17</v>
      </c>
      <c r="J2244" s="73">
        <v>44108906</v>
      </c>
      <c r="K2244" s="73" t="s">
        <v>172</v>
      </c>
      <c r="L2244" s="73">
        <v>1</v>
      </c>
      <c r="M2244" s="73" t="s">
        <v>200</v>
      </c>
      <c r="N2244" s="73">
        <v>12</v>
      </c>
      <c r="O2244" s="73" t="s">
        <v>203</v>
      </c>
    </row>
    <row r="2245" spans="1:15" x14ac:dyDescent="0.15">
      <c r="A2245" s="73" t="s">
        <v>832</v>
      </c>
      <c r="B2245" s="73" t="s">
        <v>794</v>
      </c>
      <c r="C2245" s="73" t="s">
        <v>799</v>
      </c>
      <c r="D2245" s="73" t="s">
        <v>811</v>
      </c>
      <c r="E2245" s="73" t="s">
        <v>29</v>
      </c>
      <c r="F2245" s="76">
        <v>7.9223799999999999E-5</v>
      </c>
      <c r="G2245" s="73">
        <v>-0.22773699999999999</v>
      </c>
      <c r="H2245" s="73">
        <v>2.5869600000000001E-3</v>
      </c>
      <c r="I2245" s="73">
        <v>17</v>
      </c>
      <c r="J2245" s="73">
        <v>44108906</v>
      </c>
      <c r="K2245" s="73" t="s">
        <v>812</v>
      </c>
      <c r="L2245" s="73">
        <v>1</v>
      </c>
      <c r="M2245" s="73" t="s">
        <v>200</v>
      </c>
      <c r="N2245" s="73">
        <v>12</v>
      </c>
      <c r="O2245" s="73" t="s">
        <v>203</v>
      </c>
    </row>
    <row r="2246" spans="1:15" x14ac:dyDescent="0.15">
      <c r="A2246" s="73" t="s">
        <v>832</v>
      </c>
      <c r="B2246" s="73" t="s">
        <v>794</v>
      </c>
      <c r="C2246" s="73" t="s">
        <v>806</v>
      </c>
      <c r="D2246" s="73" t="s">
        <v>797</v>
      </c>
      <c r="E2246" s="73" t="s">
        <v>29</v>
      </c>
      <c r="F2246" s="76">
        <v>4.6571400000000002E-8</v>
      </c>
      <c r="G2246" s="73">
        <v>0.31310500000000002</v>
      </c>
      <c r="H2246" s="76">
        <v>3.8311899999999998E-7</v>
      </c>
      <c r="I2246" s="73">
        <v>17</v>
      </c>
      <c r="J2246" s="73">
        <v>44108906</v>
      </c>
      <c r="K2246" s="73" t="s">
        <v>798</v>
      </c>
      <c r="L2246" s="73">
        <v>1</v>
      </c>
      <c r="M2246" s="73" t="s">
        <v>200</v>
      </c>
      <c r="N2246" s="73">
        <v>12</v>
      </c>
      <c r="O2246" s="73" t="s">
        <v>203</v>
      </c>
    </row>
    <row r="2247" spans="1:15" x14ac:dyDescent="0.15">
      <c r="A2247" s="73" t="s">
        <v>832</v>
      </c>
      <c r="B2247" s="73" t="s">
        <v>759</v>
      </c>
      <c r="C2247" s="73" t="s">
        <v>760</v>
      </c>
      <c r="D2247" s="73" t="s">
        <v>780</v>
      </c>
      <c r="E2247" s="73" t="s">
        <v>147</v>
      </c>
      <c r="F2247" s="76">
        <v>1.43777353847513E-6</v>
      </c>
      <c r="G2247" s="73">
        <v>-5.0808796240111196</v>
      </c>
      <c r="H2247" s="76">
        <v>1.3526027090552301E-5</v>
      </c>
      <c r="I2247" s="73">
        <v>17</v>
      </c>
      <c r="J2247" s="73">
        <v>44108906</v>
      </c>
      <c r="K2247" s="73" t="s">
        <v>165</v>
      </c>
      <c r="L2247" s="73">
        <v>1</v>
      </c>
      <c r="M2247" s="73" t="s">
        <v>200</v>
      </c>
      <c r="N2247" s="73">
        <v>12</v>
      </c>
      <c r="O2247" s="73" t="s">
        <v>203</v>
      </c>
    </row>
    <row r="2248" spans="1:15" x14ac:dyDescent="0.15">
      <c r="A2248" s="73" t="s">
        <v>832</v>
      </c>
      <c r="B2248" s="73" t="s">
        <v>759</v>
      </c>
      <c r="C2248" s="73" t="s">
        <v>768</v>
      </c>
      <c r="D2248" s="73" t="s">
        <v>765</v>
      </c>
      <c r="E2248" s="73" t="s">
        <v>147</v>
      </c>
      <c r="F2248" s="76">
        <v>1.18300306632928E-12</v>
      </c>
      <c r="G2248" s="73">
        <v>7.94478552443627</v>
      </c>
      <c r="H2248" s="76">
        <v>3.3572794512955899E-12</v>
      </c>
      <c r="I2248" s="73">
        <v>17</v>
      </c>
      <c r="J2248" s="73">
        <v>44108906</v>
      </c>
      <c r="K2248" s="73" t="s">
        <v>766</v>
      </c>
      <c r="L2248" s="73">
        <v>1</v>
      </c>
      <c r="M2248" s="73" t="s">
        <v>200</v>
      </c>
      <c r="N2248" s="73">
        <v>12</v>
      </c>
      <c r="O2248" s="73" t="s">
        <v>203</v>
      </c>
    </row>
    <row r="2249" spans="1:15" x14ac:dyDescent="0.15">
      <c r="A2249" s="73" t="s">
        <v>832</v>
      </c>
      <c r="B2249" s="73" t="s">
        <v>794</v>
      </c>
      <c r="C2249" s="73" t="s">
        <v>810</v>
      </c>
      <c r="D2249" s="73" t="s">
        <v>771</v>
      </c>
      <c r="E2249" s="73" t="s">
        <v>29</v>
      </c>
      <c r="F2249" s="76">
        <v>6.1872000000000001E-10</v>
      </c>
      <c r="G2249" s="73">
        <v>0.81661099999999998</v>
      </c>
      <c r="H2249" s="76">
        <v>1.19361E-6</v>
      </c>
      <c r="I2249" s="73">
        <v>17</v>
      </c>
      <c r="J2249" s="73">
        <v>44108906</v>
      </c>
      <c r="K2249" s="73" t="s">
        <v>772</v>
      </c>
      <c r="L2249" s="73">
        <v>1</v>
      </c>
      <c r="M2249" s="73" t="s">
        <v>200</v>
      </c>
      <c r="N2249" s="73">
        <v>12</v>
      </c>
      <c r="O2249" s="73" t="s">
        <v>203</v>
      </c>
    </row>
    <row r="2250" spans="1:15" x14ac:dyDescent="0.15">
      <c r="A2250" s="73" t="s">
        <v>832</v>
      </c>
      <c r="B2250" s="73" t="s">
        <v>794</v>
      </c>
      <c r="C2250" s="73" t="s">
        <v>803</v>
      </c>
      <c r="D2250" s="73" t="s">
        <v>771</v>
      </c>
      <c r="E2250" s="73" t="s">
        <v>29</v>
      </c>
      <c r="F2250" s="76">
        <v>3.1774599999999998E-26</v>
      </c>
      <c r="G2250" s="73">
        <v>1.1295200000000001</v>
      </c>
      <c r="H2250" s="76">
        <v>2.1304900000000001E-20</v>
      </c>
      <c r="I2250" s="73">
        <v>17</v>
      </c>
      <c r="J2250" s="73">
        <v>44108906</v>
      </c>
      <c r="K2250" s="73" t="s">
        <v>772</v>
      </c>
      <c r="L2250" s="73">
        <v>1</v>
      </c>
      <c r="M2250" s="73" t="s">
        <v>200</v>
      </c>
      <c r="N2250" s="73">
        <v>12</v>
      </c>
      <c r="O2250" s="73" t="s">
        <v>203</v>
      </c>
    </row>
    <row r="2251" spans="1:15" x14ac:dyDescent="0.15">
      <c r="A2251" s="73" t="s">
        <v>832</v>
      </c>
      <c r="B2251" s="73" t="s">
        <v>794</v>
      </c>
      <c r="C2251" s="73" t="s">
        <v>795</v>
      </c>
      <c r="D2251" s="73" t="s">
        <v>813</v>
      </c>
      <c r="E2251" s="73" t="s">
        <v>29</v>
      </c>
      <c r="F2251" s="73">
        <v>1.7186600000000001E-4</v>
      </c>
      <c r="G2251" s="73">
        <v>-0.14865</v>
      </c>
      <c r="H2251" s="76">
        <v>2.1445899999999999E-10</v>
      </c>
      <c r="I2251" s="73">
        <v>17</v>
      </c>
      <c r="J2251" s="73">
        <v>44108906</v>
      </c>
      <c r="K2251" s="73" t="s">
        <v>814</v>
      </c>
      <c r="L2251" s="73">
        <v>1</v>
      </c>
      <c r="M2251" s="73" t="s">
        <v>200</v>
      </c>
      <c r="N2251" s="73">
        <v>12</v>
      </c>
      <c r="O2251" s="73" t="s">
        <v>203</v>
      </c>
    </row>
    <row r="2252" spans="1:15" x14ac:dyDescent="0.15">
      <c r="A2252" s="73" t="s">
        <v>832</v>
      </c>
      <c r="B2252" s="73" t="s">
        <v>794</v>
      </c>
      <c r="C2252" s="73" t="s">
        <v>802</v>
      </c>
      <c r="D2252" s="73" t="s">
        <v>771</v>
      </c>
      <c r="E2252" s="73" t="s">
        <v>29</v>
      </c>
      <c r="F2252" s="76">
        <v>2.5528099999999999E-23</v>
      </c>
      <c r="G2252" s="73">
        <v>0.989819</v>
      </c>
      <c r="H2252" s="76">
        <v>2.05259E-18</v>
      </c>
      <c r="I2252" s="73">
        <v>17</v>
      </c>
      <c r="J2252" s="73">
        <v>44108906</v>
      </c>
      <c r="K2252" s="73" t="s">
        <v>772</v>
      </c>
      <c r="L2252" s="73">
        <v>1</v>
      </c>
      <c r="M2252" s="73" t="s">
        <v>200</v>
      </c>
      <c r="N2252" s="73">
        <v>12</v>
      </c>
      <c r="O2252" s="73" t="s">
        <v>203</v>
      </c>
    </row>
    <row r="2253" spans="1:15" x14ac:dyDescent="0.15">
      <c r="A2253" s="73" t="s">
        <v>832</v>
      </c>
      <c r="B2253" s="73" t="s">
        <v>794</v>
      </c>
      <c r="C2253" s="73" t="s">
        <v>802</v>
      </c>
      <c r="D2253" s="73" t="s">
        <v>797</v>
      </c>
      <c r="E2253" s="73" t="s">
        <v>29</v>
      </c>
      <c r="F2253" s="76">
        <v>1.54788E-13</v>
      </c>
      <c r="G2253" s="73">
        <v>0.40905599999999998</v>
      </c>
      <c r="H2253" s="76">
        <v>3.42523E-13</v>
      </c>
      <c r="I2253" s="73">
        <v>17</v>
      </c>
      <c r="J2253" s="73">
        <v>44108906</v>
      </c>
      <c r="K2253" s="73" t="s">
        <v>798</v>
      </c>
      <c r="L2253" s="73">
        <v>1</v>
      </c>
      <c r="M2253" s="73" t="s">
        <v>200</v>
      </c>
      <c r="N2253" s="73">
        <v>12</v>
      </c>
      <c r="O2253" s="73" t="s">
        <v>203</v>
      </c>
    </row>
    <row r="2254" spans="1:15" x14ac:dyDescent="0.15">
      <c r="A2254" s="73" t="s">
        <v>832</v>
      </c>
      <c r="B2254" s="73" t="s">
        <v>794</v>
      </c>
      <c r="C2254" s="73" t="s">
        <v>803</v>
      </c>
      <c r="D2254" s="73" t="s">
        <v>761</v>
      </c>
      <c r="E2254" s="73" t="s">
        <v>29</v>
      </c>
      <c r="F2254" s="76">
        <v>4.3104699999999997E-35</v>
      </c>
      <c r="G2254" s="73">
        <v>1.23549</v>
      </c>
      <c r="H2254" s="76">
        <v>1.9458100000000001E-30</v>
      </c>
      <c r="I2254" s="73">
        <v>17</v>
      </c>
      <c r="J2254" s="73">
        <v>44108906</v>
      </c>
      <c r="K2254" s="73" t="s">
        <v>762</v>
      </c>
      <c r="L2254" s="73">
        <v>1</v>
      </c>
      <c r="M2254" s="73" t="s">
        <v>200</v>
      </c>
      <c r="N2254" s="73">
        <v>12</v>
      </c>
      <c r="O2254" s="73" t="s">
        <v>203</v>
      </c>
    </row>
    <row r="2255" spans="1:15" x14ac:dyDescent="0.15">
      <c r="A2255" s="73" t="s">
        <v>832</v>
      </c>
      <c r="B2255" s="73" t="s">
        <v>759</v>
      </c>
      <c r="C2255" s="73" t="s">
        <v>768</v>
      </c>
      <c r="D2255" s="73" t="s">
        <v>761</v>
      </c>
      <c r="E2255" s="73" t="s">
        <v>147</v>
      </c>
      <c r="F2255" s="76">
        <v>1.18300306632928E-12</v>
      </c>
      <c r="G2255" s="73">
        <v>7.94478552443627</v>
      </c>
      <c r="H2255" s="76">
        <v>3.3572794512955899E-12</v>
      </c>
      <c r="I2255" s="73">
        <v>17</v>
      </c>
      <c r="J2255" s="73">
        <v>44108906</v>
      </c>
      <c r="K2255" s="73" t="s">
        <v>762</v>
      </c>
      <c r="L2255" s="73">
        <v>1</v>
      </c>
      <c r="M2255" s="73" t="s">
        <v>200</v>
      </c>
      <c r="N2255" s="73">
        <v>12</v>
      </c>
      <c r="O2255" s="73" t="s">
        <v>203</v>
      </c>
    </row>
    <row r="2256" spans="1:15" x14ac:dyDescent="0.15">
      <c r="A2256" s="73" t="s">
        <v>832</v>
      </c>
      <c r="B2256" s="73" t="s">
        <v>759</v>
      </c>
      <c r="C2256" s="73" t="s">
        <v>767</v>
      </c>
      <c r="D2256" s="73" t="s">
        <v>785</v>
      </c>
      <c r="E2256" s="73" t="s">
        <v>147</v>
      </c>
      <c r="F2256" s="73">
        <v>3.7088969969213703E-4</v>
      </c>
      <c r="G2256" s="73">
        <v>-3.6565997570168398</v>
      </c>
      <c r="H2256" s="73">
        <v>2.2022146997838902E-3</v>
      </c>
      <c r="I2256" s="73">
        <v>17</v>
      </c>
      <c r="J2256" s="73">
        <v>44108906</v>
      </c>
      <c r="K2256" s="73" t="s">
        <v>203</v>
      </c>
      <c r="L2256" s="73">
        <v>1</v>
      </c>
      <c r="M2256" s="73" t="s">
        <v>200</v>
      </c>
      <c r="N2256" s="73">
        <v>12</v>
      </c>
      <c r="O2256" s="73" t="s">
        <v>203</v>
      </c>
    </row>
    <row r="2257" spans="1:15" x14ac:dyDescent="0.15">
      <c r="A2257" s="73" t="s">
        <v>832</v>
      </c>
      <c r="B2257" s="73" t="s">
        <v>794</v>
      </c>
      <c r="C2257" s="73" t="s">
        <v>805</v>
      </c>
      <c r="D2257" s="73" t="s">
        <v>771</v>
      </c>
      <c r="E2257" s="73" t="s">
        <v>29</v>
      </c>
      <c r="F2257" s="76">
        <v>8.9430699999999991E-28</v>
      </c>
      <c r="G2257" s="73">
        <v>1.0605800000000001</v>
      </c>
      <c r="H2257" s="76">
        <v>8.50282E-24</v>
      </c>
      <c r="I2257" s="73">
        <v>17</v>
      </c>
      <c r="J2257" s="73">
        <v>44108906</v>
      </c>
      <c r="K2257" s="73" t="s">
        <v>772</v>
      </c>
      <c r="L2257" s="73">
        <v>1</v>
      </c>
      <c r="M2257" s="73" t="s">
        <v>200</v>
      </c>
      <c r="N2257" s="73">
        <v>12</v>
      </c>
      <c r="O2257" s="73" t="s">
        <v>203</v>
      </c>
    </row>
    <row r="2258" spans="1:15" x14ac:dyDescent="0.15">
      <c r="A2258" s="73" t="s">
        <v>832</v>
      </c>
      <c r="B2258" s="73" t="s">
        <v>759</v>
      </c>
      <c r="C2258" s="73" t="s">
        <v>767</v>
      </c>
      <c r="D2258" s="73" t="s">
        <v>780</v>
      </c>
      <c r="E2258" s="73" t="s">
        <v>147</v>
      </c>
      <c r="F2258" s="73">
        <v>1.05127159482707E-4</v>
      </c>
      <c r="G2258" s="73">
        <v>-4.0024316083072797</v>
      </c>
      <c r="H2258" s="73">
        <v>6.7628578781558295E-4</v>
      </c>
      <c r="I2258" s="73">
        <v>17</v>
      </c>
      <c r="J2258" s="73">
        <v>44108906</v>
      </c>
      <c r="K2258" s="73" t="s">
        <v>165</v>
      </c>
      <c r="L2258" s="73">
        <v>1</v>
      </c>
      <c r="M2258" s="73" t="s">
        <v>200</v>
      </c>
      <c r="N2258" s="73">
        <v>12</v>
      </c>
      <c r="O2258" s="73" t="s">
        <v>203</v>
      </c>
    </row>
    <row r="2259" spans="1:15" x14ac:dyDescent="0.15">
      <c r="A2259" s="73" t="s">
        <v>832</v>
      </c>
      <c r="B2259" s="73" t="s">
        <v>794</v>
      </c>
      <c r="C2259" s="73" t="s">
        <v>795</v>
      </c>
      <c r="D2259" s="73" t="s">
        <v>787</v>
      </c>
      <c r="E2259" s="73" t="s">
        <v>29</v>
      </c>
      <c r="F2259" s="76">
        <v>7.9353600000000005E-7</v>
      </c>
      <c r="G2259" s="73">
        <v>-0.28580499999999998</v>
      </c>
      <c r="H2259" s="76">
        <v>7.4208200000000006E-5</v>
      </c>
      <c r="I2259" s="73">
        <v>17</v>
      </c>
      <c r="J2259" s="73">
        <v>44108906</v>
      </c>
      <c r="K2259" s="73" t="s">
        <v>187</v>
      </c>
      <c r="L2259" s="73">
        <v>1</v>
      </c>
      <c r="M2259" s="73" t="s">
        <v>200</v>
      </c>
      <c r="N2259" s="73">
        <v>12</v>
      </c>
      <c r="O2259" s="73" t="s">
        <v>203</v>
      </c>
    </row>
    <row r="2260" spans="1:15" x14ac:dyDescent="0.15">
      <c r="A2260" s="73" t="s">
        <v>832</v>
      </c>
      <c r="B2260" s="73" t="s">
        <v>794</v>
      </c>
      <c r="C2260" s="73" t="s">
        <v>805</v>
      </c>
      <c r="D2260" s="73" t="s">
        <v>778</v>
      </c>
      <c r="E2260" s="73" t="s">
        <v>29</v>
      </c>
      <c r="F2260" s="76">
        <v>1.0901800000000001E-13</v>
      </c>
      <c r="G2260" s="73">
        <v>0.78207400000000005</v>
      </c>
      <c r="H2260" s="76">
        <v>4.8668999999999999E-42</v>
      </c>
      <c r="I2260" s="73">
        <v>17</v>
      </c>
      <c r="J2260" s="73">
        <v>44108906</v>
      </c>
      <c r="K2260" s="73" t="s">
        <v>779</v>
      </c>
      <c r="L2260" s="73">
        <v>1</v>
      </c>
      <c r="M2260" s="73" t="s">
        <v>200</v>
      </c>
      <c r="N2260" s="73">
        <v>12</v>
      </c>
      <c r="O2260" s="73" t="s">
        <v>203</v>
      </c>
    </row>
    <row r="2261" spans="1:15" x14ac:dyDescent="0.15">
      <c r="A2261" s="73" t="s">
        <v>832</v>
      </c>
      <c r="B2261" s="73" t="s">
        <v>759</v>
      </c>
      <c r="C2261" s="73" t="s">
        <v>773</v>
      </c>
      <c r="D2261" s="73" t="s">
        <v>788</v>
      </c>
      <c r="E2261" s="73" t="s">
        <v>147</v>
      </c>
      <c r="F2261" s="76">
        <v>2.4874105607182199E-5</v>
      </c>
      <c r="G2261" s="73">
        <v>-4.3756576443714401</v>
      </c>
      <c r="H2261" s="76">
        <v>5.1223479948505601E-5</v>
      </c>
      <c r="I2261" s="73">
        <v>17</v>
      </c>
      <c r="J2261" s="73">
        <v>44108906</v>
      </c>
      <c r="K2261" s="73" t="s">
        <v>789</v>
      </c>
      <c r="L2261" s="73">
        <v>1</v>
      </c>
      <c r="M2261" s="73" t="s">
        <v>200</v>
      </c>
      <c r="N2261" s="73">
        <v>12</v>
      </c>
      <c r="O2261" s="73" t="s">
        <v>203</v>
      </c>
    </row>
    <row r="2262" spans="1:15" x14ac:dyDescent="0.15">
      <c r="A2262" s="73" t="s">
        <v>832</v>
      </c>
      <c r="B2262" s="73" t="s">
        <v>759</v>
      </c>
      <c r="C2262" s="73" t="s">
        <v>782</v>
      </c>
      <c r="D2262" s="73" t="s">
        <v>785</v>
      </c>
      <c r="E2262" s="73" t="s">
        <v>147</v>
      </c>
      <c r="F2262" s="73">
        <v>2.6246579333227302E-3</v>
      </c>
      <c r="G2262" s="73">
        <v>-3.0717472007281099</v>
      </c>
      <c r="H2262" s="73">
        <v>1.50664304087704E-2</v>
      </c>
      <c r="I2262" s="73">
        <v>17</v>
      </c>
      <c r="J2262" s="73">
        <v>44108906</v>
      </c>
      <c r="K2262" s="73" t="s">
        <v>203</v>
      </c>
      <c r="L2262" s="73">
        <v>1</v>
      </c>
      <c r="M2262" s="73" t="s">
        <v>200</v>
      </c>
      <c r="N2262" s="73">
        <v>12</v>
      </c>
      <c r="O2262" s="73" t="s">
        <v>203</v>
      </c>
    </row>
    <row r="2263" spans="1:15" x14ac:dyDescent="0.15">
      <c r="A2263" s="73" t="s">
        <v>832</v>
      </c>
      <c r="B2263" s="73" t="s">
        <v>759</v>
      </c>
      <c r="C2263" s="73" t="s">
        <v>782</v>
      </c>
      <c r="D2263" s="73" t="s">
        <v>765</v>
      </c>
      <c r="E2263" s="73" t="s">
        <v>147</v>
      </c>
      <c r="F2263" s="76">
        <v>8.4430389699737505E-13</v>
      </c>
      <c r="G2263" s="73">
        <v>7.99319246803719</v>
      </c>
      <c r="H2263" s="76">
        <v>2.2033051450057701E-12</v>
      </c>
      <c r="I2263" s="73">
        <v>17</v>
      </c>
      <c r="J2263" s="73">
        <v>44108906</v>
      </c>
      <c r="K2263" s="73" t="s">
        <v>766</v>
      </c>
      <c r="L2263" s="73">
        <v>1</v>
      </c>
      <c r="M2263" s="73" t="s">
        <v>200</v>
      </c>
      <c r="N2263" s="73">
        <v>12</v>
      </c>
      <c r="O2263" s="73" t="s">
        <v>203</v>
      </c>
    </row>
    <row r="2264" spans="1:15" x14ac:dyDescent="0.15">
      <c r="A2264" s="73" t="s">
        <v>832</v>
      </c>
      <c r="B2264" s="73" t="s">
        <v>794</v>
      </c>
      <c r="C2264" s="73" t="s">
        <v>805</v>
      </c>
      <c r="D2264" s="73" t="s">
        <v>797</v>
      </c>
      <c r="E2264" s="73" t="s">
        <v>29</v>
      </c>
      <c r="F2264" s="76">
        <v>9.20647E-14</v>
      </c>
      <c r="G2264" s="73">
        <v>0.44066699999999998</v>
      </c>
      <c r="H2264" s="76">
        <v>5.2486399999999997E-12</v>
      </c>
      <c r="I2264" s="73">
        <v>17</v>
      </c>
      <c r="J2264" s="73">
        <v>44108906</v>
      </c>
      <c r="K2264" s="73" t="s">
        <v>798</v>
      </c>
      <c r="L2264" s="73">
        <v>1</v>
      </c>
      <c r="M2264" s="73" t="s">
        <v>200</v>
      </c>
      <c r="N2264" s="73">
        <v>12</v>
      </c>
      <c r="O2264" s="73" t="s">
        <v>203</v>
      </c>
    </row>
    <row r="2265" spans="1:15" x14ac:dyDescent="0.15">
      <c r="A2265" s="73" t="s">
        <v>832</v>
      </c>
      <c r="B2265" s="73" t="s">
        <v>794</v>
      </c>
      <c r="C2265" s="73" t="s">
        <v>795</v>
      </c>
      <c r="D2265" s="73" t="s">
        <v>778</v>
      </c>
      <c r="E2265" s="73" t="s">
        <v>29</v>
      </c>
      <c r="F2265" s="76">
        <v>6.2696999999999996E-27</v>
      </c>
      <c r="G2265" s="73">
        <v>1.0417799999999999</v>
      </c>
      <c r="H2265" s="76">
        <v>1.32888E-33</v>
      </c>
      <c r="I2265" s="73">
        <v>17</v>
      </c>
      <c r="J2265" s="73">
        <v>44108906</v>
      </c>
      <c r="K2265" s="73" t="s">
        <v>779</v>
      </c>
      <c r="L2265" s="73">
        <v>1</v>
      </c>
      <c r="M2265" s="73" t="s">
        <v>200</v>
      </c>
      <c r="N2265" s="73">
        <v>12</v>
      </c>
      <c r="O2265" s="73" t="s">
        <v>203</v>
      </c>
    </row>
    <row r="2266" spans="1:15" x14ac:dyDescent="0.15">
      <c r="A2266" s="73" t="s">
        <v>832</v>
      </c>
      <c r="B2266" s="73" t="s">
        <v>759</v>
      </c>
      <c r="C2266" s="73" t="s">
        <v>768</v>
      </c>
      <c r="D2266" s="73" t="s">
        <v>778</v>
      </c>
      <c r="E2266" s="73" t="s">
        <v>147</v>
      </c>
      <c r="F2266" s="73">
        <v>5.9871512110456103E-3</v>
      </c>
      <c r="G2266" s="73">
        <v>2.7982894448326499</v>
      </c>
      <c r="H2266" s="73">
        <v>3.26049917124153E-2</v>
      </c>
      <c r="I2266" s="73">
        <v>17</v>
      </c>
      <c r="J2266" s="73">
        <v>44108906</v>
      </c>
      <c r="K2266" s="73" t="s">
        <v>779</v>
      </c>
      <c r="L2266" s="73">
        <v>1</v>
      </c>
      <c r="M2266" s="73" t="s">
        <v>200</v>
      </c>
      <c r="N2266" s="73">
        <v>12</v>
      </c>
      <c r="O2266" s="73" t="s">
        <v>203</v>
      </c>
    </row>
    <row r="2267" spans="1:15" x14ac:dyDescent="0.15">
      <c r="A2267" s="73" t="s">
        <v>832</v>
      </c>
      <c r="B2267" s="73" t="s">
        <v>759</v>
      </c>
      <c r="C2267" s="73" t="s">
        <v>768</v>
      </c>
      <c r="D2267" s="73" t="s">
        <v>765</v>
      </c>
      <c r="E2267" s="73" t="s">
        <v>147</v>
      </c>
      <c r="F2267" s="73">
        <v>6.2272942238005098E-3</v>
      </c>
      <c r="G2267" s="73">
        <v>-2.7847211948445101</v>
      </c>
      <c r="H2267" s="73">
        <v>1.3170371430266401E-2</v>
      </c>
      <c r="I2267" s="73">
        <v>17</v>
      </c>
      <c r="J2267" s="73">
        <v>44108906</v>
      </c>
      <c r="K2267" s="73" t="s">
        <v>766</v>
      </c>
      <c r="L2267" s="73">
        <v>1</v>
      </c>
      <c r="M2267" s="73" t="s">
        <v>200</v>
      </c>
      <c r="N2267" s="73">
        <v>12</v>
      </c>
      <c r="O2267" s="73" t="s">
        <v>203</v>
      </c>
    </row>
    <row r="2268" spans="1:15" x14ac:dyDescent="0.15">
      <c r="A2268" s="73" t="s">
        <v>832</v>
      </c>
      <c r="B2268" s="73" t="s">
        <v>759</v>
      </c>
      <c r="C2268" s="73" t="s">
        <v>767</v>
      </c>
      <c r="D2268" s="73" t="s">
        <v>765</v>
      </c>
      <c r="E2268" s="73" t="s">
        <v>147</v>
      </c>
      <c r="F2268" s="76">
        <v>1.21086795404778E-6</v>
      </c>
      <c r="G2268" s="73">
        <v>5.09476695089689</v>
      </c>
      <c r="H2268" s="76">
        <v>3.1396405995619199E-6</v>
      </c>
      <c r="I2268" s="73">
        <v>17</v>
      </c>
      <c r="J2268" s="73">
        <v>44108906</v>
      </c>
      <c r="K2268" s="73" t="s">
        <v>766</v>
      </c>
      <c r="L2268" s="73">
        <v>1</v>
      </c>
      <c r="M2268" s="73" t="s">
        <v>200</v>
      </c>
      <c r="N2268" s="73">
        <v>12</v>
      </c>
      <c r="O2268" s="73" t="s">
        <v>203</v>
      </c>
    </row>
    <row r="2269" spans="1:15" x14ac:dyDescent="0.15">
      <c r="A2269" s="73" t="s">
        <v>832</v>
      </c>
      <c r="B2269" s="73" t="s">
        <v>759</v>
      </c>
      <c r="C2269" s="73" t="s">
        <v>784</v>
      </c>
      <c r="D2269" s="73" t="s">
        <v>761</v>
      </c>
      <c r="E2269" s="73" t="s">
        <v>147</v>
      </c>
      <c r="F2269" s="76">
        <v>4.1874330629857899E-12</v>
      </c>
      <c r="G2269" s="73">
        <v>7.6709144613436502</v>
      </c>
      <c r="H2269" s="76">
        <v>1.17569830145622E-11</v>
      </c>
      <c r="I2269" s="73">
        <v>17</v>
      </c>
      <c r="J2269" s="73">
        <v>44108906</v>
      </c>
      <c r="K2269" s="73" t="s">
        <v>762</v>
      </c>
      <c r="L2269" s="73">
        <v>1</v>
      </c>
      <c r="M2269" s="73" t="s">
        <v>200</v>
      </c>
      <c r="N2269" s="73">
        <v>12</v>
      </c>
      <c r="O2269" s="73" t="s">
        <v>203</v>
      </c>
    </row>
    <row r="2270" spans="1:15" x14ac:dyDescent="0.15">
      <c r="A2270" s="73" t="s">
        <v>832</v>
      </c>
      <c r="B2270" s="73" t="s">
        <v>794</v>
      </c>
      <c r="C2270" s="73" t="s">
        <v>805</v>
      </c>
      <c r="D2270" s="73" t="s">
        <v>792</v>
      </c>
      <c r="E2270" s="73" t="s">
        <v>29</v>
      </c>
      <c r="F2270" s="76">
        <v>2.8219999999999998E-6</v>
      </c>
      <c r="G2270" s="73">
        <v>0.31792900000000002</v>
      </c>
      <c r="H2270" s="73">
        <v>1.8635599999999999E-4</v>
      </c>
      <c r="I2270" s="73">
        <v>17</v>
      </c>
      <c r="J2270" s="73">
        <v>44108906</v>
      </c>
      <c r="K2270" s="73" t="s">
        <v>161</v>
      </c>
      <c r="L2270" s="73">
        <v>1</v>
      </c>
      <c r="M2270" s="73" t="s">
        <v>200</v>
      </c>
      <c r="N2270" s="73">
        <v>12</v>
      </c>
      <c r="O2270" s="73" t="s">
        <v>203</v>
      </c>
    </row>
    <row r="2271" spans="1:15" x14ac:dyDescent="0.15">
      <c r="A2271" s="73" t="s">
        <v>832</v>
      </c>
      <c r="B2271" s="73" t="s">
        <v>759</v>
      </c>
      <c r="C2271" s="73" t="s">
        <v>768</v>
      </c>
      <c r="D2271" s="73" t="s">
        <v>765</v>
      </c>
      <c r="E2271" s="73" t="s">
        <v>147</v>
      </c>
      <c r="F2271" s="73">
        <v>5.9871512110456103E-3</v>
      </c>
      <c r="G2271" s="73">
        <v>2.7982894448326499</v>
      </c>
      <c r="H2271" s="73">
        <v>3.26049917124153E-2</v>
      </c>
      <c r="I2271" s="73">
        <v>17</v>
      </c>
      <c r="J2271" s="73">
        <v>44108906</v>
      </c>
      <c r="K2271" s="73" t="s">
        <v>766</v>
      </c>
      <c r="L2271" s="73">
        <v>1</v>
      </c>
      <c r="M2271" s="73" t="s">
        <v>200</v>
      </c>
      <c r="N2271" s="73">
        <v>12</v>
      </c>
      <c r="O2271" s="73" t="s">
        <v>203</v>
      </c>
    </row>
    <row r="2272" spans="1:15" x14ac:dyDescent="0.15">
      <c r="A2272" s="73" t="s">
        <v>832</v>
      </c>
      <c r="B2272" s="73" t="s">
        <v>759</v>
      </c>
      <c r="C2272" s="73" t="s">
        <v>782</v>
      </c>
      <c r="D2272" s="73" t="s">
        <v>761</v>
      </c>
      <c r="E2272" s="73" t="s">
        <v>147</v>
      </c>
      <c r="F2272" s="76">
        <v>8.4430389699737505E-13</v>
      </c>
      <c r="G2272" s="73">
        <v>7.99319246803719</v>
      </c>
      <c r="H2272" s="76">
        <v>2.2033051450057701E-12</v>
      </c>
      <c r="I2272" s="73">
        <v>17</v>
      </c>
      <c r="J2272" s="73">
        <v>44108906</v>
      </c>
      <c r="K2272" s="73" t="s">
        <v>762</v>
      </c>
      <c r="L2272" s="73">
        <v>1</v>
      </c>
      <c r="M2272" s="73" t="s">
        <v>200</v>
      </c>
      <c r="N2272" s="73">
        <v>12</v>
      </c>
      <c r="O2272" s="73" t="s">
        <v>203</v>
      </c>
    </row>
    <row r="2273" spans="1:15" x14ac:dyDescent="0.15">
      <c r="A2273" s="73" t="s">
        <v>832</v>
      </c>
      <c r="B2273" s="73" t="s">
        <v>794</v>
      </c>
      <c r="C2273" s="73" t="s">
        <v>817</v>
      </c>
      <c r="D2273" s="73" t="s">
        <v>761</v>
      </c>
      <c r="E2273" s="73" t="s">
        <v>29</v>
      </c>
      <c r="F2273" s="76">
        <v>6.6439600000000002E-41</v>
      </c>
      <c r="G2273" s="73">
        <v>1.3035300000000001</v>
      </c>
      <c r="H2273" s="76">
        <v>2.4881100000000001E-35</v>
      </c>
      <c r="I2273" s="73">
        <v>17</v>
      </c>
      <c r="J2273" s="73">
        <v>44108906</v>
      </c>
      <c r="K2273" s="73" t="s">
        <v>762</v>
      </c>
      <c r="L2273" s="73">
        <v>1</v>
      </c>
      <c r="M2273" s="73" t="s">
        <v>200</v>
      </c>
      <c r="N2273" s="73">
        <v>12</v>
      </c>
      <c r="O2273" s="73" t="s">
        <v>203</v>
      </c>
    </row>
    <row r="2274" spans="1:15" x14ac:dyDescent="0.15">
      <c r="A2274" s="73" t="s">
        <v>832</v>
      </c>
      <c r="B2274" s="73" t="s">
        <v>794</v>
      </c>
      <c r="C2274" s="73" t="s">
        <v>801</v>
      </c>
      <c r="D2274" s="73" t="s">
        <v>778</v>
      </c>
      <c r="E2274" s="73" t="s">
        <v>29</v>
      </c>
      <c r="F2274" s="76">
        <v>3.17055E-9</v>
      </c>
      <c r="G2274" s="73">
        <v>0.71588300000000005</v>
      </c>
      <c r="H2274" s="76">
        <v>5.4265500000000005E-23</v>
      </c>
      <c r="I2274" s="73">
        <v>17</v>
      </c>
      <c r="J2274" s="73">
        <v>44108906</v>
      </c>
      <c r="K2274" s="73" t="s">
        <v>779</v>
      </c>
      <c r="L2274" s="73">
        <v>1</v>
      </c>
      <c r="M2274" s="73" t="s">
        <v>200</v>
      </c>
      <c r="N2274" s="73">
        <v>12</v>
      </c>
      <c r="O2274" s="73" t="s">
        <v>203</v>
      </c>
    </row>
    <row r="2275" spans="1:15" x14ac:dyDescent="0.15">
      <c r="A2275" s="73" t="s">
        <v>832</v>
      </c>
      <c r="B2275" s="73" t="s">
        <v>763</v>
      </c>
      <c r="C2275" s="73" t="s">
        <v>777</v>
      </c>
      <c r="D2275" s="73" t="s">
        <v>771</v>
      </c>
      <c r="E2275" s="73" t="s">
        <v>29</v>
      </c>
      <c r="F2275" s="73" t="s">
        <v>147</v>
      </c>
      <c r="G2275" s="73">
        <v>1</v>
      </c>
      <c r="H2275" s="73">
        <v>8.9999999999999993E-3</v>
      </c>
      <c r="I2275" s="73">
        <v>17</v>
      </c>
      <c r="J2275" s="73">
        <v>44108906</v>
      </c>
      <c r="K2275" s="73" t="s">
        <v>772</v>
      </c>
      <c r="L2275" s="73">
        <v>1</v>
      </c>
      <c r="M2275" s="73" t="s">
        <v>200</v>
      </c>
      <c r="N2275" s="73">
        <v>12</v>
      </c>
      <c r="O2275" s="73" t="s">
        <v>203</v>
      </c>
    </row>
    <row r="2276" spans="1:15" x14ac:dyDescent="0.15">
      <c r="A2276" s="73" t="s">
        <v>832</v>
      </c>
      <c r="B2276" s="73" t="s">
        <v>759</v>
      </c>
      <c r="C2276" s="73" t="s">
        <v>781</v>
      </c>
      <c r="D2276" s="73" t="s">
        <v>761</v>
      </c>
      <c r="E2276" s="73" t="s">
        <v>147</v>
      </c>
      <c r="F2276" s="76">
        <v>9.28444135284638E-8</v>
      </c>
      <c r="G2276" s="73">
        <v>5.66670070267869</v>
      </c>
      <c r="H2276" s="76">
        <v>2.50842060975799E-7</v>
      </c>
      <c r="I2276" s="73">
        <v>17</v>
      </c>
      <c r="J2276" s="73">
        <v>44108906</v>
      </c>
      <c r="K2276" s="73" t="s">
        <v>762</v>
      </c>
      <c r="L2276" s="73">
        <v>1</v>
      </c>
      <c r="M2276" s="73" t="s">
        <v>200</v>
      </c>
      <c r="N2276" s="73">
        <v>12</v>
      </c>
      <c r="O2276" s="73" t="s">
        <v>203</v>
      </c>
    </row>
    <row r="2277" spans="1:15" x14ac:dyDescent="0.15">
      <c r="A2277" s="73" t="s">
        <v>832</v>
      </c>
      <c r="B2277" s="73" t="s">
        <v>763</v>
      </c>
      <c r="C2277" s="73" t="s">
        <v>777</v>
      </c>
      <c r="D2277" s="73" t="s">
        <v>785</v>
      </c>
      <c r="E2277" s="73" t="s">
        <v>29</v>
      </c>
      <c r="F2277" s="73" t="s">
        <v>147</v>
      </c>
      <c r="G2277" s="73">
        <v>1</v>
      </c>
      <c r="H2277" s="73">
        <v>8.9999999999999993E-3</v>
      </c>
      <c r="I2277" s="73">
        <v>17</v>
      </c>
      <c r="J2277" s="73">
        <v>44108906</v>
      </c>
      <c r="K2277" s="73" t="s">
        <v>203</v>
      </c>
      <c r="L2277" s="73">
        <v>1</v>
      </c>
      <c r="M2277" s="73" t="s">
        <v>200</v>
      </c>
      <c r="N2277" s="73">
        <v>12</v>
      </c>
      <c r="O2277" s="73" t="s">
        <v>203</v>
      </c>
    </row>
    <row r="2278" spans="1:15" x14ac:dyDescent="0.15">
      <c r="A2278" s="73" t="s">
        <v>832</v>
      </c>
      <c r="B2278" s="73" t="s">
        <v>794</v>
      </c>
      <c r="C2278" s="73" t="s">
        <v>801</v>
      </c>
      <c r="D2278" s="73" t="s">
        <v>771</v>
      </c>
      <c r="E2278" s="73" t="s">
        <v>29</v>
      </c>
      <c r="F2278" s="76">
        <v>3.7547100000000001E-10</v>
      </c>
      <c r="G2278" s="73">
        <v>0.68339899999999998</v>
      </c>
      <c r="H2278" s="76">
        <v>5.4461999999999996E-7</v>
      </c>
      <c r="I2278" s="73">
        <v>17</v>
      </c>
      <c r="J2278" s="73">
        <v>44108906</v>
      </c>
      <c r="K2278" s="73" t="s">
        <v>772</v>
      </c>
      <c r="L2278" s="73">
        <v>1</v>
      </c>
      <c r="M2278" s="73" t="s">
        <v>200</v>
      </c>
      <c r="N2278" s="73">
        <v>12</v>
      </c>
      <c r="O2278" s="73" t="s">
        <v>203</v>
      </c>
    </row>
    <row r="2279" spans="1:15" x14ac:dyDescent="0.15">
      <c r="A2279" s="73" t="s">
        <v>832</v>
      </c>
      <c r="B2279" s="73" t="s">
        <v>763</v>
      </c>
      <c r="C2279" s="73" t="s">
        <v>777</v>
      </c>
      <c r="D2279" s="73" t="s">
        <v>765</v>
      </c>
      <c r="E2279" s="73" t="s">
        <v>29</v>
      </c>
      <c r="F2279" s="73" t="s">
        <v>147</v>
      </c>
      <c r="G2279" s="73">
        <v>1</v>
      </c>
      <c r="H2279" s="73">
        <v>8.9999999999999993E-3</v>
      </c>
      <c r="I2279" s="73">
        <v>17</v>
      </c>
      <c r="J2279" s="73">
        <v>44108906</v>
      </c>
      <c r="K2279" s="73" t="s">
        <v>766</v>
      </c>
      <c r="L2279" s="73">
        <v>1</v>
      </c>
      <c r="M2279" s="73" t="s">
        <v>200</v>
      </c>
      <c r="N2279" s="73">
        <v>12</v>
      </c>
      <c r="O2279" s="73" t="s">
        <v>203</v>
      </c>
    </row>
    <row r="2280" spans="1:15" x14ac:dyDescent="0.15">
      <c r="A2280" s="73" t="s">
        <v>832</v>
      </c>
      <c r="B2280" s="73" t="s">
        <v>763</v>
      </c>
      <c r="C2280" s="73" t="s">
        <v>786</v>
      </c>
      <c r="D2280" s="73" t="s">
        <v>761</v>
      </c>
      <c r="E2280" s="73" t="s">
        <v>29</v>
      </c>
      <c r="F2280" s="73" t="s">
        <v>147</v>
      </c>
      <c r="G2280" s="73">
        <v>1</v>
      </c>
      <c r="H2280" s="73">
        <v>8.9999999999999993E-3</v>
      </c>
      <c r="I2280" s="73">
        <v>17</v>
      </c>
      <c r="J2280" s="73">
        <v>44108906</v>
      </c>
      <c r="K2280" s="73" t="s">
        <v>762</v>
      </c>
      <c r="L2280" s="73">
        <v>1</v>
      </c>
      <c r="M2280" s="73" t="s">
        <v>200</v>
      </c>
      <c r="N2280" s="73">
        <v>12</v>
      </c>
      <c r="O2280" s="73" t="s">
        <v>203</v>
      </c>
    </row>
    <row r="2281" spans="1:15" x14ac:dyDescent="0.15">
      <c r="A2281" s="73" t="s">
        <v>832</v>
      </c>
      <c r="B2281" s="73" t="s">
        <v>759</v>
      </c>
      <c r="C2281" s="73" t="s">
        <v>782</v>
      </c>
      <c r="D2281" s="73" t="s">
        <v>761</v>
      </c>
      <c r="E2281" s="73" t="s">
        <v>147</v>
      </c>
      <c r="F2281" s="73">
        <v>1.5166035696165999E-2</v>
      </c>
      <c r="G2281" s="73">
        <v>-2.4631767735925698</v>
      </c>
      <c r="H2281" s="73">
        <v>3.3424948498396799E-2</v>
      </c>
      <c r="I2281" s="73">
        <v>17</v>
      </c>
      <c r="J2281" s="73">
        <v>44108906</v>
      </c>
      <c r="K2281" s="73" t="s">
        <v>762</v>
      </c>
      <c r="L2281" s="73">
        <v>1</v>
      </c>
      <c r="M2281" s="73" t="s">
        <v>200</v>
      </c>
      <c r="N2281" s="73">
        <v>12</v>
      </c>
      <c r="O2281" s="73" t="s">
        <v>203</v>
      </c>
    </row>
    <row r="2282" spans="1:15" x14ac:dyDescent="0.15">
      <c r="A2282" s="73" t="s">
        <v>832</v>
      </c>
      <c r="B2282" s="73" t="s">
        <v>763</v>
      </c>
      <c r="C2282" s="73" t="s">
        <v>777</v>
      </c>
      <c r="D2282" s="73" t="s">
        <v>778</v>
      </c>
      <c r="E2282" s="73" t="s">
        <v>29</v>
      </c>
      <c r="F2282" s="73" t="s">
        <v>147</v>
      </c>
      <c r="G2282" s="73">
        <v>1</v>
      </c>
      <c r="H2282" s="73">
        <v>8.9999999999999993E-3</v>
      </c>
      <c r="I2282" s="73">
        <v>17</v>
      </c>
      <c r="J2282" s="73">
        <v>44108906</v>
      </c>
      <c r="K2282" s="73" t="s">
        <v>779</v>
      </c>
      <c r="L2282" s="73">
        <v>1</v>
      </c>
      <c r="M2282" s="73" t="s">
        <v>200</v>
      </c>
      <c r="N2282" s="73">
        <v>12</v>
      </c>
      <c r="O2282" s="73" t="s">
        <v>203</v>
      </c>
    </row>
    <row r="2283" spans="1:15" x14ac:dyDescent="0.15">
      <c r="A2283" s="73" t="s">
        <v>832</v>
      </c>
      <c r="B2283" s="73" t="s">
        <v>759</v>
      </c>
      <c r="C2283" s="73" t="s">
        <v>773</v>
      </c>
      <c r="D2283" s="73" t="s">
        <v>785</v>
      </c>
      <c r="E2283" s="73" t="s">
        <v>147</v>
      </c>
      <c r="F2283" s="76">
        <v>4.1206524649488003E-5</v>
      </c>
      <c r="G2283" s="73">
        <v>-4.2477867731480803</v>
      </c>
      <c r="H2283" s="73">
        <v>2.9327677465731299E-4</v>
      </c>
      <c r="I2283" s="73">
        <v>17</v>
      </c>
      <c r="J2283" s="73">
        <v>44108906</v>
      </c>
      <c r="K2283" s="73" t="s">
        <v>203</v>
      </c>
      <c r="L2283" s="73">
        <v>1</v>
      </c>
      <c r="M2283" s="73" t="s">
        <v>200</v>
      </c>
      <c r="N2283" s="73">
        <v>12</v>
      </c>
      <c r="O2283" s="73" t="s">
        <v>203</v>
      </c>
    </row>
    <row r="2284" spans="1:15" x14ac:dyDescent="0.15">
      <c r="A2284" s="73" t="s">
        <v>832</v>
      </c>
      <c r="B2284" s="73" t="s">
        <v>794</v>
      </c>
      <c r="C2284" s="73" t="s">
        <v>795</v>
      </c>
      <c r="D2284" s="73" t="s">
        <v>761</v>
      </c>
      <c r="E2284" s="73" t="s">
        <v>29</v>
      </c>
      <c r="F2284" s="76">
        <v>1.4053099999999999E-51</v>
      </c>
      <c r="G2284" s="73">
        <v>1.18601</v>
      </c>
      <c r="H2284" s="76">
        <v>7.9119000000000003E-44</v>
      </c>
      <c r="I2284" s="73">
        <v>17</v>
      </c>
      <c r="J2284" s="73">
        <v>44108906</v>
      </c>
      <c r="K2284" s="73" t="s">
        <v>762</v>
      </c>
      <c r="L2284" s="73">
        <v>1</v>
      </c>
      <c r="M2284" s="73" t="s">
        <v>200</v>
      </c>
      <c r="N2284" s="73">
        <v>12</v>
      </c>
      <c r="O2284" s="73" t="s">
        <v>203</v>
      </c>
    </row>
    <row r="2285" spans="1:15" x14ac:dyDescent="0.15">
      <c r="A2285" s="73" t="s">
        <v>832</v>
      </c>
      <c r="B2285" s="73" t="s">
        <v>794</v>
      </c>
      <c r="C2285" s="73" t="s">
        <v>795</v>
      </c>
      <c r="D2285" s="73" t="s">
        <v>797</v>
      </c>
      <c r="E2285" s="73" t="s">
        <v>29</v>
      </c>
      <c r="F2285" s="76">
        <v>5.4888199999999996E-40</v>
      </c>
      <c r="G2285" s="73">
        <v>-1.0217000000000001</v>
      </c>
      <c r="H2285" s="76">
        <v>8.7956800000000003E-35</v>
      </c>
      <c r="I2285" s="73">
        <v>17</v>
      </c>
      <c r="J2285" s="73">
        <v>44108906</v>
      </c>
      <c r="K2285" s="73" t="s">
        <v>798</v>
      </c>
      <c r="L2285" s="73">
        <v>1</v>
      </c>
      <c r="M2285" s="73" t="s">
        <v>200</v>
      </c>
      <c r="N2285" s="73">
        <v>12</v>
      </c>
      <c r="O2285" s="73" t="s">
        <v>203</v>
      </c>
    </row>
    <row r="2286" spans="1:15" x14ac:dyDescent="0.15">
      <c r="A2286" s="73" t="s">
        <v>832</v>
      </c>
      <c r="B2286" s="73" t="s">
        <v>763</v>
      </c>
      <c r="C2286" s="73" t="s">
        <v>786</v>
      </c>
      <c r="D2286" s="73" t="s">
        <v>815</v>
      </c>
      <c r="E2286" s="73" t="s">
        <v>29</v>
      </c>
      <c r="F2286" s="73" t="s">
        <v>147</v>
      </c>
      <c r="G2286" s="73">
        <v>1</v>
      </c>
      <c r="H2286" s="73">
        <v>8.9999999999999993E-3</v>
      </c>
      <c r="I2286" s="73">
        <v>17</v>
      </c>
      <c r="J2286" s="73">
        <v>44108906</v>
      </c>
      <c r="K2286" s="73" t="s">
        <v>816</v>
      </c>
      <c r="L2286" s="73">
        <v>1</v>
      </c>
      <c r="M2286" s="73" t="s">
        <v>200</v>
      </c>
      <c r="N2286" s="73">
        <v>12</v>
      </c>
      <c r="O2286" s="73" t="s">
        <v>203</v>
      </c>
    </row>
    <row r="2287" spans="1:15" x14ac:dyDescent="0.15">
      <c r="A2287" s="73" t="s">
        <v>832</v>
      </c>
      <c r="B2287" s="73" t="s">
        <v>794</v>
      </c>
      <c r="C2287" s="73" t="s">
        <v>801</v>
      </c>
      <c r="D2287" s="73" t="s">
        <v>761</v>
      </c>
      <c r="E2287" s="73" t="s">
        <v>29</v>
      </c>
      <c r="F2287" s="76">
        <v>9.3483799999999992E-34</v>
      </c>
      <c r="G2287" s="73">
        <v>1.19171</v>
      </c>
      <c r="H2287" s="76">
        <v>1.29741E-27</v>
      </c>
      <c r="I2287" s="73">
        <v>17</v>
      </c>
      <c r="J2287" s="73">
        <v>44108906</v>
      </c>
      <c r="K2287" s="73" t="s">
        <v>762</v>
      </c>
      <c r="L2287" s="73">
        <v>1</v>
      </c>
      <c r="M2287" s="73" t="s">
        <v>200</v>
      </c>
      <c r="N2287" s="73">
        <v>12</v>
      </c>
      <c r="O2287" s="73" t="s">
        <v>203</v>
      </c>
    </row>
    <row r="2288" spans="1:15" x14ac:dyDescent="0.15">
      <c r="A2288" s="73" t="s">
        <v>832</v>
      </c>
      <c r="B2288" s="73" t="s">
        <v>759</v>
      </c>
      <c r="C2288" s="73" t="s">
        <v>773</v>
      </c>
      <c r="D2288" s="73" t="s">
        <v>797</v>
      </c>
      <c r="E2288" s="73" t="s">
        <v>147</v>
      </c>
      <c r="F2288" s="73">
        <v>1.12517750863798E-3</v>
      </c>
      <c r="G2288" s="73">
        <v>3.3326010423033199</v>
      </c>
      <c r="H2288" s="73">
        <v>9.8553071518898798E-3</v>
      </c>
      <c r="I2288" s="73">
        <v>17</v>
      </c>
      <c r="J2288" s="73">
        <v>44108906</v>
      </c>
      <c r="K2288" s="73" t="s">
        <v>798</v>
      </c>
      <c r="L2288" s="73">
        <v>1</v>
      </c>
      <c r="M2288" s="73" t="s">
        <v>200</v>
      </c>
      <c r="N2288" s="73">
        <v>12</v>
      </c>
      <c r="O2288" s="73" t="s">
        <v>203</v>
      </c>
    </row>
    <row r="2289" spans="1:15" x14ac:dyDescent="0.15">
      <c r="A2289" s="73" t="s">
        <v>832</v>
      </c>
      <c r="B2289" s="73" t="s">
        <v>763</v>
      </c>
      <c r="C2289" s="73" t="s">
        <v>786</v>
      </c>
      <c r="D2289" s="73" t="s">
        <v>771</v>
      </c>
      <c r="E2289" s="73" t="s">
        <v>29</v>
      </c>
      <c r="F2289" s="73" t="s">
        <v>147</v>
      </c>
      <c r="G2289" s="73">
        <v>1</v>
      </c>
      <c r="H2289" s="73">
        <v>8.9999999999999993E-3</v>
      </c>
      <c r="I2289" s="73">
        <v>17</v>
      </c>
      <c r="J2289" s="73">
        <v>44108906</v>
      </c>
      <c r="K2289" s="73" t="s">
        <v>772</v>
      </c>
      <c r="L2289" s="73">
        <v>1</v>
      </c>
      <c r="M2289" s="73" t="s">
        <v>200</v>
      </c>
      <c r="N2289" s="73">
        <v>12</v>
      </c>
      <c r="O2289" s="73" t="s">
        <v>203</v>
      </c>
    </row>
    <row r="2290" spans="1:15" x14ac:dyDescent="0.15">
      <c r="A2290" s="73" t="s">
        <v>832</v>
      </c>
      <c r="B2290" s="73" t="s">
        <v>763</v>
      </c>
      <c r="C2290" s="73" t="s">
        <v>786</v>
      </c>
      <c r="D2290" s="73" t="s">
        <v>780</v>
      </c>
      <c r="E2290" s="73" t="s">
        <v>29</v>
      </c>
      <c r="F2290" s="73" t="s">
        <v>147</v>
      </c>
      <c r="G2290" s="73">
        <v>1</v>
      </c>
      <c r="H2290" s="73">
        <v>8.9999999999999993E-3</v>
      </c>
      <c r="I2290" s="73">
        <v>17</v>
      </c>
      <c r="J2290" s="73">
        <v>44108906</v>
      </c>
      <c r="K2290" s="73" t="s">
        <v>165</v>
      </c>
      <c r="L2290" s="73">
        <v>1</v>
      </c>
      <c r="M2290" s="73" t="s">
        <v>200</v>
      </c>
      <c r="N2290" s="73">
        <v>12</v>
      </c>
      <c r="O2290" s="73" t="s">
        <v>203</v>
      </c>
    </row>
    <row r="2291" spans="1:15" x14ac:dyDescent="0.15">
      <c r="A2291" s="73" t="s">
        <v>832</v>
      </c>
      <c r="B2291" s="73" t="s">
        <v>759</v>
      </c>
      <c r="C2291" s="73" t="s">
        <v>781</v>
      </c>
      <c r="D2291" s="73" t="s">
        <v>765</v>
      </c>
      <c r="E2291" s="73" t="s">
        <v>147</v>
      </c>
      <c r="F2291" s="76">
        <v>9.28444135284638E-8</v>
      </c>
      <c r="G2291" s="73">
        <v>5.66670070267869</v>
      </c>
      <c r="H2291" s="76">
        <v>2.50842060975799E-7</v>
      </c>
      <c r="I2291" s="73">
        <v>17</v>
      </c>
      <c r="J2291" s="73">
        <v>44108906</v>
      </c>
      <c r="K2291" s="73" t="s">
        <v>766</v>
      </c>
      <c r="L2291" s="73">
        <v>1</v>
      </c>
      <c r="M2291" s="73" t="s">
        <v>200</v>
      </c>
      <c r="N2291" s="73">
        <v>12</v>
      </c>
      <c r="O2291" s="73" t="s">
        <v>203</v>
      </c>
    </row>
    <row r="2292" spans="1:15" x14ac:dyDescent="0.15">
      <c r="A2292" s="73" t="s">
        <v>832</v>
      </c>
      <c r="B2292" s="73" t="s">
        <v>759</v>
      </c>
      <c r="C2292" s="73" t="s">
        <v>773</v>
      </c>
      <c r="D2292" s="73" t="s">
        <v>791</v>
      </c>
      <c r="E2292" s="73" t="s">
        <v>147</v>
      </c>
      <c r="F2292" s="73">
        <v>8.9247960953092297E-4</v>
      </c>
      <c r="G2292" s="73">
        <v>-3.4022067014082</v>
      </c>
      <c r="H2292" s="73">
        <v>5.12742424713899E-3</v>
      </c>
      <c r="I2292" s="73">
        <v>17</v>
      </c>
      <c r="J2292" s="73">
        <v>44108906</v>
      </c>
      <c r="K2292" s="73" t="s">
        <v>172</v>
      </c>
      <c r="L2292" s="73">
        <v>1</v>
      </c>
      <c r="M2292" s="73" t="s">
        <v>200</v>
      </c>
      <c r="N2292" s="73">
        <v>12</v>
      </c>
      <c r="O2292" s="73" t="s">
        <v>203</v>
      </c>
    </row>
    <row r="2293" spans="1:15" x14ac:dyDescent="0.15">
      <c r="A2293" s="73" t="s">
        <v>832</v>
      </c>
      <c r="B2293" s="73" t="s">
        <v>759</v>
      </c>
      <c r="C2293" s="73" t="s">
        <v>773</v>
      </c>
      <c r="D2293" s="73" t="s">
        <v>780</v>
      </c>
      <c r="E2293" s="73" t="s">
        <v>147</v>
      </c>
      <c r="F2293" s="73">
        <v>1.08062301749216E-3</v>
      </c>
      <c r="G2293" s="73">
        <v>-3.3448131028547099</v>
      </c>
      <c r="H2293" s="73">
        <v>7.2607655025525896E-3</v>
      </c>
      <c r="I2293" s="73">
        <v>17</v>
      </c>
      <c r="J2293" s="73">
        <v>44108906</v>
      </c>
      <c r="K2293" s="73" t="s">
        <v>165</v>
      </c>
      <c r="L2293" s="73">
        <v>1</v>
      </c>
      <c r="M2293" s="73" t="s">
        <v>200</v>
      </c>
      <c r="N2293" s="73">
        <v>12</v>
      </c>
      <c r="O2293" s="73" t="s">
        <v>203</v>
      </c>
    </row>
    <row r="2294" spans="1:15" x14ac:dyDescent="0.15">
      <c r="A2294" s="73" t="s">
        <v>832</v>
      </c>
      <c r="B2294" s="73" t="s">
        <v>763</v>
      </c>
      <c r="C2294" s="73" t="s">
        <v>786</v>
      </c>
      <c r="D2294" s="73" t="s">
        <v>792</v>
      </c>
      <c r="E2294" s="73" t="s">
        <v>29</v>
      </c>
      <c r="F2294" s="73" t="s">
        <v>147</v>
      </c>
      <c r="G2294" s="73">
        <v>1</v>
      </c>
      <c r="H2294" s="73">
        <v>8.9999999999999993E-3</v>
      </c>
      <c r="I2294" s="73">
        <v>17</v>
      </c>
      <c r="J2294" s="73">
        <v>44108906</v>
      </c>
      <c r="K2294" s="73" t="s">
        <v>161</v>
      </c>
      <c r="L2294" s="73">
        <v>1</v>
      </c>
      <c r="M2294" s="73" t="s">
        <v>200</v>
      </c>
      <c r="N2294" s="73">
        <v>12</v>
      </c>
      <c r="O2294" s="73" t="s">
        <v>203</v>
      </c>
    </row>
    <row r="2295" spans="1:15" x14ac:dyDescent="0.15">
      <c r="A2295" s="73" t="s">
        <v>832</v>
      </c>
      <c r="B2295" s="73" t="s">
        <v>794</v>
      </c>
      <c r="C2295" s="73" t="s">
        <v>805</v>
      </c>
      <c r="D2295" s="73" t="s">
        <v>761</v>
      </c>
      <c r="E2295" s="73" t="s">
        <v>29</v>
      </c>
      <c r="F2295" s="76">
        <v>6.7551499999999999E-42</v>
      </c>
      <c r="G2295" s="73">
        <v>1.20536</v>
      </c>
      <c r="H2295" s="76">
        <v>4.81353E-35</v>
      </c>
      <c r="I2295" s="73">
        <v>17</v>
      </c>
      <c r="J2295" s="73">
        <v>44108906</v>
      </c>
      <c r="K2295" s="73" t="s">
        <v>762</v>
      </c>
      <c r="L2295" s="73">
        <v>1</v>
      </c>
      <c r="M2295" s="73" t="s">
        <v>200</v>
      </c>
      <c r="N2295" s="73">
        <v>12</v>
      </c>
      <c r="O2295" s="73" t="s">
        <v>203</v>
      </c>
    </row>
    <row r="2296" spans="1:15" x14ac:dyDescent="0.15">
      <c r="A2296" s="73" t="s">
        <v>832</v>
      </c>
      <c r="B2296" s="73" t="s">
        <v>759</v>
      </c>
      <c r="C2296" s="73" t="s">
        <v>767</v>
      </c>
      <c r="D2296" s="73" t="s">
        <v>761</v>
      </c>
      <c r="E2296" s="73" t="s">
        <v>147</v>
      </c>
      <c r="F2296" s="76">
        <v>1.21086795404778E-6</v>
      </c>
      <c r="G2296" s="73">
        <v>5.09476695089689</v>
      </c>
      <c r="H2296" s="76">
        <v>3.1396405995619199E-6</v>
      </c>
      <c r="I2296" s="73">
        <v>17</v>
      </c>
      <c r="J2296" s="73">
        <v>44108906</v>
      </c>
      <c r="K2296" s="73" t="s">
        <v>762</v>
      </c>
      <c r="L2296" s="73">
        <v>1</v>
      </c>
      <c r="M2296" s="73" t="s">
        <v>200</v>
      </c>
      <c r="N2296" s="73">
        <v>12</v>
      </c>
      <c r="O2296" s="73" t="s">
        <v>203</v>
      </c>
    </row>
    <row r="2297" spans="1:15" x14ac:dyDescent="0.15">
      <c r="A2297" s="73" t="s">
        <v>832</v>
      </c>
      <c r="B2297" s="73" t="s">
        <v>763</v>
      </c>
      <c r="C2297" s="73" t="s">
        <v>777</v>
      </c>
      <c r="D2297" s="73" t="s">
        <v>761</v>
      </c>
      <c r="E2297" s="73" t="s">
        <v>29</v>
      </c>
      <c r="F2297" s="73" t="s">
        <v>147</v>
      </c>
      <c r="G2297" s="73">
        <v>1</v>
      </c>
      <c r="H2297" s="73">
        <v>8.9999999999999993E-3</v>
      </c>
      <c r="I2297" s="73">
        <v>17</v>
      </c>
      <c r="J2297" s="73">
        <v>44108906</v>
      </c>
      <c r="K2297" s="73" t="s">
        <v>762</v>
      </c>
      <c r="L2297" s="73">
        <v>1</v>
      </c>
      <c r="M2297" s="73" t="s">
        <v>200</v>
      </c>
      <c r="N2297" s="73">
        <v>12</v>
      </c>
      <c r="O2297" s="73" t="s">
        <v>203</v>
      </c>
    </row>
    <row r="2298" spans="1:15" x14ac:dyDescent="0.15">
      <c r="A2298" s="73" t="s">
        <v>832</v>
      </c>
      <c r="B2298" s="73" t="s">
        <v>794</v>
      </c>
      <c r="C2298" s="73" t="s">
        <v>796</v>
      </c>
      <c r="D2298" s="73" t="s">
        <v>797</v>
      </c>
      <c r="E2298" s="73" t="s">
        <v>29</v>
      </c>
      <c r="F2298" s="76">
        <v>6.1726299999999996E-8</v>
      </c>
      <c r="G2298" s="73">
        <v>0.38664199999999999</v>
      </c>
      <c r="H2298" s="76">
        <v>9.3476300000000005E-5</v>
      </c>
      <c r="I2298" s="73">
        <v>17</v>
      </c>
      <c r="J2298" s="73">
        <v>44108906</v>
      </c>
      <c r="K2298" s="73" t="s">
        <v>798</v>
      </c>
      <c r="L2298" s="73">
        <v>1</v>
      </c>
      <c r="M2298" s="73" t="s">
        <v>200</v>
      </c>
      <c r="N2298" s="73">
        <v>12</v>
      </c>
      <c r="O2298" s="73" t="s">
        <v>203</v>
      </c>
    </row>
    <row r="2299" spans="1:15" x14ac:dyDescent="0.15">
      <c r="A2299" s="73" t="s">
        <v>832</v>
      </c>
      <c r="B2299" s="73" t="s">
        <v>759</v>
      </c>
      <c r="C2299" s="73" t="s">
        <v>768</v>
      </c>
      <c r="D2299" s="73" t="s">
        <v>778</v>
      </c>
      <c r="E2299" s="73" t="s">
        <v>147</v>
      </c>
      <c r="F2299" s="73">
        <v>6.2272942238005098E-3</v>
      </c>
      <c r="G2299" s="73">
        <v>-2.7847211948445101</v>
      </c>
      <c r="H2299" s="73">
        <v>1.3170371430266401E-2</v>
      </c>
      <c r="I2299" s="73">
        <v>17</v>
      </c>
      <c r="J2299" s="73">
        <v>44108906</v>
      </c>
      <c r="K2299" s="73" t="s">
        <v>779</v>
      </c>
      <c r="L2299" s="73">
        <v>1</v>
      </c>
      <c r="M2299" s="73" t="s">
        <v>200</v>
      </c>
      <c r="N2299" s="73">
        <v>12</v>
      </c>
      <c r="O2299" s="73" t="s">
        <v>203</v>
      </c>
    </row>
    <row r="2300" spans="1:15" x14ac:dyDescent="0.15">
      <c r="A2300" s="73" t="s">
        <v>833</v>
      </c>
      <c r="B2300" s="73" t="s">
        <v>794</v>
      </c>
      <c r="C2300" s="73" t="s">
        <v>795</v>
      </c>
      <c r="D2300" s="73" t="s">
        <v>791</v>
      </c>
      <c r="E2300" s="73" t="s">
        <v>29</v>
      </c>
      <c r="F2300" s="76">
        <v>5.4745099999999998E-24</v>
      </c>
      <c r="G2300" s="73">
        <v>0.76089200000000001</v>
      </c>
      <c r="H2300" s="76">
        <v>5.4418099999999999E-19</v>
      </c>
      <c r="I2300" s="73">
        <v>17</v>
      </c>
      <c r="J2300" s="73">
        <v>44117119</v>
      </c>
      <c r="K2300" s="73" t="s">
        <v>172</v>
      </c>
      <c r="L2300" s="73">
        <v>1</v>
      </c>
      <c r="M2300" s="73" t="s">
        <v>204</v>
      </c>
      <c r="N2300" s="73">
        <v>12</v>
      </c>
      <c r="O2300" s="73" t="s">
        <v>203</v>
      </c>
    </row>
    <row r="2301" spans="1:15" x14ac:dyDescent="0.15">
      <c r="A2301" s="73" t="s">
        <v>833</v>
      </c>
      <c r="B2301" s="73" t="s">
        <v>759</v>
      </c>
      <c r="C2301" s="73" t="s">
        <v>782</v>
      </c>
      <c r="D2301" s="73" t="s">
        <v>761</v>
      </c>
      <c r="E2301" s="73" t="s">
        <v>147</v>
      </c>
      <c r="F2301" s="73">
        <v>1.5166035696165999E-2</v>
      </c>
      <c r="G2301" s="73">
        <v>-2.4631767735925698</v>
      </c>
      <c r="H2301" s="73">
        <v>3.3424948498396799E-2</v>
      </c>
      <c r="I2301" s="73">
        <v>17</v>
      </c>
      <c r="J2301" s="73">
        <v>44117119</v>
      </c>
      <c r="K2301" s="73" t="s">
        <v>762</v>
      </c>
      <c r="L2301" s="73">
        <v>1</v>
      </c>
      <c r="M2301" s="73" t="s">
        <v>204</v>
      </c>
      <c r="N2301" s="73">
        <v>12</v>
      </c>
      <c r="O2301" s="73" t="s">
        <v>203</v>
      </c>
    </row>
    <row r="2302" spans="1:15" x14ac:dyDescent="0.15">
      <c r="A2302" s="73" t="s">
        <v>833</v>
      </c>
      <c r="B2302" s="73" t="s">
        <v>759</v>
      </c>
      <c r="C2302" s="73" t="s">
        <v>760</v>
      </c>
      <c r="D2302" s="73" t="s">
        <v>780</v>
      </c>
      <c r="E2302" s="73" t="s">
        <v>147</v>
      </c>
      <c r="F2302" s="76">
        <v>1.43777353847513E-6</v>
      </c>
      <c r="G2302" s="73">
        <v>-5.0808796240111196</v>
      </c>
      <c r="H2302" s="76">
        <v>1.3526027090552301E-5</v>
      </c>
      <c r="I2302" s="73">
        <v>17</v>
      </c>
      <c r="J2302" s="73">
        <v>44117119</v>
      </c>
      <c r="K2302" s="73" t="s">
        <v>165</v>
      </c>
      <c r="L2302" s="73">
        <v>1</v>
      </c>
      <c r="M2302" s="73" t="s">
        <v>204</v>
      </c>
      <c r="N2302" s="73">
        <v>12</v>
      </c>
      <c r="O2302" s="73" t="s">
        <v>203</v>
      </c>
    </row>
    <row r="2303" spans="1:15" x14ac:dyDescent="0.15">
      <c r="A2303" s="73" t="s">
        <v>833</v>
      </c>
      <c r="B2303" s="73" t="s">
        <v>759</v>
      </c>
      <c r="C2303" s="73" t="s">
        <v>773</v>
      </c>
      <c r="D2303" s="73" t="s">
        <v>780</v>
      </c>
      <c r="E2303" s="73" t="s">
        <v>147</v>
      </c>
      <c r="F2303" s="73">
        <v>1.08062301749216E-3</v>
      </c>
      <c r="G2303" s="73">
        <v>-3.3448131028547099</v>
      </c>
      <c r="H2303" s="73">
        <v>7.2607655025525896E-3</v>
      </c>
      <c r="I2303" s="73">
        <v>17</v>
      </c>
      <c r="J2303" s="73">
        <v>44117119</v>
      </c>
      <c r="K2303" s="73" t="s">
        <v>165</v>
      </c>
      <c r="L2303" s="73">
        <v>1</v>
      </c>
      <c r="M2303" s="73" t="s">
        <v>204</v>
      </c>
      <c r="N2303" s="73">
        <v>12</v>
      </c>
      <c r="O2303" s="73" t="s">
        <v>203</v>
      </c>
    </row>
    <row r="2304" spans="1:15" x14ac:dyDescent="0.15">
      <c r="A2304" s="73" t="s">
        <v>833</v>
      </c>
      <c r="B2304" s="73" t="s">
        <v>794</v>
      </c>
      <c r="C2304" s="73" t="s">
        <v>804</v>
      </c>
      <c r="D2304" s="73" t="s">
        <v>761</v>
      </c>
      <c r="E2304" s="73" t="s">
        <v>29</v>
      </c>
      <c r="F2304" s="76">
        <v>2.5239900000000001E-20</v>
      </c>
      <c r="G2304" s="73">
        <v>1.24082</v>
      </c>
      <c r="H2304" s="76">
        <v>3.09413E-15</v>
      </c>
      <c r="I2304" s="73">
        <v>17</v>
      </c>
      <c r="J2304" s="73">
        <v>44117119</v>
      </c>
      <c r="K2304" s="73" t="s">
        <v>762</v>
      </c>
      <c r="L2304" s="73">
        <v>1</v>
      </c>
      <c r="M2304" s="73" t="s">
        <v>204</v>
      </c>
      <c r="N2304" s="73">
        <v>12</v>
      </c>
      <c r="O2304" s="73" t="s">
        <v>203</v>
      </c>
    </row>
    <row r="2305" spans="1:15" x14ac:dyDescent="0.15">
      <c r="A2305" s="73" t="s">
        <v>833</v>
      </c>
      <c r="B2305" s="73" t="s">
        <v>759</v>
      </c>
      <c r="C2305" s="73" t="s">
        <v>776</v>
      </c>
      <c r="D2305" s="73" t="s">
        <v>765</v>
      </c>
      <c r="E2305" s="73" t="s">
        <v>147</v>
      </c>
      <c r="F2305" s="76">
        <v>1.8874129442745499E-11</v>
      </c>
      <c r="G2305" s="73">
        <v>7.5795445962371701</v>
      </c>
      <c r="H2305" s="76">
        <v>5.1829150414293802E-11</v>
      </c>
      <c r="I2305" s="73">
        <v>17</v>
      </c>
      <c r="J2305" s="73">
        <v>44117119</v>
      </c>
      <c r="K2305" s="73" t="s">
        <v>766</v>
      </c>
      <c r="L2305" s="73">
        <v>1</v>
      </c>
      <c r="M2305" s="73" t="s">
        <v>204</v>
      </c>
      <c r="N2305" s="73">
        <v>12</v>
      </c>
      <c r="O2305" s="73" t="s">
        <v>203</v>
      </c>
    </row>
    <row r="2306" spans="1:15" x14ac:dyDescent="0.15">
      <c r="A2306" s="73" t="s">
        <v>833</v>
      </c>
      <c r="B2306" s="73" t="s">
        <v>794</v>
      </c>
      <c r="C2306" s="73" t="s">
        <v>801</v>
      </c>
      <c r="D2306" s="73" t="s">
        <v>780</v>
      </c>
      <c r="E2306" s="73" t="s">
        <v>29</v>
      </c>
      <c r="F2306" s="76">
        <v>7.4457500000000003E-5</v>
      </c>
      <c r="G2306" s="73">
        <v>-0.22973099999999999</v>
      </c>
      <c r="H2306" s="73">
        <v>1.37363E-2</v>
      </c>
      <c r="I2306" s="73">
        <v>17</v>
      </c>
      <c r="J2306" s="73">
        <v>44117119</v>
      </c>
      <c r="K2306" s="73" t="s">
        <v>165</v>
      </c>
      <c r="L2306" s="73">
        <v>1</v>
      </c>
      <c r="M2306" s="73" t="s">
        <v>204</v>
      </c>
      <c r="N2306" s="73">
        <v>12</v>
      </c>
      <c r="O2306" s="73" t="s">
        <v>203</v>
      </c>
    </row>
    <row r="2307" spans="1:15" x14ac:dyDescent="0.15">
      <c r="A2307" s="73" t="s">
        <v>833</v>
      </c>
      <c r="B2307" s="73" t="s">
        <v>759</v>
      </c>
      <c r="C2307" s="73" t="s">
        <v>784</v>
      </c>
      <c r="D2307" s="73" t="s">
        <v>765</v>
      </c>
      <c r="E2307" s="73" t="s">
        <v>147</v>
      </c>
      <c r="F2307" s="76">
        <v>4.1874330629857899E-12</v>
      </c>
      <c r="G2307" s="73">
        <v>7.6709144613436502</v>
      </c>
      <c r="H2307" s="76">
        <v>1.17569830145622E-11</v>
      </c>
      <c r="I2307" s="73">
        <v>17</v>
      </c>
      <c r="J2307" s="73">
        <v>44117119</v>
      </c>
      <c r="K2307" s="73" t="s">
        <v>766</v>
      </c>
      <c r="L2307" s="73">
        <v>1</v>
      </c>
      <c r="M2307" s="73" t="s">
        <v>204</v>
      </c>
      <c r="N2307" s="73">
        <v>12</v>
      </c>
      <c r="O2307" s="73" t="s">
        <v>203</v>
      </c>
    </row>
    <row r="2308" spans="1:15" x14ac:dyDescent="0.15">
      <c r="A2308" s="73" t="s">
        <v>833</v>
      </c>
      <c r="B2308" s="73" t="s">
        <v>794</v>
      </c>
      <c r="C2308" s="73" t="s">
        <v>802</v>
      </c>
      <c r="D2308" s="73" t="s">
        <v>778</v>
      </c>
      <c r="E2308" s="73" t="s">
        <v>29</v>
      </c>
      <c r="F2308" s="76">
        <v>7.5975200000000005E-9</v>
      </c>
      <c r="G2308" s="73">
        <v>0.65105199999999996</v>
      </c>
      <c r="H2308" s="76">
        <v>2.0765400000000002E-40</v>
      </c>
      <c r="I2308" s="73">
        <v>17</v>
      </c>
      <c r="J2308" s="73">
        <v>44117119</v>
      </c>
      <c r="K2308" s="73" t="s">
        <v>779</v>
      </c>
      <c r="L2308" s="73">
        <v>1</v>
      </c>
      <c r="M2308" s="73" t="s">
        <v>204</v>
      </c>
      <c r="N2308" s="73">
        <v>12</v>
      </c>
      <c r="O2308" s="73" t="s">
        <v>203</v>
      </c>
    </row>
    <row r="2309" spans="1:15" x14ac:dyDescent="0.15">
      <c r="A2309" s="73" t="s">
        <v>833</v>
      </c>
      <c r="B2309" s="73" t="s">
        <v>759</v>
      </c>
      <c r="C2309" s="73" t="s">
        <v>767</v>
      </c>
      <c r="D2309" s="73" t="s">
        <v>765</v>
      </c>
      <c r="E2309" s="73" t="s">
        <v>147</v>
      </c>
      <c r="F2309" s="76">
        <v>1.21086795404778E-6</v>
      </c>
      <c r="G2309" s="73">
        <v>5.09476695089689</v>
      </c>
      <c r="H2309" s="76">
        <v>3.1396405995619199E-6</v>
      </c>
      <c r="I2309" s="73">
        <v>17</v>
      </c>
      <c r="J2309" s="73">
        <v>44117119</v>
      </c>
      <c r="K2309" s="73" t="s">
        <v>766</v>
      </c>
      <c r="L2309" s="73">
        <v>1</v>
      </c>
      <c r="M2309" s="73" t="s">
        <v>204</v>
      </c>
      <c r="N2309" s="73">
        <v>12</v>
      </c>
      <c r="O2309" s="73" t="s">
        <v>203</v>
      </c>
    </row>
    <row r="2310" spans="1:15" x14ac:dyDescent="0.15">
      <c r="A2310" s="73" t="s">
        <v>833</v>
      </c>
      <c r="B2310" s="73" t="s">
        <v>759</v>
      </c>
      <c r="C2310" s="73" t="s">
        <v>768</v>
      </c>
      <c r="D2310" s="73" t="s">
        <v>761</v>
      </c>
      <c r="E2310" s="73" t="s">
        <v>147</v>
      </c>
      <c r="F2310" s="76">
        <v>1.18300306632928E-12</v>
      </c>
      <c r="G2310" s="73">
        <v>7.94478552443627</v>
      </c>
      <c r="H2310" s="76">
        <v>3.3572794512955899E-12</v>
      </c>
      <c r="I2310" s="73">
        <v>17</v>
      </c>
      <c r="J2310" s="73">
        <v>44117119</v>
      </c>
      <c r="K2310" s="73" t="s">
        <v>762</v>
      </c>
      <c r="L2310" s="73">
        <v>1</v>
      </c>
      <c r="M2310" s="73" t="s">
        <v>204</v>
      </c>
      <c r="N2310" s="73">
        <v>12</v>
      </c>
      <c r="O2310" s="73" t="s">
        <v>203</v>
      </c>
    </row>
    <row r="2311" spans="1:15" x14ac:dyDescent="0.15">
      <c r="A2311" s="73" t="s">
        <v>833</v>
      </c>
      <c r="B2311" s="73" t="s">
        <v>759</v>
      </c>
      <c r="C2311" s="73" t="s">
        <v>776</v>
      </c>
      <c r="D2311" s="73" t="s">
        <v>761</v>
      </c>
      <c r="E2311" s="73" t="s">
        <v>147</v>
      </c>
      <c r="F2311" s="76">
        <v>1.8874129442745499E-11</v>
      </c>
      <c r="G2311" s="73">
        <v>7.5795445962371701</v>
      </c>
      <c r="H2311" s="76">
        <v>5.1829150414293802E-11</v>
      </c>
      <c r="I2311" s="73">
        <v>17</v>
      </c>
      <c r="J2311" s="73">
        <v>44117119</v>
      </c>
      <c r="K2311" s="73" t="s">
        <v>762</v>
      </c>
      <c r="L2311" s="73">
        <v>1</v>
      </c>
      <c r="M2311" s="73" t="s">
        <v>204</v>
      </c>
      <c r="N2311" s="73">
        <v>12</v>
      </c>
      <c r="O2311" s="73" t="s">
        <v>203</v>
      </c>
    </row>
    <row r="2312" spans="1:15" x14ac:dyDescent="0.15">
      <c r="A2312" s="73" t="s">
        <v>833</v>
      </c>
      <c r="B2312" s="73" t="s">
        <v>759</v>
      </c>
      <c r="C2312" s="73" t="s">
        <v>773</v>
      </c>
      <c r="D2312" s="73" t="s">
        <v>785</v>
      </c>
      <c r="E2312" s="73" t="s">
        <v>147</v>
      </c>
      <c r="F2312" s="76">
        <v>4.1206524649488003E-5</v>
      </c>
      <c r="G2312" s="73">
        <v>-4.2477867731480803</v>
      </c>
      <c r="H2312" s="73">
        <v>2.9327677465731299E-4</v>
      </c>
      <c r="I2312" s="73">
        <v>17</v>
      </c>
      <c r="J2312" s="73">
        <v>44117119</v>
      </c>
      <c r="K2312" s="73" t="s">
        <v>203</v>
      </c>
      <c r="L2312" s="73">
        <v>1</v>
      </c>
      <c r="M2312" s="73" t="s">
        <v>204</v>
      </c>
      <c r="N2312" s="73">
        <v>12</v>
      </c>
      <c r="O2312" s="73" t="s">
        <v>203</v>
      </c>
    </row>
    <row r="2313" spans="1:15" x14ac:dyDescent="0.15">
      <c r="A2313" s="73" t="s">
        <v>833</v>
      </c>
      <c r="B2313" s="73" t="s">
        <v>794</v>
      </c>
      <c r="C2313" s="73" t="s">
        <v>804</v>
      </c>
      <c r="D2313" s="73" t="s">
        <v>778</v>
      </c>
      <c r="E2313" s="73" t="s">
        <v>29</v>
      </c>
      <c r="F2313" s="76">
        <v>2.0004999999999999E-8</v>
      </c>
      <c r="G2313" s="73">
        <v>0.91418600000000005</v>
      </c>
      <c r="H2313" s="76">
        <v>1.2136999999999999E-10</v>
      </c>
      <c r="I2313" s="73">
        <v>17</v>
      </c>
      <c r="J2313" s="73">
        <v>44117119</v>
      </c>
      <c r="K2313" s="73" t="s">
        <v>779</v>
      </c>
      <c r="L2313" s="73">
        <v>1</v>
      </c>
      <c r="M2313" s="73" t="s">
        <v>204</v>
      </c>
      <c r="N2313" s="73">
        <v>12</v>
      </c>
      <c r="O2313" s="73" t="s">
        <v>203</v>
      </c>
    </row>
    <row r="2314" spans="1:15" x14ac:dyDescent="0.15">
      <c r="A2314" s="73" t="s">
        <v>833</v>
      </c>
      <c r="B2314" s="73" t="s">
        <v>794</v>
      </c>
      <c r="C2314" s="73" t="s">
        <v>802</v>
      </c>
      <c r="D2314" s="73" t="s">
        <v>761</v>
      </c>
      <c r="E2314" s="73" t="s">
        <v>29</v>
      </c>
      <c r="F2314" s="76">
        <v>1.9877700000000001E-44</v>
      </c>
      <c r="G2314" s="73">
        <v>1.2052799999999999</v>
      </c>
      <c r="H2314" s="76">
        <v>4.1493599999999999E-37</v>
      </c>
      <c r="I2314" s="73">
        <v>17</v>
      </c>
      <c r="J2314" s="73">
        <v>44117119</v>
      </c>
      <c r="K2314" s="73" t="s">
        <v>762</v>
      </c>
      <c r="L2314" s="73">
        <v>1</v>
      </c>
      <c r="M2314" s="73" t="s">
        <v>204</v>
      </c>
      <c r="N2314" s="73">
        <v>12</v>
      </c>
      <c r="O2314" s="73" t="s">
        <v>203</v>
      </c>
    </row>
    <row r="2315" spans="1:15" x14ac:dyDescent="0.15">
      <c r="A2315" s="73" t="s">
        <v>833</v>
      </c>
      <c r="B2315" s="73" t="s">
        <v>794</v>
      </c>
      <c r="C2315" s="73" t="s">
        <v>802</v>
      </c>
      <c r="D2315" s="73" t="s">
        <v>771</v>
      </c>
      <c r="E2315" s="73" t="s">
        <v>29</v>
      </c>
      <c r="F2315" s="76">
        <v>2.5528099999999999E-23</v>
      </c>
      <c r="G2315" s="73">
        <v>0.989819</v>
      </c>
      <c r="H2315" s="76">
        <v>2.05259E-18</v>
      </c>
      <c r="I2315" s="73">
        <v>17</v>
      </c>
      <c r="J2315" s="73">
        <v>44117119</v>
      </c>
      <c r="K2315" s="73" t="s">
        <v>772</v>
      </c>
      <c r="L2315" s="73">
        <v>1</v>
      </c>
      <c r="M2315" s="73" t="s">
        <v>204</v>
      </c>
      <c r="N2315" s="73">
        <v>12</v>
      </c>
      <c r="O2315" s="73" t="s">
        <v>203</v>
      </c>
    </row>
    <row r="2316" spans="1:15" x14ac:dyDescent="0.15">
      <c r="A2316" s="73" t="s">
        <v>833</v>
      </c>
      <c r="B2316" s="73" t="s">
        <v>763</v>
      </c>
      <c r="C2316" s="73" t="s">
        <v>764</v>
      </c>
      <c r="D2316" s="73" t="s">
        <v>765</v>
      </c>
      <c r="E2316" s="73" t="s">
        <v>29</v>
      </c>
      <c r="F2316" s="73" t="s">
        <v>147</v>
      </c>
      <c r="G2316" s="73">
        <v>1</v>
      </c>
      <c r="H2316" s="73">
        <v>8.9999999999999993E-3</v>
      </c>
      <c r="I2316" s="73">
        <v>17</v>
      </c>
      <c r="J2316" s="73">
        <v>44117119</v>
      </c>
      <c r="K2316" s="73" t="s">
        <v>766</v>
      </c>
      <c r="L2316" s="73">
        <v>1</v>
      </c>
      <c r="M2316" s="73" t="s">
        <v>204</v>
      </c>
      <c r="N2316" s="73">
        <v>12</v>
      </c>
      <c r="O2316" s="73" t="s">
        <v>203</v>
      </c>
    </row>
    <row r="2317" spans="1:15" x14ac:dyDescent="0.15">
      <c r="A2317" s="73" t="s">
        <v>833</v>
      </c>
      <c r="B2317" s="73" t="s">
        <v>759</v>
      </c>
      <c r="C2317" s="73" t="s">
        <v>773</v>
      </c>
      <c r="D2317" s="73" t="s">
        <v>797</v>
      </c>
      <c r="E2317" s="73" t="s">
        <v>147</v>
      </c>
      <c r="F2317" s="73">
        <v>1.12517750863798E-3</v>
      </c>
      <c r="G2317" s="73">
        <v>3.3326010423033199</v>
      </c>
      <c r="H2317" s="73">
        <v>9.8553071518898798E-3</v>
      </c>
      <c r="I2317" s="73">
        <v>17</v>
      </c>
      <c r="J2317" s="73">
        <v>44117119</v>
      </c>
      <c r="K2317" s="73" t="s">
        <v>798</v>
      </c>
      <c r="L2317" s="73">
        <v>1</v>
      </c>
      <c r="M2317" s="73" t="s">
        <v>204</v>
      </c>
      <c r="N2317" s="73">
        <v>12</v>
      </c>
      <c r="O2317" s="73" t="s">
        <v>203</v>
      </c>
    </row>
    <row r="2318" spans="1:15" x14ac:dyDescent="0.15">
      <c r="A2318" s="73" t="s">
        <v>833</v>
      </c>
      <c r="B2318" s="73" t="s">
        <v>759</v>
      </c>
      <c r="C2318" s="73" t="s">
        <v>760</v>
      </c>
      <c r="D2318" s="73" t="s">
        <v>765</v>
      </c>
      <c r="E2318" s="73" t="s">
        <v>147</v>
      </c>
      <c r="F2318" s="76">
        <v>1.43451463703268E-8</v>
      </c>
      <c r="G2318" s="73">
        <v>6.09632009249394</v>
      </c>
      <c r="H2318" s="76">
        <v>3.6222432904010197E-8</v>
      </c>
      <c r="I2318" s="73">
        <v>17</v>
      </c>
      <c r="J2318" s="73">
        <v>44117119</v>
      </c>
      <c r="K2318" s="73" t="s">
        <v>766</v>
      </c>
      <c r="L2318" s="73">
        <v>1</v>
      </c>
      <c r="M2318" s="73" t="s">
        <v>204</v>
      </c>
      <c r="N2318" s="73">
        <v>12</v>
      </c>
      <c r="O2318" s="73" t="s">
        <v>203</v>
      </c>
    </row>
    <row r="2319" spans="1:15" x14ac:dyDescent="0.15">
      <c r="A2319" s="73" t="s">
        <v>833</v>
      </c>
      <c r="B2319" s="73" t="s">
        <v>759</v>
      </c>
      <c r="C2319" s="73" t="s">
        <v>760</v>
      </c>
      <c r="D2319" s="73" t="s">
        <v>785</v>
      </c>
      <c r="E2319" s="73" t="s">
        <v>147</v>
      </c>
      <c r="F2319" s="73">
        <v>3.7975454209667299E-4</v>
      </c>
      <c r="G2319" s="73">
        <v>-3.6600273025571299</v>
      </c>
      <c r="H2319" s="73">
        <v>2.69014798515535E-3</v>
      </c>
      <c r="I2319" s="73">
        <v>17</v>
      </c>
      <c r="J2319" s="73">
        <v>44117119</v>
      </c>
      <c r="K2319" s="73" t="s">
        <v>203</v>
      </c>
      <c r="L2319" s="73">
        <v>1</v>
      </c>
      <c r="M2319" s="73" t="s">
        <v>204</v>
      </c>
      <c r="N2319" s="73">
        <v>12</v>
      </c>
      <c r="O2319" s="73" t="s">
        <v>203</v>
      </c>
    </row>
    <row r="2320" spans="1:15" x14ac:dyDescent="0.15">
      <c r="A2320" s="73" t="s">
        <v>833</v>
      </c>
      <c r="B2320" s="73" t="s">
        <v>759</v>
      </c>
      <c r="C2320" s="73" t="s">
        <v>773</v>
      </c>
      <c r="D2320" s="73" t="s">
        <v>765</v>
      </c>
      <c r="E2320" s="73" t="s">
        <v>147</v>
      </c>
      <c r="F2320" s="76">
        <v>6.3736017024163904E-25</v>
      </c>
      <c r="G2320" s="73">
        <v>12.9052775429383</v>
      </c>
      <c r="H2320" s="76">
        <v>1.68413664289679E-24</v>
      </c>
      <c r="I2320" s="73">
        <v>17</v>
      </c>
      <c r="J2320" s="73">
        <v>44117119</v>
      </c>
      <c r="K2320" s="73" t="s">
        <v>766</v>
      </c>
      <c r="L2320" s="73">
        <v>1</v>
      </c>
      <c r="M2320" s="73" t="s">
        <v>204</v>
      </c>
      <c r="N2320" s="73">
        <v>12</v>
      </c>
      <c r="O2320" s="73" t="s">
        <v>203</v>
      </c>
    </row>
    <row r="2321" spans="1:15" x14ac:dyDescent="0.15">
      <c r="A2321" s="73" t="s">
        <v>833</v>
      </c>
      <c r="B2321" s="73" t="s">
        <v>794</v>
      </c>
      <c r="C2321" s="73" t="s">
        <v>795</v>
      </c>
      <c r="D2321" s="73" t="s">
        <v>785</v>
      </c>
      <c r="E2321" s="73" t="s">
        <v>29</v>
      </c>
      <c r="F2321" s="76">
        <v>1.05344E-5</v>
      </c>
      <c r="G2321" s="73">
        <v>0.33101700000000001</v>
      </c>
      <c r="H2321" s="76">
        <v>1.35458E-8</v>
      </c>
      <c r="I2321" s="73">
        <v>17</v>
      </c>
      <c r="J2321" s="73">
        <v>44117119</v>
      </c>
      <c r="K2321" s="73" t="s">
        <v>203</v>
      </c>
      <c r="L2321" s="73">
        <v>1</v>
      </c>
      <c r="M2321" s="73" t="s">
        <v>204</v>
      </c>
      <c r="N2321" s="73">
        <v>12</v>
      </c>
      <c r="O2321" s="73" t="s">
        <v>203</v>
      </c>
    </row>
    <row r="2322" spans="1:15" x14ac:dyDescent="0.15">
      <c r="A2322" s="73" t="s">
        <v>833</v>
      </c>
      <c r="B2322" s="73" t="s">
        <v>794</v>
      </c>
      <c r="C2322" s="73" t="s">
        <v>806</v>
      </c>
      <c r="D2322" s="73" t="s">
        <v>778</v>
      </c>
      <c r="E2322" s="73" t="s">
        <v>29</v>
      </c>
      <c r="F2322" s="76">
        <v>4.7706899999999998E-10</v>
      </c>
      <c r="G2322" s="73">
        <v>0.71521199999999996</v>
      </c>
      <c r="H2322" s="76">
        <v>3.0766199999999999E-32</v>
      </c>
      <c r="I2322" s="73">
        <v>17</v>
      </c>
      <c r="J2322" s="73">
        <v>44117119</v>
      </c>
      <c r="K2322" s="73" t="s">
        <v>779</v>
      </c>
      <c r="L2322" s="73">
        <v>1</v>
      </c>
      <c r="M2322" s="73" t="s">
        <v>204</v>
      </c>
      <c r="N2322" s="73">
        <v>12</v>
      </c>
      <c r="O2322" s="73" t="s">
        <v>203</v>
      </c>
    </row>
    <row r="2323" spans="1:15" x14ac:dyDescent="0.15">
      <c r="A2323" s="73" t="s">
        <v>833</v>
      </c>
      <c r="B2323" s="73" t="s">
        <v>794</v>
      </c>
      <c r="C2323" s="73" t="s">
        <v>799</v>
      </c>
      <c r="D2323" s="73" t="s">
        <v>791</v>
      </c>
      <c r="E2323" s="73" t="s">
        <v>29</v>
      </c>
      <c r="F2323" s="76">
        <v>8.27023E-20</v>
      </c>
      <c r="G2323" s="73">
        <v>0.67928999999999995</v>
      </c>
      <c r="H2323" s="76">
        <v>1.3882799999999999E-15</v>
      </c>
      <c r="I2323" s="73">
        <v>17</v>
      </c>
      <c r="J2323" s="73">
        <v>44117119</v>
      </c>
      <c r="K2323" s="73" t="s">
        <v>172</v>
      </c>
      <c r="L2323" s="73">
        <v>1</v>
      </c>
      <c r="M2323" s="73" t="s">
        <v>204</v>
      </c>
      <c r="N2323" s="73">
        <v>12</v>
      </c>
      <c r="O2323" s="73" t="s">
        <v>203</v>
      </c>
    </row>
    <row r="2324" spans="1:15" x14ac:dyDescent="0.15">
      <c r="A2324" s="73" t="s">
        <v>833</v>
      </c>
      <c r="B2324" s="73" t="s">
        <v>794</v>
      </c>
      <c r="C2324" s="73" t="s">
        <v>796</v>
      </c>
      <c r="D2324" s="73" t="s">
        <v>761</v>
      </c>
      <c r="E2324" s="73" t="s">
        <v>29</v>
      </c>
      <c r="F2324" s="76">
        <v>1.15821E-29</v>
      </c>
      <c r="G2324" s="73">
        <v>1.2255199999999999</v>
      </c>
      <c r="H2324" s="76">
        <v>2.2059899999999999E-23</v>
      </c>
      <c r="I2324" s="73">
        <v>17</v>
      </c>
      <c r="J2324" s="73">
        <v>44117119</v>
      </c>
      <c r="K2324" s="73" t="s">
        <v>762</v>
      </c>
      <c r="L2324" s="73">
        <v>1</v>
      </c>
      <c r="M2324" s="73" t="s">
        <v>204</v>
      </c>
      <c r="N2324" s="73">
        <v>12</v>
      </c>
      <c r="O2324" s="73" t="s">
        <v>203</v>
      </c>
    </row>
    <row r="2325" spans="1:15" x14ac:dyDescent="0.15">
      <c r="A2325" s="73" t="s">
        <v>833</v>
      </c>
      <c r="B2325" s="73" t="s">
        <v>759</v>
      </c>
      <c r="C2325" s="73" t="s">
        <v>760</v>
      </c>
      <c r="D2325" s="73" t="s">
        <v>761</v>
      </c>
      <c r="E2325" s="73" t="s">
        <v>147</v>
      </c>
      <c r="F2325" s="73">
        <v>1.3721105097637899E-3</v>
      </c>
      <c r="G2325" s="73">
        <v>-3.2790522943847198</v>
      </c>
      <c r="H2325" s="73">
        <v>3.27020888786481E-3</v>
      </c>
      <c r="I2325" s="73">
        <v>17</v>
      </c>
      <c r="J2325" s="73">
        <v>44117119</v>
      </c>
      <c r="K2325" s="73" t="s">
        <v>762</v>
      </c>
      <c r="L2325" s="73">
        <v>1</v>
      </c>
      <c r="M2325" s="73" t="s">
        <v>204</v>
      </c>
      <c r="N2325" s="73">
        <v>12</v>
      </c>
      <c r="O2325" s="73" t="s">
        <v>203</v>
      </c>
    </row>
    <row r="2326" spans="1:15" x14ac:dyDescent="0.15">
      <c r="A2326" s="73" t="s">
        <v>833</v>
      </c>
      <c r="B2326" s="73" t="s">
        <v>759</v>
      </c>
      <c r="C2326" s="73" t="s">
        <v>768</v>
      </c>
      <c r="D2326" s="73" t="s">
        <v>765</v>
      </c>
      <c r="E2326" s="73" t="s">
        <v>147</v>
      </c>
      <c r="F2326" s="73">
        <v>5.9871512110456103E-3</v>
      </c>
      <c r="G2326" s="73">
        <v>2.7982894448326499</v>
      </c>
      <c r="H2326" s="73">
        <v>3.26049917124153E-2</v>
      </c>
      <c r="I2326" s="73">
        <v>17</v>
      </c>
      <c r="J2326" s="73">
        <v>44117119</v>
      </c>
      <c r="K2326" s="73" t="s">
        <v>766</v>
      </c>
      <c r="L2326" s="73">
        <v>1</v>
      </c>
      <c r="M2326" s="73" t="s">
        <v>204</v>
      </c>
      <c r="N2326" s="73">
        <v>12</v>
      </c>
      <c r="O2326" s="73" t="s">
        <v>203</v>
      </c>
    </row>
    <row r="2327" spans="1:15" x14ac:dyDescent="0.15">
      <c r="A2327" s="73" t="s">
        <v>833</v>
      </c>
      <c r="B2327" s="73" t="s">
        <v>794</v>
      </c>
      <c r="C2327" s="73" t="s">
        <v>810</v>
      </c>
      <c r="D2327" s="73" t="s">
        <v>761</v>
      </c>
      <c r="E2327" s="73" t="s">
        <v>29</v>
      </c>
      <c r="F2327" s="76">
        <v>9.01135E-26</v>
      </c>
      <c r="G2327" s="73">
        <v>1.10433</v>
      </c>
      <c r="H2327" s="76">
        <v>7.1246200000000001E-22</v>
      </c>
      <c r="I2327" s="73">
        <v>17</v>
      </c>
      <c r="J2327" s="73">
        <v>44117119</v>
      </c>
      <c r="K2327" s="73" t="s">
        <v>762</v>
      </c>
      <c r="L2327" s="73">
        <v>1</v>
      </c>
      <c r="M2327" s="73" t="s">
        <v>204</v>
      </c>
      <c r="N2327" s="73">
        <v>12</v>
      </c>
      <c r="O2327" s="73" t="s">
        <v>203</v>
      </c>
    </row>
    <row r="2328" spans="1:15" x14ac:dyDescent="0.15">
      <c r="A2328" s="73" t="s">
        <v>833</v>
      </c>
      <c r="B2328" s="73" t="s">
        <v>759</v>
      </c>
      <c r="C2328" s="73" t="s">
        <v>760</v>
      </c>
      <c r="D2328" s="73" t="s">
        <v>787</v>
      </c>
      <c r="E2328" s="73" t="s">
        <v>147</v>
      </c>
      <c r="F2328" s="73">
        <v>1.2116313969008799E-3</v>
      </c>
      <c r="G2328" s="73">
        <v>3.3172587148992601</v>
      </c>
      <c r="H2328" s="73">
        <v>1.069927124257E-2</v>
      </c>
      <c r="I2328" s="73">
        <v>17</v>
      </c>
      <c r="J2328" s="73">
        <v>44117119</v>
      </c>
      <c r="K2328" s="73" t="s">
        <v>187</v>
      </c>
      <c r="L2328" s="73">
        <v>1</v>
      </c>
      <c r="M2328" s="73" t="s">
        <v>204</v>
      </c>
      <c r="N2328" s="73">
        <v>12</v>
      </c>
      <c r="O2328" s="73" t="s">
        <v>203</v>
      </c>
    </row>
    <row r="2329" spans="1:15" x14ac:dyDescent="0.15">
      <c r="A2329" s="73" t="s">
        <v>833</v>
      </c>
      <c r="B2329" s="73" t="s">
        <v>759</v>
      </c>
      <c r="C2329" s="73" t="s">
        <v>760</v>
      </c>
      <c r="D2329" s="73" t="s">
        <v>761</v>
      </c>
      <c r="E2329" s="73" t="s">
        <v>147</v>
      </c>
      <c r="F2329" s="76">
        <v>1.43451463703268E-8</v>
      </c>
      <c r="G2329" s="73">
        <v>6.09632009249394</v>
      </c>
      <c r="H2329" s="76">
        <v>3.6222432904010197E-8</v>
      </c>
      <c r="I2329" s="73">
        <v>17</v>
      </c>
      <c r="J2329" s="73">
        <v>44117119</v>
      </c>
      <c r="K2329" s="73" t="s">
        <v>762</v>
      </c>
      <c r="L2329" s="73">
        <v>1</v>
      </c>
      <c r="M2329" s="73" t="s">
        <v>204</v>
      </c>
      <c r="N2329" s="73">
        <v>12</v>
      </c>
      <c r="O2329" s="73" t="s">
        <v>203</v>
      </c>
    </row>
    <row r="2330" spans="1:15" x14ac:dyDescent="0.15">
      <c r="A2330" s="73" t="s">
        <v>833</v>
      </c>
      <c r="B2330" s="73" t="s">
        <v>759</v>
      </c>
      <c r="C2330" s="73" t="s">
        <v>775</v>
      </c>
      <c r="D2330" s="73" t="s">
        <v>788</v>
      </c>
      <c r="E2330" s="73" t="s">
        <v>147</v>
      </c>
      <c r="F2330" s="73">
        <v>2.6365396738083399E-2</v>
      </c>
      <c r="G2330" s="73">
        <v>-2.2492825540487602</v>
      </c>
      <c r="H2330" s="73">
        <v>4.6809863962936703E-2</v>
      </c>
      <c r="I2330" s="73">
        <v>17</v>
      </c>
      <c r="J2330" s="73">
        <v>44117119</v>
      </c>
      <c r="K2330" s="73" t="s">
        <v>789</v>
      </c>
      <c r="L2330" s="73">
        <v>1</v>
      </c>
      <c r="M2330" s="73" t="s">
        <v>204</v>
      </c>
      <c r="N2330" s="73">
        <v>12</v>
      </c>
      <c r="O2330" s="73" t="s">
        <v>203</v>
      </c>
    </row>
    <row r="2331" spans="1:15" x14ac:dyDescent="0.15">
      <c r="A2331" s="73" t="s">
        <v>833</v>
      </c>
      <c r="B2331" s="73" t="s">
        <v>759</v>
      </c>
      <c r="C2331" s="73" t="s">
        <v>775</v>
      </c>
      <c r="D2331" s="73" t="s">
        <v>761</v>
      </c>
      <c r="E2331" s="73" t="s">
        <v>147</v>
      </c>
      <c r="F2331" s="76">
        <v>7.1512713881338198E-15</v>
      </c>
      <c r="G2331" s="73">
        <v>8.9295517746533104</v>
      </c>
      <c r="H2331" s="76">
        <v>1.9176891446073202E-14</v>
      </c>
      <c r="I2331" s="73">
        <v>17</v>
      </c>
      <c r="J2331" s="73">
        <v>44117119</v>
      </c>
      <c r="K2331" s="73" t="s">
        <v>762</v>
      </c>
      <c r="L2331" s="73">
        <v>1</v>
      </c>
      <c r="M2331" s="73" t="s">
        <v>204</v>
      </c>
      <c r="N2331" s="73">
        <v>12</v>
      </c>
      <c r="O2331" s="73" t="s">
        <v>203</v>
      </c>
    </row>
    <row r="2332" spans="1:15" x14ac:dyDescent="0.15">
      <c r="A2332" s="73" t="s">
        <v>833</v>
      </c>
      <c r="B2332" s="73" t="s">
        <v>759</v>
      </c>
      <c r="C2332" s="73" t="s">
        <v>769</v>
      </c>
      <c r="D2332" s="73" t="s">
        <v>765</v>
      </c>
      <c r="E2332" s="73" t="s">
        <v>147</v>
      </c>
      <c r="F2332" s="76">
        <v>4.6514790949888302E-13</v>
      </c>
      <c r="G2332" s="73">
        <v>8.0675101405493503</v>
      </c>
      <c r="H2332" s="76">
        <v>1.2519737590318499E-12</v>
      </c>
      <c r="I2332" s="73">
        <v>17</v>
      </c>
      <c r="J2332" s="73">
        <v>44117119</v>
      </c>
      <c r="K2332" s="73" t="s">
        <v>766</v>
      </c>
      <c r="L2332" s="73">
        <v>1</v>
      </c>
      <c r="M2332" s="73" t="s">
        <v>204</v>
      </c>
      <c r="N2332" s="73">
        <v>12</v>
      </c>
      <c r="O2332" s="73" t="s">
        <v>203</v>
      </c>
    </row>
    <row r="2333" spans="1:15" x14ac:dyDescent="0.15">
      <c r="A2333" s="73" t="s">
        <v>833</v>
      </c>
      <c r="B2333" s="73" t="s">
        <v>794</v>
      </c>
      <c r="C2333" s="73" t="s">
        <v>795</v>
      </c>
      <c r="D2333" s="73" t="s">
        <v>771</v>
      </c>
      <c r="E2333" s="73" t="s">
        <v>29</v>
      </c>
      <c r="F2333" s="76">
        <v>1.76181E-36</v>
      </c>
      <c r="G2333" s="73">
        <v>1.1195299999999999</v>
      </c>
      <c r="H2333" s="76">
        <v>7.4181199999999999E-31</v>
      </c>
      <c r="I2333" s="73">
        <v>17</v>
      </c>
      <c r="J2333" s="73">
        <v>44117119</v>
      </c>
      <c r="K2333" s="73" t="s">
        <v>772</v>
      </c>
      <c r="L2333" s="73">
        <v>1</v>
      </c>
      <c r="M2333" s="73" t="s">
        <v>204</v>
      </c>
      <c r="N2333" s="73">
        <v>12</v>
      </c>
      <c r="O2333" s="73" t="s">
        <v>203</v>
      </c>
    </row>
    <row r="2334" spans="1:15" x14ac:dyDescent="0.15">
      <c r="A2334" s="73" t="s">
        <v>833</v>
      </c>
      <c r="B2334" s="73" t="s">
        <v>794</v>
      </c>
      <c r="C2334" s="73" t="s">
        <v>805</v>
      </c>
      <c r="D2334" s="73" t="s">
        <v>761</v>
      </c>
      <c r="E2334" s="73" t="s">
        <v>29</v>
      </c>
      <c r="F2334" s="76">
        <v>6.7551499999999999E-42</v>
      </c>
      <c r="G2334" s="73">
        <v>1.20536</v>
      </c>
      <c r="H2334" s="76">
        <v>4.81353E-35</v>
      </c>
      <c r="I2334" s="73">
        <v>17</v>
      </c>
      <c r="J2334" s="73">
        <v>44117119</v>
      </c>
      <c r="K2334" s="73" t="s">
        <v>762</v>
      </c>
      <c r="L2334" s="73">
        <v>1</v>
      </c>
      <c r="M2334" s="73" t="s">
        <v>204</v>
      </c>
      <c r="N2334" s="73">
        <v>12</v>
      </c>
      <c r="O2334" s="73" t="s">
        <v>203</v>
      </c>
    </row>
    <row r="2335" spans="1:15" x14ac:dyDescent="0.15">
      <c r="A2335" s="73" t="s">
        <v>833</v>
      </c>
      <c r="B2335" s="73" t="s">
        <v>763</v>
      </c>
      <c r="C2335" s="73" t="s">
        <v>786</v>
      </c>
      <c r="D2335" s="73" t="s">
        <v>785</v>
      </c>
      <c r="E2335" s="73" t="s">
        <v>29</v>
      </c>
      <c r="F2335" s="73" t="s">
        <v>147</v>
      </c>
      <c r="G2335" s="73">
        <v>1</v>
      </c>
      <c r="H2335" s="73">
        <v>8.9999999999999993E-3</v>
      </c>
      <c r="I2335" s="73">
        <v>17</v>
      </c>
      <c r="J2335" s="73">
        <v>44117119</v>
      </c>
      <c r="K2335" s="73" t="s">
        <v>203</v>
      </c>
      <c r="L2335" s="73">
        <v>1</v>
      </c>
      <c r="M2335" s="73" t="s">
        <v>204</v>
      </c>
      <c r="N2335" s="73">
        <v>12</v>
      </c>
      <c r="O2335" s="73" t="s">
        <v>203</v>
      </c>
    </row>
    <row r="2336" spans="1:15" x14ac:dyDescent="0.15">
      <c r="A2336" s="73" t="s">
        <v>833</v>
      </c>
      <c r="B2336" s="73" t="s">
        <v>763</v>
      </c>
      <c r="C2336" s="73" t="s">
        <v>786</v>
      </c>
      <c r="D2336" s="73" t="s">
        <v>780</v>
      </c>
      <c r="E2336" s="73" t="s">
        <v>29</v>
      </c>
      <c r="F2336" s="73" t="s">
        <v>147</v>
      </c>
      <c r="G2336" s="73">
        <v>1</v>
      </c>
      <c r="H2336" s="73">
        <v>8.9999999999999993E-3</v>
      </c>
      <c r="I2336" s="73">
        <v>17</v>
      </c>
      <c r="J2336" s="73">
        <v>44117119</v>
      </c>
      <c r="K2336" s="73" t="s">
        <v>165</v>
      </c>
      <c r="L2336" s="73">
        <v>1</v>
      </c>
      <c r="M2336" s="73" t="s">
        <v>204</v>
      </c>
      <c r="N2336" s="73">
        <v>12</v>
      </c>
      <c r="O2336" s="73" t="s">
        <v>203</v>
      </c>
    </row>
    <row r="2337" spans="1:15" x14ac:dyDescent="0.15">
      <c r="A2337" s="73" t="s">
        <v>833</v>
      </c>
      <c r="B2337" s="73" t="s">
        <v>759</v>
      </c>
      <c r="C2337" s="73" t="s">
        <v>769</v>
      </c>
      <c r="D2337" s="73" t="s">
        <v>788</v>
      </c>
      <c r="E2337" s="73" t="s">
        <v>147</v>
      </c>
      <c r="F2337" s="73">
        <v>1.57421945514057E-2</v>
      </c>
      <c r="G2337" s="73">
        <v>-2.4477318928385099</v>
      </c>
      <c r="H2337" s="73">
        <v>2.9785128681156899E-2</v>
      </c>
      <c r="I2337" s="73">
        <v>17</v>
      </c>
      <c r="J2337" s="73">
        <v>44117119</v>
      </c>
      <c r="K2337" s="73" t="s">
        <v>789</v>
      </c>
      <c r="L2337" s="73">
        <v>1</v>
      </c>
      <c r="M2337" s="73" t="s">
        <v>204</v>
      </c>
      <c r="N2337" s="73">
        <v>12</v>
      </c>
      <c r="O2337" s="73" t="s">
        <v>203</v>
      </c>
    </row>
    <row r="2338" spans="1:15" x14ac:dyDescent="0.15">
      <c r="A2338" s="73" t="s">
        <v>833</v>
      </c>
      <c r="B2338" s="73" t="s">
        <v>794</v>
      </c>
      <c r="C2338" s="73" t="s">
        <v>796</v>
      </c>
      <c r="D2338" s="73" t="s">
        <v>771</v>
      </c>
      <c r="E2338" s="73" t="s">
        <v>29</v>
      </c>
      <c r="F2338" s="76">
        <v>4.5979900000000005E-13</v>
      </c>
      <c r="G2338" s="73">
        <v>0.89239100000000005</v>
      </c>
      <c r="H2338" s="76">
        <v>1.03581E-9</v>
      </c>
      <c r="I2338" s="73">
        <v>17</v>
      </c>
      <c r="J2338" s="73">
        <v>44117119</v>
      </c>
      <c r="K2338" s="73" t="s">
        <v>772</v>
      </c>
      <c r="L2338" s="73">
        <v>1</v>
      </c>
      <c r="M2338" s="73" t="s">
        <v>204</v>
      </c>
      <c r="N2338" s="73">
        <v>12</v>
      </c>
      <c r="O2338" s="73" t="s">
        <v>203</v>
      </c>
    </row>
    <row r="2339" spans="1:15" x14ac:dyDescent="0.15">
      <c r="A2339" s="73" t="s">
        <v>833</v>
      </c>
      <c r="B2339" s="73" t="s">
        <v>759</v>
      </c>
      <c r="C2339" s="73" t="s">
        <v>775</v>
      </c>
      <c r="D2339" s="73" t="s">
        <v>780</v>
      </c>
      <c r="E2339" s="73" t="s">
        <v>147</v>
      </c>
      <c r="F2339" s="73">
        <v>7.2408919499841197E-4</v>
      </c>
      <c r="G2339" s="73">
        <v>-3.4722424448971601</v>
      </c>
      <c r="H2339" s="73">
        <v>3.2741610643964702E-3</v>
      </c>
      <c r="I2339" s="73">
        <v>17</v>
      </c>
      <c r="J2339" s="73">
        <v>44117119</v>
      </c>
      <c r="K2339" s="73" t="s">
        <v>165</v>
      </c>
      <c r="L2339" s="73">
        <v>1</v>
      </c>
      <c r="M2339" s="73" t="s">
        <v>204</v>
      </c>
      <c r="N2339" s="73">
        <v>12</v>
      </c>
      <c r="O2339" s="73" t="s">
        <v>203</v>
      </c>
    </row>
    <row r="2340" spans="1:15" x14ac:dyDescent="0.15">
      <c r="A2340" s="73" t="s">
        <v>833</v>
      </c>
      <c r="B2340" s="73" t="s">
        <v>759</v>
      </c>
      <c r="C2340" s="73" t="s">
        <v>775</v>
      </c>
      <c r="D2340" s="73" t="s">
        <v>785</v>
      </c>
      <c r="E2340" s="73" t="s">
        <v>147</v>
      </c>
      <c r="F2340" s="76">
        <v>2.1480522568863901E-5</v>
      </c>
      <c r="G2340" s="73">
        <v>-4.4282837069194301</v>
      </c>
      <c r="H2340" s="73">
        <v>1.2905835401782101E-4</v>
      </c>
      <c r="I2340" s="73">
        <v>17</v>
      </c>
      <c r="J2340" s="73">
        <v>44117119</v>
      </c>
      <c r="K2340" s="73" t="s">
        <v>203</v>
      </c>
      <c r="L2340" s="73">
        <v>1</v>
      </c>
      <c r="M2340" s="73" t="s">
        <v>204</v>
      </c>
      <c r="N2340" s="73">
        <v>12</v>
      </c>
      <c r="O2340" s="73" t="s">
        <v>203</v>
      </c>
    </row>
    <row r="2341" spans="1:15" x14ac:dyDescent="0.15">
      <c r="A2341" s="73" t="s">
        <v>833</v>
      </c>
      <c r="B2341" s="73" t="s">
        <v>759</v>
      </c>
      <c r="C2341" s="73" t="s">
        <v>767</v>
      </c>
      <c r="D2341" s="73" t="s">
        <v>780</v>
      </c>
      <c r="E2341" s="73" t="s">
        <v>147</v>
      </c>
      <c r="F2341" s="73">
        <v>1.05127159482707E-4</v>
      </c>
      <c r="G2341" s="73">
        <v>-4.0024316083072797</v>
      </c>
      <c r="H2341" s="73">
        <v>6.7628578781558295E-4</v>
      </c>
      <c r="I2341" s="73">
        <v>17</v>
      </c>
      <c r="J2341" s="73">
        <v>44117119</v>
      </c>
      <c r="K2341" s="73" t="s">
        <v>165</v>
      </c>
      <c r="L2341" s="73">
        <v>1</v>
      </c>
      <c r="M2341" s="73" t="s">
        <v>204</v>
      </c>
      <c r="N2341" s="73">
        <v>12</v>
      </c>
      <c r="O2341" s="73" t="s">
        <v>203</v>
      </c>
    </row>
    <row r="2342" spans="1:15" x14ac:dyDescent="0.15">
      <c r="A2342" s="73" t="s">
        <v>833</v>
      </c>
      <c r="B2342" s="73" t="s">
        <v>794</v>
      </c>
      <c r="C2342" s="73" t="s">
        <v>799</v>
      </c>
      <c r="D2342" s="73" t="s">
        <v>811</v>
      </c>
      <c r="E2342" s="73" t="s">
        <v>29</v>
      </c>
      <c r="F2342" s="76">
        <v>7.9223799999999999E-5</v>
      </c>
      <c r="G2342" s="73">
        <v>-0.22773699999999999</v>
      </c>
      <c r="H2342" s="73">
        <v>2.5869600000000001E-3</v>
      </c>
      <c r="I2342" s="73">
        <v>17</v>
      </c>
      <c r="J2342" s="73">
        <v>44117119</v>
      </c>
      <c r="K2342" s="73" t="s">
        <v>812</v>
      </c>
      <c r="L2342" s="73">
        <v>1</v>
      </c>
      <c r="M2342" s="73" t="s">
        <v>204</v>
      </c>
      <c r="N2342" s="73">
        <v>12</v>
      </c>
      <c r="O2342" s="73" t="s">
        <v>203</v>
      </c>
    </row>
    <row r="2343" spans="1:15" x14ac:dyDescent="0.15">
      <c r="A2343" s="73" t="s">
        <v>833</v>
      </c>
      <c r="B2343" s="73" t="s">
        <v>794</v>
      </c>
      <c r="C2343" s="73" t="s">
        <v>799</v>
      </c>
      <c r="D2343" s="73" t="s">
        <v>785</v>
      </c>
      <c r="E2343" s="73" t="s">
        <v>29</v>
      </c>
      <c r="F2343" s="76">
        <v>1.27275E-5</v>
      </c>
      <c r="G2343" s="73">
        <v>0.353543</v>
      </c>
      <c r="H2343" s="76">
        <v>1.08545E-9</v>
      </c>
      <c r="I2343" s="73">
        <v>17</v>
      </c>
      <c r="J2343" s="73">
        <v>44117119</v>
      </c>
      <c r="K2343" s="73" t="s">
        <v>203</v>
      </c>
      <c r="L2343" s="73">
        <v>1</v>
      </c>
      <c r="M2343" s="73" t="s">
        <v>204</v>
      </c>
      <c r="N2343" s="73">
        <v>12</v>
      </c>
      <c r="O2343" s="73" t="s">
        <v>203</v>
      </c>
    </row>
    <row r="2344" spans="1:15" x14ac:dyDescent="0.15">
      <c r="A2344" s="73" t="s">
        <v>833</v>
      </c>
      <c r="B2344" s="73" t="s">
        <v>794</v>
      </c>
      <c r="C2344" s="73" t="s">
        <v>795</v>
      </c>
      <c r="D2344" s="73" t="s">
        <v>813</v>
      </c>
      <c r="E2344" s="73" t="s">
        <v>29</v>
      </c>
      <c r="F2344" s="73">
        <v>1.7186600000000001E-4</v>
      </c>
      <c r="G2344" s="73">
        <v>-0.14865</v>
      </c>
      <c r="H2344" s="76">
        <v>2.1445899999999999E-10</v>
      </c>
      <c r="I2344" s="73">
        <v>17</v>
      </c>
      <c r="J2344" s="73">
        <v>44117119</v>
      </c>
      <c r="K2344" s="73" t="s">
        <v>814</v>
      </c>
      <c r="L2344" s="73">
        <v>1</v>
      </c>
      <c r="M2344" s="73" t="s">
        <v>204</v>
      </c>
      <c r="N2344" s="73">
        <v>12</v>
      </c>
      <c r="O2344" s="73" t="s">
        <v>203</v>
      </c>
    </row>
    <row r="2345" spans="1:15" x14ac:dyDescent="0.15">
      <c r="A2345" s="73" t="s">
        <v>833</v>
      </c>
      <c r="B2345" s="73" t="s">
        <v>759</v>
      </c>
      <c r="C2345" s="73" t="s">
        <v>769</v>
      </c>
      <c r="D2345" s="73" t="s">
        <v>761</v>
      </c>
      <c r="E2345" s="73" t="s">
        <v>147</v>
      </c>
      <c r="F2345" s="76">
        <v>4.6514790949888302E-13</v>
      </c>
      <c r="G2345" s="73">
        <v>8.0675101405493503</v>
      </c>
      <c r="H2345" s="76">
        <v>1.2519737590318499E-12</v>
      </c>
      <c r="I2345" s="73">
        <v>17</v>
      </c>
      <c r="J2345" s="73">
        <v>44117119</v>
      </c>
      <c r="K2345" s="73" t="s">
        <v>762</v>
      </c>
      <c r="L2345" s="73">
        <v>1</v>
      </c>
      <c r="M2345" s="73" t="s">
        <v>204</v>
      </c>
      <c r="N2345" s="73">
        <v>12</v>
      </c>
      <c r="O2345" s="73" t="s">
        <v>203</v>
      </c>
    </row>
    <row r="2346" spans="1:15" x14ac:dyDescent="0.15">
      <c r="A2346" s="73" t="s">
        <v>833</v>
      </c>
      <c r="B2346" s="73" t="s">
        <v>794</v>
      </c>
      <c r="C2346" s="73" t="s">
        <v>799</v>
      </c>
      <c r="D2346" s="73" t="s">
        <v>808</v>
      </c>
      <c r="E2346" s="73" t="s">
        <v>29</v>
      </c>
      <c r="F2346" s="76">
        <v>5.1187500000000002E-19</v>
      </c>
      <c r="G2346" s="73">
        <v>-0.64096600000000004</v>
      </c>
      <c r="H2346" s="76">
        <v>1.7590500000000001E-15</v>
      </c>
      <c r="I2346" s="73">
        <v>17</v>
      </c>
      <c r="J2346" s="73">
        <v>44117119</v>
      </c>
      <c r="K2346" s="73" t="s">
        <v>809</v>
      </c>
      <c r="L2346" s="73">
        <v>1</v>
      </c>
      <c r="M2346" s="73" t="s">
        <v>204</v>
      </c>
      <c r="N2346" s="73">
        <v>12</v>
      </c>
      <c r="O2346" s="73" t="s">
        <v>203</v>
      </c>
    </row>
    <row r="2347" spans="1:15" x14ac:dyDescent="0.15">
      <c r="A2347" s="73" t="s">
        <v>833</v>
      </c>
      <c r="B2347" s="73" t="s">
        <v>794</v>
      </c>
      <c r="C2347" s="73" t="s">
        <v>799</v>
      </c>
      <c r="D2347" s="73" t="s">
        <v>761</v>
      </c>
      <c r="E2347" s="73" t="s">
        <v>29</v>
      </c>
      <c r="F2347" s="76">
        <v>2.0819800000000001E-42</v>
      </c>
      <c r="G2347" s="73">
        <v>1.30629</v>
      </c>
      <c r="H2347" s="76">
        <v>1.0493999999999999E-34</v>
      </c>
      <c r="I2347" s="73">
        <v>17</v>
      </c>
      <c r="J2347" s="73">
        <v>44117119</v>
      </c>
      <c r="K2347" s="73" t="s">
        <v>762</v>
      </c>
      <c r="L2347" s="73">
        <v>1</v>
      </c>
      <c r="M2347" s="73" t="s">
        <v>204</v>
      </c>
      <c r="N2347" s="73">
        <v>12</v>
      </c>
      <c r="O2347" s="73" t="s">
        <v>203</v>
      </c>
    </row>
    <row r="2348" spans="1:15" x14ac:dyDescent="0.15">
      <c r="A2348" s="73" t="s">
        <v>833</v>
      </c>
      <c r="B2348" s="73" t="s">
        <v>759</v>
      </c>
      <c r="C2348" s="73" t="s">
        <v>775</v>
      </c>
      <c r="D2348" s="73" t="s">
        <v>790</v>
      </c>
      <c r="E2348" s="73" t="s">
        <v>147</v>
      </c>
      <c r="F2348" s="73">
        <v>2.1759262221231102E-3</v>
      </c>
      <c r="G2348" s="73">
        <v>-3.13459490293104</v>
      </c>
      <c r="H2348" s="73">
        <v>4.67071255351258E-3</v>
      </c>
      <c r="I2348" s="73">
        <v>17</v>
      </c>
      <c r="J2348" s="73">
        <v>44117119</v>
      </c>
      <c r="K2348" s="73" t="s">
        <v>199</v>
      </c>
      <c r="L2348" s="73">
        <v>1</v>
      </c>
      <c r="M2348" s="73" t="s">
        <v>204</v>
      </c>
      <c r="N2348" s="73">
        <v>12</v>
      </c>
      <c r="O2348" s="73" t="s">
        <v>203</v>
      </c>
    </row>
    <row r="2349" spans="1:15" x14ac:dyDescent="0.15">
      <c r="A2349" s="73" t="s">
        <v>833</v>
      </c>
      <c r="B2349" s="73" t="s">
        <v>794</v>
      </c>
      <c r="C2349" s="73" t="s">
        <v>796</v>
      </c>
      <c r="D2349" s="73" t="s">
        <v>797</v>
      </c>
      <c r="E2349" s="73" t="s">
        <v>29</v>
      </c>
      <c r="F2349" s="76">
        <v>6.1726299999999996E-8</v>
      </c>
      <c r="G2349" s="73">
        <v>0.38664199999999999</v>
      </c>
      <c r="H2349" s="76">
        <v>9.3476300000000005E-5</v>
      </c>
      <c r="I2349" s="73">
        <v>17</v>
      </c>
      <c r="J2349" s="73">
        <v>44117119</v>
      </c>
      <c r="K2349" s="73" t="s">
        <v>798</v>
      </c>
      <c r="L2349" s="73">
        <v>1</v>
      </c>
      <c r="M2349" s="73" t="s">
        <v>204</v>
      </c>
      <c r="N2349" s="73">
        <v>12</v>
      </c>
      <c r="O2349" s="73" t="s">
        <v>203</v>
      </c>
    </row>
    <row r="2350" spans="1:15" x14ac:dyDescent="0.15">
      <c r="A2350" s="73" t="s">
        <v>833</v>
      </c>
      <c r="B2350" s="73" t="s">
        <v>759</v>
      </c>
      <c r="C2350" s="73" t="s">
        <v>767</v>
      </c>
      <c r="D2350" s="73" t="s">
        <v>785</v>
      </c>
      <c r="E2350" s="73" t="s">
        <v>147</v>
      </c>
      <c r="F2350" s="73">
        <v>3.7088969969213703E-4</v>
      </c>
      <c r="G2350" s="73">
        <v>-3.6565997570168398</v>
      </c>
      <c r="H2350" s="73">
        <v>2.2022146997838902E-3</v>
      </c>
      <c r="I2350" s="73">
        <v>17</v>
      </c>
      <c r="J2350" s="73">
        <v>44117119</v>
      </c>
      <c r="K2350" s="73" t="s">
        <v>203</v>
      </c>
      <c r="L2350" s="73">
        <v>1</v>
      </c>
      <c r="M2350" s="73" t="s">
        <v>204</v>
      </c>
      <c r="N2350" s="73">
        <v>12</v>
      </c>
      <c r="O2350" s="73" t="s">
        <v>203</v>
      </c>
    </row>
    <row r="2351" spans="1:15" x14ac:dyDescent="0.15">
      <c r="A2351" s="73" t="s">
        <v>833</v>
      </c>
      <c r="B2351" s="73" t="s">
        <v>763</v>
      </c>
      <c r="C2351" s="73" t="s">
        <v>786</v>
      </c>
      <c r="D2351" s="73" t="s">
        <v>778</v>
      </c>
      <c r="E2351" s="73" t="s">
        <v>29</v>
      </c>
      <c r="F2351" s="73" t="s">
        <v>147</v>
      </c>
      <c r="G2351" s="73">
        <v>1</v>
      </c>
      <c r="H2351" s="73">
        <v>8.9999999999999993E-3</v>
      </c>
      <c r="I2351" s="73">
        <v>17</v>
      </c>
      <c r="J2351" s="73">
        <v>44117119</v>
      </c>
      <c r="K2351" s="73" t="s">
        <v>779</v>
      </c>
      <c r="L2351" s="73">
        <v>1</v>
      </c>
      <c r="M2351" s="73" t="s">
        <v>204</v>
      </c>
      <c r="N2351" s="73">
        <v>12</v>
      </c>
      <c r="O2351" s="73" t="s">
        <v>203</v>
      </c>
    </row>
    <row r="2352" spans="1:15" x14ac:dyDescent="0.15">
      <c r="A2352" s="73" t="s">
        <v>833</v>
      </c>
      <c r="B2352" s="73" t="s">
        <v>763</v>
      </c>
      <c r="C2352" s="73" t="s">
        <v>786</v>
      </c>
      <c r="D2352" s="73" t="s">
        <v>815</v>
      </c>
      <c r="E2352" s="73" t="s">
        <v>29</v>
      </c>
      <c r="F2352" s="73" t="s">
        <v>147</v>
      </c>
      <c r="G2352" s="73">
        <v>1</v>
      </c>
      <c r="H2352" s="73">
        <v>8.9999999999999993E-3</v>
      </c>
      <c r="I2352" s="73">
        <v>17</v>
      </c>
      <c r="J2352" s="73">
        <v>44117119</v>
      </c>
      <c r="K2352" s="73" t="s">
        <v>816</v>
      </c>
      <c r="L2352" s="73">
        <v>1</v>
      </c>
      <c r="M2352" s="73" t="s">
        <v>204</v>
      </c>
      <c r="N2352" s="73">
        <v>12</v>
      </c>
      <c r="O2352" s="73" t="s">
        <v>203</v>
      </c>
    </row>
    <row r="2353" spans="1:15" x14ac:dyDescent="0.15">
      <c r="A2353" s="73" t="s">
        <v>833</v>
      </c>
      <c r="B2353" s="73" t="s">
        <v>759</v>
      </c>
      <c r="C2353" s="73" t="s">
        <v>775</v>
      </c>
      <c r="D2353" s="73" t="s">
        <v>787</v>
      </c>
      <c r="E2353" s="73" t="s">
        <v>147</v>
      </c>
      <c r="F2353" s="76">
        <v>8.2087546590654308E-6</v>
      </c>
      <c r="G2353" s="73">
        <v>-4.6667524961419602</v>
      </c>
      <c r="H2353" s="73">
        <v>1.5220520956071699E-4</v>
      </c>
      <c r="I2353" s="73">
        <v>17</v>
      </c>
      <c r="J2353" s="73">
        <v>44117119</v>
      </c>
      <c r="K2353" s="73" t="s">
        <v>187</v>
      </c>
      <c r="L2353" s="73">
        <v>1</v>
      </c>
      <c r="M2353" s="73" t="s">
        <v>204</v>
      </c>
      <c r="N2353" s="73">
        <v>12</v>
      </c>
      <c r="O2353" s="73" t="s">
        <v>203</v>
      </c>
    </row>
    <row r="2354" spans="1:15" x14ac:dyDescent="0.15">
      <c r="A2354" s="73" t="s">
        <v>833</v>
      </c>
      <c r="B2354" s="73" t="s">
        <v>759</v>
      </c>
      <c r="C2354" s="73" t="s">
        <v>775</v>
      </c>
      <c r="D2354" s="73" t="s">
        <v>761</v>
      </c>
      <c r="E2354" s="73" t="s">
        <v>147</v>
      </c>
      <c r="F2354" s="76">
        <v>1.34466422785179E-5</v>
      </c>
      <c r="G2354" s="73">
        <v>-4.5453766635951602</v>
      </c>
      <c r="H2354" s="76">
        <v>3.1139948138788803E-5</v>
      </c>
      <c r="I2354" s="73">
        <v>17</v>
      </c>
      <c r="J2354" s="73">
        <v>44117119</v>
      </c>
      <c r="K2354" s="73" t="s">
        <v>762</v>
      </c>
      <c r="L2354" s="73">
        <v>1</v>
      </c>
      <c r="M2354" s="73" t="s">
        <v>204</v>
      </c>
      <c r="N2354" s="73">
        <v>12</v>
      </c>
      <c r="O2354" s="73" t="s">
        <v>203</v>
      </c>
    </row>
    <row r="2355" spans="1:15" x14ac:dyDescent="0.15">
      <c r="A2355" s="73" t="s">
        <v>833</v>
      </c>
      <c r="B2355" s="73" t="s">
        <v>759</v>
      </c>
      <c r="C2355" s="73" t="s">
        <v>768</v>
      </c>
      <c r="D2355" s="73" t="s">
        <v>780</v>
      </c>
      <c r="E2355" s="73" t="s">
        <v>147</v>
      </c>
      <c r="F2355" s="76">
        <v>5.3310314912878099E-5</v>
      </c>
      <c r="G2355" s="73">
        <v>-4.1912553964982298</v>
      </c>
      <c r="H2355" s="73">
        <v>3.8917050174491102E-4</v>
      </c>
      <c r="I2355" s="73">
        <v>17</v>
      </c>
      <c r="J2355" s="73">
        <v>44117119</v>
      </c>
      <c r="K2355" s="73" t="s">
        <v>165</v>
      </c>
      <c r="L2355" s="73">
        <v>1</v>
      </c>
      <c r="M2355" s="73" t="s">
        <v>204</v>
      </c>
      <c r="N2355" s="73">
        <v>12</v>
      </c>
      <c r="O2355" s="73" t="s">
        <v>203</v>
      </c>
    </row>
    <row r="2356" spans="1:15" x14ac:dyDescent="0.15">
      <c r="A2356" s="73" t="s">
        <v>833</v>
      </c>
      <c r="B2356" s="73" t="s">
        <v>759</v>
      </c>
      <c r="C2356" s="73" t="s">
        <v>775</v>
      </c>
      <c r="D2356" s="73" t="s">
        <v>765</v>
      </c>
      <c r="E2356" s="73" t="s">
        <v>147</v>
      </c>
      <c r="F2356" s="76">
        <v>7.1512713881338198E-15</v>
      </c>
      <c r="G2356" s="73">
        <v>8.9295517746533104</v>
      </c>
      <c r="H2356" s="76">
        <v>1.9176891446073202E-14</v>
      </c>
      <c r="I2356" s="73">
        <v>17</v>
      </c>
      <c r="J2356" s="73">
        <v>44117119</v>
      </c>
      <c r="K2356" s="73" t="s">
        <v>766</v>
      </c>
      <c r="L2356" s="73">
        <v>1</v>
      </c>
      <c r="M2356" s="73" t="s">
        <v>204</v>
      </c>
      <c r="N2356" s="73">
        <v>12</v>
      </c>
      <c r="O2356" s="73" t="s">
        <v>203</v>
      </c>
    </row>
    <row r="2357" spans="1:15" x14ac:dyDescent="0.15">
      <c r="A2357" s="73" t="s">
        <v>833</v>
      </c>
      <c r="B2357" s="73" t="s">
        <v>763</v>
      </c>
      <c r="C2357" s="73" t="s">
        <v>786</v>
      </c>
      <c r="D2357" s="73" t="s">
        <v>792</v>
      </c>
      <c r="E2357" s="73" t="s">
        <v>29</v>
      </c>
      <c r="F2357" s="73" t="s">
        <v>147</v>
      </c>
      <c r="G2357" s="73">
        <v>1</v>
      </c>
      <c r="H2357" s="73">
        <v>8.9999999999999993E-3</v>
      </c>
      <c r="I2357" s="73">
        <v>17</v>
      </c>
      <c r="J2357" s="73">
        <v>44117119</v>
      </c>
      <c r="K2357" s="73" t="s">
        <v>161</v>
      </c>
      <c r="L2357" s="73">
        <v>1</v>
      </c>
      <c r="M2357" s="73" t="s">
        <v>204</v>
      </c>
      <c r="N2357" s="73">
        <v>12</v>
      </c>
      <c r="O2357" s="73" t="s">
        <v>203</v>
      </c>
    </row>
    <row r="2358" spans="1:15" x14ac:dyDescent="0.15">
      <c r="A2358" s="73" t="s">
        <v>833</v>
      </c>
      <c r="B2358" s="73" t="s">
        <v>794</v>
      </c>
      <c r="C2358" s="73" t="s">
        <v>801</v>
      </c>
      <c r="D2358" s="73" t="s">
        <v>778</v>
      </c>
      <c r="E2358" s="73" t="s">
        <v>29</v>
      </c>
      <c r="F2358" s="76">
        <v>3.17055E-9</v>
      </c>
      <c r="G2358" s="73">
        <v>0.71588300000000005</v>
      </c>
      <c r="H2358" s="76">
        <v>5.4265500000000005E-23</v>
      </c>
      <c r="I2358" s="73">
        <v>17</v>
      </c>
      <c r="J2358" s="73">
        <v>44117119</v>
      </c>
      <c r="K2358" s="73" t="s">
        <v>779</v>
      </c>
      <c r="L2358" s="73">
        <v>1</v>
      </c>
      <c r="M2358" s="73" t="s">
        <v>204</v>
      </c>
      <c r="N2358" s="73">
        <v>12</v>
      </c>
      <c r="O2358" s="73" t="s">
        <v>203</v>
      </c>
    </row>
    <row r="2359" spans="1:15" x14ac:dyDescent="0.15">
      <c r="A2359" s="73" t="s">
        <v>833</v>
      </c>
      <c r="B2359" s="73" t="s">
        <v>794</v>
      </c>
      <c r="C2359" s="73" t="s">
        <v>799</v>
      </c>
      <c r="D2359" s="73" t="s">
        <v>778</v>
      </c>
      <c r="E2359" s="73" t="s">
        <v>29</v>
      </c>
      <c r="F2359" s="76">
        <v>2.81441E-25</v>
      </c>
      <c r="G2359" s="73">
        <v>1.12453</v>
      </c>
      <c r="H2359" s="76">
        <v>1.15957E-23</v>
      </c>
      <c r="I2359" s="73">
        <v>17</v>
      </c>
      <c r="J2359" s="73">
        <v>44117119</v>
      </c>
      <c r="K2359" s="73" t="s">
        <v>779</v>
      </c>
      <c r="L2359" s="73">
        <v>1</v>
      </c>
      <c r="M2359" s="73" t="s">
        <v>204</v>
      </c>
      <c r="N2359" s="73">
        <v>12</v>
      </c>
      <c r="O2359" s="73" t="s">
        <v>203</v>
      </c>
    </row>
    <row r="2360" spans="1:15" x14ac:dyDescent="0.15">
      <c r="A2360" s="73" t="s">
        <v>833</v>
      </c>
      <c r="B2360" s="73" t="s">
        <v>759</v>
      </c>
      <c r="C2360" s="73" t="s">
        <v>760</v>
      </c>
      <c r="D2360" s="73" t="s">
        <v>788</v>
      </c>
      <c r="E2360" s="73" t="s">
        <v>147</v>
      </c>
      <c r="F2360" s="73">
        <v>2.4549227090629E-3</v>
      </c>
      <c r="G2360" s="73">
        <v>-3.09602248499248</v>
      </c>
      <c r="H2360" s="73">
        <v>4.6690850999490802E-3</v>
      </c>
      <c r="I2360" s="73">
        <v>17</v>
      </c>
      <c r="J2360" s="73">
        <v>44117119</v>
      </c>
      <c r="K2360" s="73" t="s">
        <v>789</v>
      </c>
      <c r="L2360" s="73">
        <v>1</v>
      </c>
      <c r="M2360" s="73" t="s">
        <v>204</v>
      </c>
      <c r="N2360" s="73">
        <v>12</v>
      </c>
      <c r="O2360" s="73" t="s">
        <v>203</v>
      </c>
    </row>
    <row r="2361" spans="1:15" x14ac:dyDescent="0.15">
      <c r="A2361" s="73" t="s">
        <v>833</v>
      </c>
      <c r="B2361" s="73" t="s">
        <v>794</v>
      </c>
      <c r="C2361" s="73" t="s">
        <v>810</v>
      </c>
      <c r="D2361" s="73" t="s">
        <v>771</v>
      </c>
      <c r="E2361" s="73" t="s">
        <v>29</v>
      </c>
      <c r="F2361" s="76">
        <v>6.1872000000000001E-10</v>
      </c>
      <c r="G2361" s="73">
        <v>0.81661099999999998</v>
      </c>
      <c r="H2361" s="76">
        <v>1.19361E-6</v>
      </c>
      <c r="I2361" s="73">
        <v>17</v>
      </c>
      <c r="J2361" s="73">
        <v>44117119</v>
      </c>
      <c r="K2361" s="73" t="s">
        <v>772</v>
      </c>
      <c r="L2361" s="73">
        <v>1</v>
      </c>
      <c r="M2361" s="73" t="s">
        <v>204</v>
      </c>
      <c r="N2361" s="73">
        <v>12</v>
      </c>
      <c r="O2361" s="73" t="s">
        <v>203</v>
      </c>
    </row>
    <row r="2362" spans="1:15" x14ac:dyDescent="0.15">
      <c r="A2362" s="73" t="s">
        <v>833</v>
      </c>
      <c r="B2362" s="73" t="s">
        <v>794</v>
      </c>
      <c r="C2362" s="73" t="s">
        <v>800</v>
      </c>
      <c r="D2362" s="73" t="s">
        <v>797</v>
      </c>
      <c r="E2362" s="73" t="s">
        <v>29</v>
      </c>
      <c r="F2362" s="76">
        <v>2.3013399999999999E-7</v>
      </c>
      <c r="G2362" s="73">
        <v>0.33884799999999998</v>
      </c>
      <c r="H2362" s="76">
        <v>7.9181899999999998E-7</v>
      </c>
      <c r="I2362" s="73">
        <v>17</v>
      </c>
      <c r="J2362" s="73">
        <v>44117119</v>
      </c>
      <c r="K2362" s="73" t="s">
        <v>798</v>
      </c>
      <c r="L2362" s="73">
        <v>1</v>
      </c>
      <c r="M2362" s="73" t="s">
        <v>204</v>
      </c>
      <c r="N2362" s="73">
        <v>12</v>
      </c>
      <c r="O2362" s="73" t="s">
        <v>203</v>
      </c>
    </row>
    <row r="2363" spans="1:15" x14ac:dyDescent="0.15">
      <c r="A2363" s="73" t="s">
        <v>833</v>
      </c>
      <c r="B2363" s="73" t="s">
        <v>794</v>
      </c>
      <c r="C2363" s="73" t="s">
        <v>799</v>
      </c>
      <c r="D2363" s="73" t="s">
        <v>797</v>
      </c>
      <c r="E2363" s="73" t="s">
        <v>29</v>
      </c>
      <c r="F2363" s="76">
        <v>1.3346599999999999E-27</v>
      </c>
      <c r="G2363" s="73">
        <v>-0.839202</v>
      </c>
      <c r="H2363" s="76">
        <v>4.68594E-23</v>
      </c>
      <c r="I2363" s="73">
        <v>17</v>
      </c>
      <c r="J2363" s="73">
        <v>44117119</v>
      </c>
      <c r="K2363" s="73" t="s">
        <v>798</v>
      </c>
      <c r="L2363" s="73">
        <v>1</v>
      </c>
      <c r="M2363" s="73" t="s">
        <v>204</v>
      </c>
      <c r="N2363" s="73">
        <v>12</v>
      </c>
      <c r="O2363" s="73" t="s">
        <v>203</v>
      </c>
    </row>
    <row r="2364" spans="1:15" x14ac:dyDescent="0.15">
      <c r="A2364" s="73" t="s">
        <v>833</v>
      </c>
      <c r="B2364" s="73" t="s">
        <v>794</v>
      </c>
      <c r="C2364" s="73" t="s">
        <v>807</v>
      </c>
      <c r="D2364" s="73" t="s">
        <v>761</v>
      </c>
      <c r="E2364" s="73" t="s">
        <v>29</v>
      </c>
      <c r="F2364" s="76">
        <v>1.07442E-21</v>
      </c>
      <c r="G2364" s="73">
        <v>1.11361</v>
      </c>
      <c r="H2364" s="76">
        <v>2.4814299999999998E-16</v>
      </c>
      <c r="I2364" s="73">
        <v>17</v>
      </c>
      <c r="J2364" s="73">
        <v>44117119</v>
      </c>
      <c r="K2364" s="73" t="s">
        <v>762</v>
      </c>
      <c r="L2364" s="73">
        <v>1</v>
      </c>
      <c r="M2364" s="73" t="s">
        <v>204</v>
      </c>
      <c r="N2364" s="73">
        <v>12</v>
      </c>
      <c r="O2364" s="73" t="s">
        <v>203</v>
      </c>
    </row>
    <row r="2365" spans="1:15" x14ac:dyDescent="0.15">
      <c r="A2365" s="73" t="s">
        <v>833</v>
      </c>
      <c r="B2365" s="73" t="s">
        <v>763</v>
      </c>
      <c r="C2365" s="73" t="s">
        <v>777</v>
      </c>
      <c r="D2365" s="73" t="s">
        <v>778</v>
      </c>
      <c r="E2365" s="73" t="s">
        <v>29</v>
      </c>
      <c r="F2365" s="73" t="s">
        <v>147</v>
      </c>
      <c r="G2365" s="73">
        <v>1</v>
      </c>
      <c r="H2365" s="73">
        <v>8.9999999999999993E-3</v>
      </c>
      <c r="I2365" s="73">
        <v>17</v>
      </c>
      <c r="J2365" s="73">
        <v>44117119</v>
      </c>
      <c r="K2365" s="73" t="s">
        <v>779</v>
      </c>
      <c r="L2365" s="73">
        <v>1</v>
      </c>
      <c r="M2365" s="73" t="s">
        <v>204</v>
      </c>
      <c r="N2365" s="73">
        <v>12</v>
      </c>
      <c r="O2365" s="73" t="s">
        <v>203</v>
      </c>
    </row>
    <row r="2366" spans="1:15" x14ac:dyDescent="0.15">
      <c r="A2366" s="73" t="s">
        <v>833</v>
      </c>
      <c r="B2366" s="73" t="s">
        <v>794</v>
      </c>
      <c r="C2366" s="73" t="s">
        <v>802</v>
      </c>
      <c r="D2366" s="73" t="s">
        <v>797</v>
      </c>
      <c r="E2366" s="73" t="s">
        <v>29</v>
      </c>
      <c r="F2366" s="76">
        <v>1.54788E-13</v>
      </c>
      <c r="G2366" s="73">
        <v>0.40905599999999998</v>
      </c>
      <c r="H2366" s="76">
        <v>3.42523E-13</v>
      </c>
      <c r="I2366" s="73">
        <v>17</v>
      </c>
      <c r="J2366" s="73">
        <v>44117119</v>
      </c>
      <c r="K2366" s="73" t="s">
        <v>798</v>
      </c>
      <c r="L2366" s="73">
        <v>1</v>
      </c>
      <c r="M2366" s="73" t="s">
        <v>204</v>
      </c>
      <c r="N2366" s="73">
        <v>12</v>
      </c>
      <c r="O2366" s="73" t="s">
        <v>203</v>
      </c>
    </row>
    <row r="2367" spans="1:15" x14ac:dyDescent="0.15">
      <c r="A2367" s="73" t="s">
        <v>833</v>
      </c>
      <c r="B2367" s="73" t="s">
        <v>759</v>
      </c>
      <c r="C2367" s="73" t="s">
        <v>781</v>
      </c>
      <c r="D2367" s="73" t="s">
        <v>765</v>
      </c>
      <c r="E2367" s="73" t="s">
        <v>147</v>
      </c>
      <c r="F2367" s="76">
        <v>9.28444135284638E-8</v>
      </c>
      <c r="G2367" s="73">
        <v>5.66670070267869</v>
      </c>
      <c r="H2367" s="76">
        <v>2.50842060975799E-7</v>
      </c>
      <c r="I2367" s="73">
        <v>17</v>
      </c>
      <c r="J2367" s="73">
        <v>44117119</v>
      </c>
      <c r="K2367" s="73" t="s">
        <v>766</v>
      </c>
      <c r="L2367" s="73">
        <v>1</v>
      </c>
      <c r="M2367" s="73" t="s">
        <v>204</v>
      </c>
      <c r="N2367" s="73">
        <v>12</v>
      </c>
      <c r="O2367" s="73" t="s">
        <v>203</v>
      </c>
    </row>
    <row r="2368" spans="1:15" x14ac:dyDescent="0.15">
      <c r="A2368" s="73" t="s">
        <v>833</v>
      </c>
      <c r="B2368" s="73" t="s">
        <v>794</v>
      </c>
      <c r="C2368" s="73" t="s">
        <v>799</v>
      </c>
      <c r="D2368" s="73" t="s">
        <v>771</v>
      </c>
      <c r="E2368" s="73" t="s">
        <v>29</v>
      </c>
      <c r="F2368" s="76">
        <v>8.2477700000000006E-33</v>
      </c>
      <c r="G2368" s="73">
        <v>1.1078600000000001</v>
      </c>
      <c r="H2368" s="76">
        <v>8.4096700000000006E-27</v>
      </c>
      <c r="I2368" s="73">
        <v>17</v>
      </c>
      <c r="J2368" s="73">
        <v>44117119</v>
      </c>
      <c r="K2368" s="73" t="s">
        <v>772</v>
      </c>
      <c r="L2368" s="73">
        <v>1</v>
      </c>
      <c r="M2368" s="73" t="s">
        <v>204</v>
      </c>
      <c r="N2368" s="73">
        <v>12</v>
      </c>
      <c r="O2368" s="73" t="s">
        <v>203</v>
      </c>
    </row>
    <row r="2369" spans="1:15" x14ac:dyDescent="0.15">
      <c r="A2369" s="73" t="s">
        <v>833</v>
      </c>
      <c r="B2369" s="73" t="s">
        <v>759</v>
      </c>
      <c r="C2369" s="73" t="s">
        <v>768</v>
      </c>
      <c r="D2369" s="73" t="s">
        <v>765</v>
      </c>
      <c r="E2369" s="73" t="s">
        <v>147</v>
      </c>
      <c r="F2369" s="76">
        <v>1.18300306632928E-12</v>
      </c>
      <c r="G2369" s="73">
        <v>7.94478552443627</v>
      </c>
      <c r="H2369" s="76">
        <v>3.3572794512955899E-12</v>
      </c>
      <c r="I2369" s="73">
        <v>17</v>
      </c>
      <c r="J2369" s="73">
        <v>44117119</v>
      </c>
      <c r="K2369" s="73" t="s">
        <v>766</v>
      </c>
      <c r="L2369" s="73">
        <v>1</v>
      </c>
      <c r="M2369" s="73" t="s">
        <v>204</v>
      </c>
      <c r="N2369" s="73">
        <v>12</v>
      </c>
      <c r="O2369" s="73" t="s">
        <v>203</v>
      </c>
    </row>
    <row r="2370" spans="1:15" x14ac:dyDescent="0.15">
      <c r="A2370" s="73" t="s">
        <v>833</v>
      </c>
      <c r="B2370" s="73" t="s">
        <v>759</v>
      </c>
      <c r="C2370" s="73" t="s">
        <v>768</v>
      </c>
      <c r="D2370" s="73" t="s">
        <v>778</v>
      </c>
      <c r="E2370" s="73" t="s">
        <v>147</v>
      </c>
      <c r="F2370" s="73">
        <v>6.2272942238005098E-3</v>
      </c>
      <c r="G2370" s="73">
        <v>-2.7847211948445101</v>
      </c>
      <c r="H2370" s="73">
        <v>1.3170371430266401E-2</v>
      </c>
      <c r="I2370" s="73">
        <v>17</v>
      </c>
      <c r="J2370" s="73">
        <v>44117119</v>
      </c>
      <c r="K2370" s="73" t="s">
        <v>779</v>
      </c>
      <c r="L2370" s="73">
        <v>1</v>
      </c>
      <c r="M2370" s="73" t="s">
        <v>204</v>
      </c>
      <c r="N2370" s="73">
        <v>12</v>
      </c>
      <c r="O2370" s="73" t="s">
        <v>203</v>
      </c>
    </row>
    <row r="2371" spans="1:15" x14ac:dyDescent="0.15">
      <c r="A2371" s="73" t="s">
        <v>833</v>
      </c>
      <c r="B2371" s="73" t="s">
        <v>794</v>
      </c>
      <c r="C2371" s="73" t="s">
        <v>805</v>
      </c>
      <c r="D2371" s="73" t="s">
        <v>792</v>
      </c>
      <c r="E2371" s="73" t="s">
        <v>29</v>
      </c>
      <c r="F2371" s="76">
        <v>2.8219999999999998E-6</v>
      </c>
      <c r="G2371" s="73">
        <v>0.31792900000000002</v>
      </c>
      <c r="H2371" s="73">
        <v>1.8635599999999999E-4</v>
      </c>
      <c r="I2371" s="73">
        <v>17</v>
      </c>
      <c r="J2371" s="73">
        <v>44117119</v>
      </c>
      <c r="K2371" s="73" t="s">
        <v>161</v>
      </c>
      <c r="L2371" s="73">
        <v>1</v>
      </c>
      <c r="M2371" s="73" t="s">
        <v>204</v>
      </c>
      <c r="N2371" s="73">
        <v>12</v>
      </c>
      <c r="O2371" s="73" t="s">
        <v>203</v>
      </c>
    </row>
    <row r="2372" spans="1:15" x14ac:dyDescent="0.15">
      <c r="A2372" s="73" t="s">
        <v>833</v>
      </c>
      <c r="B2372" s="73" t="s">
        <v>759</v>
      </c>
      <c r="C2372" s="73" t="s">
        <v>784</v>
      </c>
      <c r="D2372" s="73" t="s">
        <v>761</v>
      </c>
      <c r="E2372" s="73" t="s">
        <v>147</v>
      </c>
      <c r="F2372" s="73">
        <v>1.59256555143612E-2</v>
      </c>
      <c r="G2372" s="73">
        <v>-2.4438824108099402</v>
      </c>
      <c r="H2372" s="73">
        <v>3.3425931283971699E-2</v>
      </c>
      <c r="I2372" s="73">
        <v>17</v>
      </c>
      <c r="J2372" s="73">
        <v>44117119</v>
      </c>
      <c r="K2372" s="73" t="s">
        <v>762</v>
      </c>
      <c r="L2372" s="73">
        <v>1</v>
      </c>
      <c r="M2372" s="73" t="s">
        <v>204</v>
      </c>
      <c r="N2372" s="73">
        <v>12</v>
      </c>
      <c r="O2372" s="73" t="s">
        <v>203</v>
      </c>
    </row>
    <row r="2373" spans="1:15" x14ac:dyDescent="0.15">
      <c r="A2373" s="73" t="s">
        <v>833</v>
      </c>
      <c r="B2373" s="73" t="s">
        <v>794</v>
      </c>
      <c r="C2373" s="73" t="s">
        <v>810</v>
      </c>
      <c r="D2373" s="73" t="s">
        <v>778</v>
      </c>
      <c r="E2373" s="73" t="s">
        <v>29</v>
      </c>
      <c r="F2373" s="76">
        <v>6.3257999999999996E-7</v>
      </c>
      <c r="G2373" s="73">
        <v>0.67956700000000003</v>
      </c>
      <c r="H2373" s="76">
        <v>2.4924000000000001E-20</v>
      </c>
      <c r="I2373" s="73">
        <v>17</v>
      </c>
      <c r="J2373" s="73">
        <v>44117119</v>
      </c>
      <c r="K2373" s="73" t="s">
        <v>779</v>
      </c>
      <c r="L2373" s="73">
        <v>1</v>
      </c>
      <c r="M2373" s="73" t="s">
        <v>204</v>
      </c>
      <c r="N2373" s="73">
        <v>12</v>
      </c>
      <c r="O2373" s="73" t="s">
        <v>203</v>
      </c>
    </row>
    <row r="2374" spans="1:15" x14ac:dyDescent="0.15">
      <c r="A2374" s="73" t="s">
        <v>833</v>
      </c>
      <c r="B2374" s="73" t="s">
        <v>759</v>
      </c>
      <c r="C2374" s="73" t="s">
        <v>781</v>
      </c>
      <c r="D2374" s="73" t="s">
        <v>761</v>
      </c>
      <c r="E2374" s="73" t="s">
        <v>147</v>
      </c>
      <c r="F2374" s="76">
        <v>9.28444135284638E-8</v>
      </c>
      <c r="G2374" s="73">
        <v>5.66670070267869</v>
      </c>
      <c r="H2374" s="76">
        <v>2.50842060975799E-7</v>
      </c>
      <c r="I2374" s="73">
        <v>17</v>
      </c>
      <c r="J2374" s="73">
        <v>44117119</v>
      </c>
      <c r="K2374" s="73" t="s">
        <v>762</v>
      </c>
      <c r="L2374" s="73">
        <v>1</v>
      </c>
      <c r="M2374" s="73" t="s">
        <v>204</v>
      </c>
      <c r="N2374" s="73">
        <v>12</v>
      </c>
      <c r="O2374" s="73" t="s">
        <v>203</v>
      </c>
    </row>
    <row r="2375" spans="1:15" x14ac:dyDescent="0.15">
      <c r="A2375" s="73" t="s">
        <v>833</v>
      </c>
      <c r="B2375" s="73" t="s">
        <v>794</v>
      </c>
      <c r="C2375" s="73" t="s">
        <v>807</v>
      </c>
      <c r="D2375" s="73" t="s">
        <v>778</v>
      </c>
      <c r="E2375" s="73" t="s">
        <v>29</v>
      </c>
      <c r="F2375" s="76">
        <v>7.1935400000000004E-10</v>
      </c>
      <c r="G2375" s="73">
        <v>0.90800499999999995</v>
      </c>
      <c r="H2375" s="76">
        <v>1.09702E-10</v>
      </c>
      <c r="I2375" s="73">
        <v>17</v>
      </c>
      <c r="J2375" s="73">
        <v>44117119</v>
      </c>
      <c r="K2375" s="73" t="s">
        <v>779</v>
      </c>
      <c r="L2375" s="73">
        <v>1</v>
      </c>
      <c r="M2375" s="73" t="s">
        <v>204</v>
      </c>
      <c r="N2375" s="73">
        <v>12</v>
      </c>
      <c r="O2375" s="73" t="s">
        <v>203</v>
      </c>
    </row>
    <row r="2376" spans="1:15" x14ac:dyDescent="0.15">
      <c r="A2376" s="73" t="s">
        <v>833</v>
      </c>
      <c r="B2376" s="73" t="s">
        <v>763</v>
      </c>
      <c r="C2376" s="73" t="s">
        <v>786</v>
      </c>
      <c r="D2376" s="73" t="s">
        <v>771</v>
      </c>
      <c r="E2376" s="73" t="s">
        <v>29</v>
      </c>
      <c r="F2376" s="73" t="s">
        <v>147</v>
      </c>
      <c r="G2376" s="73">
        <v>1</v>
      </c>
      <c r="H2376" s="73">
        <v>8.9999999999999993E-3</v>
      </c>
      <c r="I2376" s="73">
        <v>17</v>
      </c>
      <c r="J2376" s="73">
        <v>44117119</v>
      </c>
      <c r="K2376" s="73" t="s">
        <v>772</v>
      </c>
      <c r="L2376" s="73">
        <v>1</v>
      </c>
      <c r="M2376" s="73" t="s">
        <v>204</v>
      </c>
      <c r="N2376" s="73">
        <v>12</v>
      </c>
      <c r="O2376" s="73" t="s">
        <v>203</v>
      </c>
    </row>
    <row r="2377" spans="1:15" x14ac:dyDescent="0.15">
      <c r="A2377" s="73" t="s">
        <v>833</v>
      </c>
      <c r="B2377" s="73" t="s">
        <v>763</v>
      </c>
      <c r="C2377" s="73" t="s">
        <v>777</v>
      </c>
      <c r="D2377" s="73" t="s">
        <v>771</v>
      </c>
      <c r="E2377" s="73" t="s">
        <v>29</v>
      </c>
      <c r="F2377" s="73" t="s">
        <v>147</v>
      </c>
      <c r="G2377" s="73">
        <v>1</v>
      </c>
      <c r="H2377" s="73">
        <v>8.9999999999999993E-3</v>
      </c>
      <c r="I2377" s="73">
        <v>17</v>
      </c>
      <c r="J2377" s="73">
        <v>44117119</v>
      </c>
      <c r="K2377" s="73" t="s">
        <v>772</v>
      </c>
      <c r="L2377" s="73">
        <v>1</v>
      </c>
      <c r="M2377" s="73" t="s">
        <v>204</v>
      </c>
      <c r="N2377" s="73">
        <v>12</v>
      </c>
      <c r="O2377" s="73" t="s">
        <v>203</v>
      </c>
    </row>
    <row r="2378" spans="1:15" x14ac:dyDescent="0.15">
      <c r="A2378" s="73" t="s">
        <v>833</v>
      </c>
      <c r="B2378" s="73" t="s">
        <v>759</v>
      </c>
      <c r="C2378" s="73" t="s">
        <v>773</v>
      </c>
      <c r="D2378" s="73" t="s">
        <v>788</v>
      </c>
      <c r="E2378" s="73" t="s">
        <v>147</v>
      </c>
      <c r="F2378" s="76">
        <v>2.4874105607182199E-5</v>
      </c>
      <c r="G2378" s="73">
        <v>-4.3756576443714401</v>
      </c>
      <c r="H2378" s="76">
        <v>5.1223479948505601E-5</v>
      </c>
      <c r="I2378" s="73">
        <v>17</v>
      </c>
      <c r="J2378" s="73">
        <v>44117119</v>
      </c>
      <c r="K2378" s="73" t="s">
        <v>789</v>
      </c>
      <c r="L2378" s="73">
        <v>1</v>
      </c>
      <c r="M2378" s="73" t="s">
        <v>204</v>
      </c>
      <c r="N2378" s="73">
        <v>12</v>
      </c>
      <c r="O2378" s="73" t="s">
        <v>203</v>
      </c>
    </row>
    <row r="2379" spans="1:15" x14ac:dyDescent="0.15">
      <c r="A2379" s="73" t="s">
        <v>833</v>
      </c>
      <c r="B2379" s="73" t="s">
        <v>759</v>
      </c>
      <c r="C2379" s="73" t="s">
        <v>774</v>
      </c>
      <c r="D2379" s="73" t="s">
        <v>761</v>
      </c>
      <c r="E2379" s="73" t="s">
        <v>147</v>
      </c>
      <c r="F2379" s="76">
        <v>4.1874330629857899E-12</v>
      </c>
      <c r="G2379" s="73">
        <v>7.6709144613436502</v>
      </c>
      <c r="H2379" s="76">
        <v>1.17569830145622E-11</v>
      </c>
      <c r="I2379" s="73">
        <v>17</v>
      </c>
      <c r="J2379" s="73">
        <v>44117119</v>
      </c>
      <c r="K2379" s="73" t="s">
        <v>762</v>
      </c>
      <c r="L2379" s="73">
        <v>1</v>
      </c>
      <c r="M2379" s="73" t="s">
        <v>204</v>
      </c>
      <c r="N2379" s="73">
        <v>12</v>
      </c>
      <c r="O2379" s="73" t="s">
        <v>203</v>
      </c>
    </row>
    <row r="2380" spans="1:15" x14ac:dyDescent="0.15">
      <c r="A2380" s="73" t="s">
        <v>833</v>
      </c>
      <c r="B2380" s="73" t="s">
        <v>794</v>
      </c>
      <c r="C2380" s="73" t="s">
        <v>805</v>
      </c>
      <c r="D2380" s="73" t="s">
        <v>797</v>
      </c>
      <c r="E2380" s="73" t="s">
        <v>29</v>
      </c>
      <c r="F2380" s="76">
        <v>9.20647E-14</v>
      </c>
      <c r="G2380" s="73">
        <v>0.44066699999999998</v>
      </c>
      <c r="H2380" s="76">
        <v>5.2486399999999997E-12</v>
      </c>
      <c r="I2380" s="73">
        <v>17</v>
      </c>
      <c r="J2380" s="73">
        <v>44117119</v>
      </c>
      <c r="K2380" s="73" t="s">
        <v>798</v>
      </c>
      <c r="L2380" s="73">
        <v>1</v>
      </c>
      <c r="M2380" s="73" t="s">
        <v>204</v>
      </c>
      <c r="N2380" s="73">
        <v>12</v>
      </c>
      <c r="O2380" s="73" t="s">
        <v>203</v>
      </c>
    </row>
    <row r="2381" spans="1:15" x14ac:dyDescent="0.15">
      <c r="A2381" s="73" t="s">
        <v>833</v>
      </c>
      <c r="B2381" s="73" t="s">
        <v>763</v>
      </c>
      <c r="C2381" s="73" t="s">
        <v>770</v>
      </c>
      <c r="D2381" s="73" t="s">
        <v>765</v>
      </c>
      <c r="E2381" s="73" t="s">
        <v>29</v>
      </c>
      <c r="F2381" s="73" t="s">
        <v>147</v>
      </c>
      <c r="G2381" s="73">
        <v>1</v>
      </c>
      <c r="H2381" s="73">
        <v>8.9999999999999993E-3</v>
      </c>
      <c r="I2381" s="73">
        <v>17</v>
      </c>
      <c r="J2381" s="73">
        <v>44117119</v>
      </c>
      <c r="K2381" s="73" t="s">
        <v>766</v>
      </c>
      <c r="L2381" s="73">
        <v>1</v>
      </c>
      <c r="M2381" s="73" t="s">
        <v>204</v>
      </c>
      <c r="N2381" s="73">
        <v>12</v>
      </c>
      <c r="O2381" s="73" t="s">
        <v>203</v>
      </c>
    </row>
    <row r="2382" spans="1:15" x14ac:dyDescent="0.15">
      <c r="A2382" s="73" t="s">
        <v>833</v>
      </c>
      <c r="B2382" s="73" t="s">
        <v>759</v>
      </c>
      <c r="C2382" s="73" t="s">
        <v>768</v>
      </c>
      <c r="D2382" s="73" t="s">
        <v>761</v>
      </c>
      <c r="E2382" s="73" t="s">
        <v>147</v>
      </c>
      <c r="F2382" s="73">
        <v>5.9871512110456103E-3</v>
      </c>
      <c r="G2382" s="73">
        <v>2.7982894448326499</v>
      </c>
      <c r="H2382" s="73">
        <v>3.26049917124153E-2</v>
      </c>
      <c r="I2382" s="73">
        <v>17</v>
      </c>
      <c r="J2382" s="73">
        <v>44117119</v>
      </c>
      <c r="K2382" s="73" t="s">
        <v>762</v>
      </c>
      <c r="L2382" s="73">
        <v>1</v>
      </c>
      <c r="M2382" s="73" t="s">
        <v>204</v>
      </c>
      <c r="N2382" s="73">
        <v>12</v>
      </c>
      <c r="O2382" s="73" t="s">
        <v>203</v>
      </c>
    </row>
    <row r="2383" spans="1:15" x14ac:dyDescent="0.15">
      <c r="A2383" s="73" t="s">
        <v>833</v>
      </c>
      <c r="B2383" s="73" t="s">
        <v>794</v>
      </c>
      <c r="C2383" s="73" t="s">
        <v>796</v>
      </c>
      <c r="D2383" s="73" t="s">
        <v>778</v>
      </c>
      <c r="E2383" s="73" t="s">
        <v>29</v>
      </c>
      <c r="F2383" s="76">
        <v>1.2157900000000001E-7</v>
      </c>
      <c r="G2383" s="73">
        <v>0.67051000000000005</v>
      </c>
      <c r="H2383" s="76">
        <v>3.11336E-25</v>
      </c>
      <c r="I2383" s="73">
        <v>17</v>
      </c>
      <c r="J2383" s="73">
        <v>44117119</v>
      </c>
      <c r="K2383" s="73" t="s">
        <v>779</v>
      </c>
      <c r="L2383" s="73">
        <v>1</v>
      </c>
      <c r="M2383" s="73" t="s">
        <v>204</v>
      </c>
      <c r="N2383" s="73">
        <v>12</v>
      </c>
      <c r="O2383" s="73" t="s">
        <v>203</v>
      </c>
    </row>
    <row r="2384" spans="1:15" x14ac:dyDescent="0.15">
      <c r="A2384" s="73" t="s">
        <v>833</v>
      </c>
      <c r="B2384" s="73" t="s">
        <v>763</v>
      </c>
      <c r="C2384" s="73" t="s">
        <v>786</v>
      </c>
      <c r="D2384" s="73" t="s">
        <v>783</v>
      </c>
      <c r="E2384" s="73" t="s">
        <v>29</v>
      </c>
      <c r="F2384" s="73" t="s">
        <v>147</v>
      </c>
      <c r="G2384" s="73">
        <v>1</v>
      </c>
      <c r="H2384" s="73">
        <v>8.9999999999999993E-3</v>
      </c>
      <c r="I2384" s="73">
        <v>17</v>
      </c>
      <c r="J2384" s="73">
        <v>44117119</v>
      </c>
      <c r="K2384" s="73" t="s">
        <v>249</v>
      </c>
      <c r="L2384" s="73">
        <v>1</v>
      </c>
      <c r="M2384" s="73" t="s">
        <v>204</v>
      </c>
      <c r="N2384" s="73">
        <v>12</v>
      </c>
      <c r="O2384" s="73" t="s">
        <v>203</v>
      </c>
    </row>
    <row r="2385" spans="1:15" x14ac:dyDescent="0.15">
      <c r="A2385" s="73" t="s">
        <v>833</v>
      </c>
      <c r="B2385" s="73" t="s">
        <v>794</v>
      </c>
      <c r="C2385" s="73" t="s">
        <v>795</v>
      </c>
      <c r="D2385" s="73" t="s">
        <v>808</v>
      </c>
      <c r="E2385" s="73" t="s">
        <v>29</v>
      </c>
      <c r="F2385" s="76">
        <v>1.5549199999999999E-22</v>
      </c>
      <c r="G2385" s="73">
        <v>-0.70359499999999997</v>
      </c>
      <c r="H2385" s="76">
        <v>7.8925700000000001E-19</v>
      </c>
      <c r="I2385" s="73">
        <v>17</v>
      </c>
      <c r="J2385" s="73">
        <v>44117119</v>
      </c>
      <c r="K2385" s="73" t="s">
        <v>809</v>
      </c>
      <c r="L2385" s="73">
        <v>1</v>
      </c>
      <c r="M2385" s="73" t="s">
        <v>204</v>
      </c>
      <c r="N2385" s="73">
        <v>12</v>
      </c>
      <c r="O2385" s="73" t="s">
        <v>203</v>
      </c>
    </row>
    <row r="2386" spans="1:15" x14ac:dyDescent="0.15">
      <c r="A2386" s="73" t="s">
        <v>833</v>
      </c>
      <c r="B2386" s="73" t="s">
        <v>763</v>
      </c>
      <c r="C2386" s="73" t="s">
        <v>777</v>
      </c>
      <c r="D2386" s="73" t="s">
        <v>765</v>
      </c>
      <c r="E2386" s="73" t="s">
        <v>29</v>
      </c>
      <c r="F2386" s="73" t="s">
        <v>147</v>
      </c>
      <c r="G2386" s="73">
        <v>1</v>
      </c>
      <c r="H2386" s="73">
        <v>8.9999999999999993E-3</v>
      </c>
      <c r="I2386" s="73">
        <v>17</v>
      </c>
      <c r="J2386" s="73">
        <v>44117119</v>
      </c>
      <c r="K2386" s="73" t="s">
        <v>766</v>
      </c>
      <c r="L2386" s="73">
        <v>1</v>
      </c>
      <c r="M2386" s="73" t="s">
        <v>204</v>
      </c>
      <c r="N2386" s="73">
        <v>12</v>
      </c>
      <c r="O2386" s="73" t="s">
        <v>203</v>
      </c>
    </row>
    <row r="2387" spans="1:15" x14ac:dyDescent="0.15">
      <c r="A2387" s="73" t="s">
        <v>833</v>
      </c>
      <c r="B2387" s="73" t="s">
        <v>794</v>
      </c>
      <c r="C2387" s="73" t="s">
        <v>802</v>
      </c>
      <c r="D2387" s="73" t="s">
        <v>792</v>
      </c>
      <c r="E2387" s="73" t="s">
        <v>29</v>
      </c>
      <c r="F2387" s="76">
        <v>4.0584200000000002E-18</v>
      </c>
      <c r="G2387" s="73">
        <v>0.42750199999999999</v>
      </c>
      <c r="H2387" s="76">
        <v>7.2331299999999999E-14</v>
      </c>
      <c r="I2387" s="73">
        <v>17</v>
      </c>
      <c r="J2387" s="73">
        <v>44117119</v>
      </c>
      <c r="K2387" s="73" t="s">
        <v>161</v>
      </c>
      <c r="L2387" s="73">
        <v>1</v>
      </c>
      <c r="M2387" s="73" t="s">
        <v>204</v>
      </c>
      <c r="N2387" s="73">
        <v>12</v>
      </c>
      <c r="O2387" s="73" t="s">
        <v>203</v>
      </c>
    </row>
    <row r="2388" spans="1:15" x14ac:dyDescent="0.15">
      <c r="A2388" s="73" t="s">
        <v>833</v>
      </c>
      <c r="B2388" s="73" t="s">
        <v>794</v>
      </c>
      <c r="C2388" s="73" t="s">
        <v>805</v>
      </c>
      <c r="D2388" s="73" t="s">
        <v>771</v>
      </c>
      <c r="E2388" s="73" t="s">
        <v>29</v>
      </c>
      <c r="F2388" s="76">
        <v>8.9430699999999991E-28</v>
      </c>
      <c r="G2388" s="73">
        <v>1.0605800000000001</v>
      </c>
      <c r="H2388" s="76">
        <v>8.50282E-24</v>
      </c>
      <c r="I2388" s="73">
        <v>17</v>
      </c>
      <c r="J2388" s="73">
        <v>44117119</v>
      </c>
      <c r="K2388" s="73" t="s">
        <v>772</v>
      </c>
      <c r="L2388" s="73">
        <v>1</v>
      </c>
      <c r="M2388" s="73" t="s">
        <v>204</v>
      </c>
      <c r="N2388" s="73">
        <v>12</v>
      </c>
      <c r="O2388" s="73" t="s">
        <v>203</v>
      </c>
    </row>
    <row r="2389" spans="1:15" x14ac:dyDescent="0.15">
      <c r="A2389" s="73" t="s">
        <v>833</v>
      </c>
      <c r="B2389" s="73" t="s">
        <v>759</v>
      </c>
      <c r="C2389" s="73" t="s">
        <v>773</v>
      </c>
      <c r="D2389" s="73" t="s">
        <v>791</v>
      </c>
      <c r="E2389" s="73" t="s">
        <v>147</v>
      </c>
      <c r="F2389" s="73">
        <v>8.9247960953092297E-4</v>
      </c>
      <c r="G2389" s="73">
        <v>-3.4022067014082</v>
      </c>
      <c r="H2389" s="73">
        <v>5.12742424713899E-3</v>
      </c>
      <c r="I2389" s="73">
        <v>17</v>
      </c>
      <c r="J2389" s="73">
        <v>44117119</v>
      </c>
      <c r="K2389" s="73" t="s">
        <v>172</v>
      </c>
      <c r="L2389" s="73">
        <v>1</v>
      </c>
      <c r="M2389" s="73" t="s">
        <v>204</v>
      </c>
      <c r="N2389" s="73">
        <v>12</v>
      </c>
      <c r="O2389" s="73" t="s">
        <v>203</v>
      </c>
    </row>
    <row r="2390" spans="1:15" x14ac:dyDescent="0.15">
      <c r="A2390" s="73" t="s">
        <v>833</v>
      </c>
      <c r="B2390" s="73" t="s">
        <v>763</v>
      </c>
      <c r="C2390" s="73" t="s">
        <v>786</v>
      </c>
      <c r="D2390" s="73" t="s">
        <v>787</v>
      </c>
      <c r="E2390" s="73" t="s">
        <v>30</v>
      </c>
      <c r="F2390" s="73" t="s">
        <v>147</v>
      </c>
      <c r="G2390" s="73">
        <v>1</v>
      </c>
      <c r="H2390" s="73">
        <v>8.9999999999999993E-3</v>
      </c>
      <c r="I2390" s="73">
        <v>17</v>
      </c>
      <c r="J2390" s="73">
        <v>44117119</v>
      </c>
      <c r="K2390" s="73" t="s">
        <v>187</v>
      </c>
      <c r="L2390" s="73">
        <v>1</v>
      </c>
      <c r="M2390" s="73" t="s">
        <v>204</v>
      </c>
      <c r="N2390" s="73">
        <v>12</v>
      </c>
      <c r="O2390" s="73" t="s">
        <v>203</v>
      </c>
    </row>
    <row r="2391" spans="1:15" x14ac:dyDescent="0.15">
      <c r="A2391" s="73" t="s">
        <v>833</v>
      </c>
      <c r="B2391" s="73" t="s">
        <v>759</v>
      </c>
      <c r="C2391" s="73" t="s">
        <v>768</v>
      </c>
      <c r="D2391" s="73" t="s">
        <v>765</v>
      </c>
      <c r="E2391" s="73" t="s">
        <v>147</v>
      </c>
      <c r="F2391" s="73">
        <v>6.2272942238005098E-3</v>
      </c>
      <c r="G2391" s="73">
        <v>-2.7847211948445101</v>
      </c>
      <c r="H2391" s="73">
        <v>1.3170371430266401E-2</v>
      </c>
      <c r="I2391" s="73">
        <v>17</v>
      </c>
      <c r="J2391" s="73">
        <v>44117119</v>
      </c>
      <c r="K2391" s="73" t="s">
        <v>766</v>
      </c>
      <c r="L2391" s="73">
        <v>1</v>
      </c>
      <c r="M2391" s="73" t="s">
        <v>204</v>
      </c>
      <c r="N2391" s="73">
        <v>12</v>
      </c>
      <c r="O2391" s="73" t="s">
        <v>203</v>
      </c>
    </row>
    <row r="2392" spans="1:15" x14ac:dyDescent="0.15">
      <c r="A2392" s="73" t="s">
        <v>833</v>
      </c>
      <c r="B2392" s="73" t="s">
        <v>794</v>
      </c>
      <c r="C2392" s="73" t="s">
        <v>801</v>
      </c>
      <c r="D2392" s="73" t="s">
        <v>761</v>
      </c>
      <c r="E2392" s="73" t="s">
        <v>29</v>
      </c>
      <c r="F2392" s="76">
        <v>9.3483799999999992E-34</v>
      </c>
      <c r="G2392" s="73">
        <v>1.19171</v>
      </c>
      <c r="H2392" s="76">
        <v>1.29741E-27</v>
      </c>
      <c r="I2392" s="73">
        <v>17</v>
      </c>
      <c r="J2392" s="73">
        <v>44117119</v>
      </c>
      <c r="K2392" s="73" t="s">
        <v>762</v>
      </c>
      <c r="L2392" s="73">
        <v>1</v>
      </c>
      <c r="M2392" s="73" t="s">
        <v>204</v>
      </c>
      <c r="N2392" s="73">
        <v>12</v>
      </c>
      <c r="O2392" s="73" t="s">
        <v>203</v>
      </c>
    </row>
    <row r="2393" spans="1:15" x14ac:dyDescent="0.15">
      <c r="A2393" s="73" t="s">
        <v>833</v>
      </c>
      <c r="B2393" s="73" t="s">
        <v>794</v>
      </c>
      <c r="C2393" s="73" t="s">
        <v>817</v>
      </c>
      <c r="D2393" s="73" t="s">
        <v>761</v>
      </c>
      <c r="E2393" s="73" t="s">
        <v>29</v>
      </c>
      <c r="F2393" s="76">
        <v>6.6439600000000002E-41</v>
      </c>
      <c r="G2393" s="73">
        <v>1.3035300000000001</v>
      </c>
      <c r="H2393" s="76">
        <v>2.4881100000000001E-35</v>
      </c>
      <c r="I2393" s="73">
        <v>17</v>
      </c>
      <c r="J2393" s="73">
        <v>44117119</v>
      </c>
      <c r="K2393" s="73" t="s">
        <v>762</v>
      </c>
      <c r="L2393" s="73">
        <v>1</v>
      </c>
      <c r="M2393" s="73" t="s">
        <v>204</v>
      </c>
      <c r="N2393" s="73">
        <v>12</v>
      </c>
      <c r="O2393" s="73" t="s">
        <v>203</v>
      </c>
    </row>
    <row r="2394" spans="1:15" x14ac:dyDescent="0.15">
      <c r="A2394" s="73" t="s">
        <v>833</v>
      </c>
      <c r="B2394" s="73" t="s">
        <v>763</v>
      </c>
      <c r="C2394" s="73" t="s">
        <v>777</v>
      </c>
      <c r="D2394" s="73" t="s">
        <v>783</v>
      </c>
      <c r="E2394" s="73" t="s">
        <v>29</v>
      </c>
      <c r="F2394" s="73" t="s">
        <v>147</v>
      </c>
      <c r="G2394" s="73">
        <v>1</v>
      </c>
      <c r="H2394" s="73">
        <v>8.9999999999999993E-3</v>
      </c>
      <c r="I2394" s="73">
        <v>17</v>
      </c>
      <c r="J2394" s="73">
        <v>44117119</v>
      </c>
      <c r="K2394" s="73" t="s">
        <v>249</v>
      </c>
      <c r="L2394" s="73">
        <v>1</v>
      </c>
      <c r="M2394" s="73" t="s">
        <v>204</v>
      </c>
      <c r="N2394" s="73">
        <v>12</v>
      </c>
      <c r="O2394" s="73" t="s">
        <v>203</v>
      </c>
    </row>
    <row r="2395" spans="1:15" x14ac:dyDescent="0.15">
      <c r="A2395" s="73" t="s">
        <v>833</v>
      </c>
      <c r="B2395" s="73" t="s">
        <v>794</v>
      </c>
      <c r="C2395" s="73" t="s">
        <v>810</v>
      </c>
      <c r="D2395" s="73" t="s">
        <v>797</v>
      </c>
      <c r="E2395" s="73" t="s">
        <v>29</v>
      </c>
      <c r="F2395" s="76">
        <v>1.7410300000000002E-5</v>
      </c>
      <c r="G2395" s="73">
        <v>0.33738299999999999</v>
      </c>
      <c r="H2395" s="73">
        <v>2.2551799999999999E-3</v>
      </c>
      <c r="I2395" s="73">
        <v>17</v>
      </c>
      <c r="J2395" s="73">
        <v>44117119</v>
      </c>
      <c r="K2395" s="73" t="s">
        <v>798</v>
      </c>
      <c r="L2395" s="73">
        <v>1</v>
      </c>
      <c r="M2395" s="73" t="s">
        <v>204</v>
      </c>
      <c r="N2395" s="73">
        <v>12</v>
      </c>
      <c r="O2395" s="73" t="s">
        <v>203</v>
      </c>
    </row>
    <row r="2396" spans="1:15" x14ac:dyDescent="0.15">
      <c r="A2396" s="73" t="s">
        <v>833</v>
      </c>
      <c r="B2396" s="73" t="s">
        <v>763</v>
      </c>
      <c r="C2396" s="73" t="s">
        <v>777</v>
      </c>
      <c r="D2396" s="73" t="s">
        <v>761</v>
      </c>
      <c r="E2396" s="73" t="s">
        <v>29</v>
      </c>
      <c r="F2396" s="73" t="s">
        <v>147</v>
      </c>
      <c r="G2396" s="73">
        <v>1</v>
      </c>
      <c r="H2396" s="73">
        <v>8.9999999999999993E-3</v>
      </c>
      <c r="I2396" s="73">
        <v>17</v>
      </c>
      <c r="J2396" s="73">
        <v>44117119</v>
      </c>
      <c r="K2396" s="73" t="s">
        <v>762</v>
      </c>
      <c r="L2396" s="73">
        <v>1</v>
      </c>
      <c r="M2396" s="73" t="s">
        <v>204</v>
      </c>
      <c r="N2396" s="73">
        <v>12</v>
      </c>
      <c r="O2396" s="73" t="s">
        <v>203</v>
      </c>
    </row>
    <row r="2397" spans="1:15" x14ac:dyDescent="0.15">
      <c r="A2397" s="73" t="s">
        <v>833</v>
      </c>
      <c r="B2397" s="73" t="s">
        <v>763</v>
      </c>
      <c r="C2397" s="73" t="s">
        <v>777</v>
      </c>
      <c r="D2397" s="73" t="s">
        <v>785</v>
      </c>
      <c r="E2397" s="73" t="s">
        <v>29</v>
      </c>
      <c r="F2397" s="73" t="s">
        <v>147</v>
      </c>
      <c r="G2397" s="73">
        <v>1</v>
      </c>
      <c r="H2397" s="73">
        <v>8.9999999999999993E-3</v>
      </c>
      <c r="I2397" s="73">
        <v>17</v>
      </c>
      <c r="J2397" s="73">
        <v>44117119</v>
      </c>
      <c r="K2397" s="73" t="s">
        <v>203</v>
      </c>
      <c r="L2397" s="73">
        <v>1</v>
      </c>
      <c r="M2397" s="73" t="s">
        <v>204</v>
      </c>
      <c r="N2397" s="73">
        <v>12</v>
      </c>
      <c r="O2397" s="73" t="s">
        <v>203</v>
      </c>
    </row>
    <row r="2398" spans="1:15" x14ac:dyDescent="0.15">
      <c r="A2398" s="73" t="s">
        <v>833</v>
      </c>
      <c r="B2398" s="73" t="s">
        <v>794</v>
      </c>
      <c r="C2398" s="73" t="s">
        <v>805</v>
      </c>
      <c r="D2398" s="73" t="s">
        <v>778</v>
      </c>
      <c r="E2398" s="73" t="s">
        <v>29</v>
      </c>
      <c r="F2398" s="76">
        <v>1.0901800000000001E-13</v>
      </c>
      <c r="G2398" s="73">
        <v>0.78207400000000005</v>
      </c>
      <c r="H2398" s="76">
        <v>4.8668999999999999E-42</v>
      </c>
      <c r="I2398" s="73">
        <v>17</v>
      </c>
      <c r="J2398" s="73">
        <v>44117119</v>
      </c>
      <c r="K2398" s="73" t="s">
        <v>779</v>
      </c>
      <c r="L2398" s="73">
        <v>1</v>
      </c>
      <c r="M2398" s="73" t="s">
        <v>204</v>
      </c>
      <c r="N2398" s="73">
        <v>12</v>
      </c>
      <c r="O2398" s="73" t="s">
        <v>203</v>
      </c>
    </row>
    <row r="2399" spans="1:15" x14ac:dyDescent="0.15">
      <c r="A2399" s="73" t="s">
        <v>833</v>
      </c>
      <c r="B2399" s="73" t="s">
        <v>759</v>
      </c>
      <c r="C2399" s="73" t="s">
        <v>774</v>
      </c>
      <c r="D2399" s="73" t="s">
        <v>790</v>
      </c>
      <c r="E2399" s="73" t="s">
        <v>147</v>
      </c>
      <c r="F2399" s="73">
        <v>2.8262938014814699E-2</v>
      </c>
      <c r="G2399" s="73">
        <v>-2.21940442080898</v>
      </c>
      <c r="H2399" s="73">
        <v>4.8151299262692897E-2</v>
      </c>
      <c r="I2399" s="73">
        <v>17</v>
      </c>
      <c r="J2399" s="73">
        <v>44117119</v>
      </c>
      <c r="K2399" s="73" t="s">
        <v>199</v>
      </c>
      <c r="L2399" s="73">
        <v>1</v>
      </c>
      <c r="M2399" s="73" t="s">
        <v>204</v>
      </c>
      <c r="N2399" s="73">
        <v>12</v>
      </c>
      <c r="O2399" s="73" t="s">
        <v>203</v>
      </c>
    </row>
    <row r="2400" spans="1:15" x14ac:dyDescent="0.15">
      <c r="A2400" s="73" t="s">
        <v>833</v>
      </c>
      <c r="B2400" s="73" t="s">
        <v>794</v>
      </c>
      <c r="C2400" s="73" t="s">
        <v>802</v>
      </c>
      <c r="D2400" s="73" t="s">
        <v>780</v>
      </c>
      <c r="E2400" s="73" t="s">
        <v>29</v>
      </c>
      <c r="F2400" s="76">
        <v>9.4788400000000002E-5</v>
      </c>
      <c r="G2400" s="73">
        <v>-0.256662</v>
      </c>
      <c r="H2400" s="73">
        <v>1.1754700000000001E-3</v>
      </c>
      <c r="I2400" s="73">
        <v>17</v>
      </c>
      <c r="J2400" s="73">
        <v>44117119</v>
      </c>
      <c r="K2400" s="73" t="s">
        <v>165</v>
      </c>
      <c r="L2400" s="73">
        <v>1</v>
      </c>
      <c r="M2400" s="73" t="s">
        <v>204</v>
      </c>
      <c r="N2400" s="73">
        <v>12</v>
      </c>
      <c r="O2400" s="73" t="s">
        <v>203</v>
      </c>
    </row>
    <row r="2401" spans="1:15" x14ac:dyDescent="0.15">
      <c r="A2401" s="73" t="s">
        <v>833</v>
      </c>
      <c r="B2401" s="73" t="s">
        <v>759</v>
      </c>
      <c r="C2401" s="73" t="s">
        <v>768</v>
      </c>
      <c r="D2401" s="73" t="s">
        <v>785</v>
      </c>
      <c r="E2401" s="73" t="s">
        <v>147</v>
      </c>
      <c r="F2401" s="76">
        <v>1.1361934966350099E-6</v>
      </c>
      <c r="G2401" s="73">
        <v>-5.12829179148624</v>
      </c>
      <c r="H2401" s="76">
        <v>8.3863728205965204E-6</v>
      </c>
      <c r="I2401" s="73">
        <v>17</v>
      </c>
      <c r="J2401" s="73">
        <v>44117119</v>
      </c>
      <c r="K2401" s="73" t="s">
        <v>203</v>
      </c>
      <c r="L2401" s="73">
        <v>1</v>
      </c>
      <c r="M2401" s="73" t="s">
        <v>204</v>
      </c>
      <c r="N2401" s="73">
        <v>12</v>
      </c>
      <c r="O2401" s="73" t="s">
        <v>203</v>
      </c>
    </row>
    <row r="2402" spans="1:15" x14ac:dyDescent="0.15">
      <c r="A2402" s="73" t="s">
        <v>833</v>
      </c>
      <c r="B2402" s="73" t="s">
        <v>759</v>
      </c>
      <c r="C2402" s="73" t="s">
        <v>768</v>
      </c>
      <c r="D2402" s="73" t="s">
        <v>761</v>
      </c>
      <c r="E2402" s="73" t="s">
        <v>147</v>
      </c>
      <c r="F2402" s="73">
        <v>8.1659441432479496E-3</v>
      </c>
      <c r="G2402" s="73">
        <v>-2.68989438809129</v>
      </c>
      <c r="H2402" s="73">
        <v>1.9025512288638899E-2</v>
      </c>
      <c r="I2402" s="73">
        <v>17</v>
      </c>
      <c r="J2402" s="73">
        <v>44117119</v>
      </c>
      <c r="K2402" s="73" t="s">
        <v>762</v>
      </c>
      <c r="L2402" s="73">
        <v>1</v>
      </c>
      <c r="M2402" s="73" t="s">
        <v>204</v>
      </c>
      <c r="N2402" s="73">
        <v>12</v>
      </c>
      <c r="O2402" s="73" t="s">
        <v>203</v>
      </c>
    </row>
    <row r="2403" spans="1:15" x14ac:dyDescent="0.15">
      <c r="A2403" s="73" t="s">
        <v>833</v>
      </c>
      <c r="B2403" s="73" t="s">
        <v>794</v>
      </c>
      <c r="C2403" s="73" t="s">
        <v>817</v>
      </c>
      <c r="D2403" s="73" t="s">
        <v>778</v>
      </c>
      <c r="E2403" s="73" t="s">
        <v>29</v>
      </c>
      <c r="F2403" s="76">
        <v>7.3480299999999997E-13</v>
      </c>
      <c r="G2403" s="73">
        <v>0.89317800000000003</v>
      </c>
      <c r="H2403" s="76">
        <v>3.0090500000000002E-29</v>
      </c>
      <c r="I2403" s="73">
        <v>17</v>
      </c>
      <c r="J2403" s="73">
        <v>44117119</v>
      </c>
      <c r="K2403" s="73" t="s">
        <v>779</v>
      </c>
      <c r="L2403" s="73">
        <v>1</v>
      </c>
      <c r="M2403" s="73" t="s">
        <v>204</v>
      </c>
      <c r="N2403" s="73">
        <v>12</v>
      </c>
      <c r="O2403" s="73" t="s">
        <v>203</v>
      </c>
    </row>
    <row r="2404" spans="1:15" x14ac:dyDescent="0.15">
      <c r="A2404" s="73" t="s">
        <v>833</v>
      </c>
      <c r="B2404" s="73" t="s">
        <v>759</v>
      </c>
      <c r="C2404" s="73" t="s">
        <v>767</v>
      </c>
      <c r="D2404" s="73" t="s">
        <v>761</v>
      </c>
      <c r="E2404" s="73" t="s">
        <v>147</v>
      </c>
      <c r="F2404" s="73">
        <v>4.1793660088032701E-3</v>
      </c>
      <c r="G2404" s="73">
        <v>-2.9162435066476302</v>
      </c>
      <c r="H2404" s="73">
        <v>9.5537088305657804E-3</v>
      </c>
      <c r="I2404" s="73">
        <v>17</v>
      </c>
      <c r="J2404" s="73">
        <v>44117119</v>
      </c>
      <c r="K2404" s="73" t="s">
        <v>762</v>
      </c>
      <c r="L2404" s="73">
        <v>1</v>
      </c>
      <c r="M2404" s="73" t="s">
        <v>204</v>
      </c>
      <c r="N2404" s="73">
        <v>12</v>
      </c>
      <c r="O2404" s="73" t="s">
        <v>203</v>
      </c>
    </row>
    <row r="2405" spans="1:15" x14ac:dyDescent="0.15">
      <c r="A2405" s="73" t="s">
        <v>833</v>
      </c>
      <c r="B2405" s="73" t="s">
        <v>763</v>
      </c>
      <c r="C2405" s="73" t="s">
        <v>777</v>
      </c>
      <c r="D2405" s="73" t="s">
        <v>771</v>
      </c>
      <c r="E2405" s="73" t="s">
        <v>29</v>
      </c>
      <c r="F2405" s="73" t="s">
        <v>147</v>
      </c>
      <c r="G2405" s="73">
        <v>1</v>
      </c>
      <c r="H2405" s="73">
        <v>8.9999999999999993E-3</v>
      </c>
      <c r="I2405" s="73">
        <v>17</v>
      </c>
      <c r="J2405" s="73">
        <v>44117119</v>
      </c>
      <c r="K2405" s="73" t="s">
        <v>772</v>
      </c>
      <c r="L2405" s="73">
        <v>1</v>
      </c>
      <c r="M2405" s="73" t="s">
        <v>204</v>
      </c>
      <c r="N2405" s="73">
        <v>12</v>
      </c>
      <c r="O2405" s="73" t="s">
        <v>203</v>
      </c>
    </row>
    <row r="2406" spans="1:15" x14ac:dyDescent="0.15">
      <c r="A2406" s="73" t="s">
        <v>833</v>
      </c>
      <c r="B2406" s="73" t="s">
        <v>794</v>
      </c>
      <c r="C2406" s="73" t="s">
        <v>803</v>
      </c>
      <c r="D2406" s="73" t="s">
        <v>771</v>
      </c>
      <c r="E2406" s="73" t="s">
        <v>29</v>
      </c>
      <c r="F2406" s="76">
        <v>3.1774599999999998E-26</v>
      </c>
      <c r="G2406" s="73">
        <v>1.1295200000000001</v>
      </c>
      <c r="H2406" s="76">
        <v>2.1304900000000001E-20</v>
      </c>
      <c r="I2406" s="73">
        <v>17</v>
      </c>
      <c r="J2406" s="73">
        <v>44117119</v>
      </c>
      <c r="K2406" s="73" t="s">
        <v>772</v>
      </c>
      <c r="L2406" s="73">
        <v>1</v>
      </c>
      <c r="M2406" s="73" t="s">
        <v>204</v>
      </c>
      <c r="N2406" s="73">
        <v>12</v>
      </c>
      <c r="O2406" s="73" t="s">
        <v>203</v>
      </c>
    </row>
    <row r="2407" spans="1:15" x14ac:dyDescent="0.15">
      <c r="A2407" s="73" t="s">
        <v>833</v>
      </c>
      <c r="B2407" s="73" t="s">
        <v>794</v>
      </c>
      <c r="C2407" s="73" t="s">
        <v>801</v>
      </c>
      <c r="D2407" s="73" t="s">
        <v>771</v>
      </c>
      <c r="E2407" s="73" t="s">
        <v>29</v>
      </c>
      <c r="F2407" s="76">
        <v>3.7547100000000001E-10</v>
      </c>
      <c r="G2407" s="73">
        <v>0.68339899999999998</v>
      </c>
      <c r="H2407" s="76">
        <v>5.4461999999999996E-7</v>
      </c>
      <c r="I2407" s="73">
        <v>17</v>
      </c>
      <c r="J2407" s="73">
        <v>44117119</v>
      </c>
      <c r="K2407" s="73" t="s">
        <v>772</v>
      </c>
      <c r="L2407" s="73">
        <v>1</v>
      </c>
      <c r="M2407" s="73" t="s">
        <v>204</v>
      </c>
      <c r="N2407" s="73">
        <v>12</v>
      </c>
      <c r="O2407" s="73" t="s">
        <v>203</v>
      </c>
    </row>
    <row r="2408" spans="1:15" x14ac:dyDescent="0.15">
      <c r="A2408" s="73" t="s">
        <v>833</v>
      </c>
      <c r="B2408" s="73" t="s">
        <v>759</v>
      </c>
      <c r="C2408" s="73" t="s">
        <v>773</v>
      </c>
      <c r="D2408" s="73" t="s">
        <v>787</v>
      </c>
      <c r="E2408" s="73" t="s">
        <v>147</v>
      </c>
      <c r="F2408" s="73">
        <v>9.3076999754724296E-4</v>
      </c>
      <c r="G2408" s="73">
        <v>-3.3896618772719398</v>
      </c>
      <c r="H2408" s="73">
        <v>7.1845865261372403E-3</v>
      </c>
      <c r="I2408" s="73">
        <v>17</v>
      </c>
      <c r="J2408" s="73">
        <v>44117119</v>
      </c>
      <c r="K2408" s="73" t="s">
        <v>187</v>
      </c>
      <c r="L2408" s="73">
        <v>1</v>
      </c>
      <c r="M2408" s="73" t="s">
        <v>204</v>
      </c>
      <c r="N2408" s="73">
        <v>12</v>
      </c>
      <c r="O2408" s="73" t="s">
        <v>203</v>
      </c>
    </row>
    <row r="2409" spans="1:15" x14ac:dyDescent="0.15">
      <c r="A2409" s="73" t="s">
        <v>833</v>
      </c>
      <c r="B2409" s="73" t="s">
        <v>759</v>
      </c>
      <c r="C2409" s="73" t="s">
        <v>774</v>
      </c>
      <c r="D2409" s="73" t="s">
        <v>765</v>
      </c>
      <c r="E2409" s="73" t="s">
        <v>147</v>
      </c>
      <c r="F2409" s="76">
        <v>4.1874330629857899E-12</v>
      </c>
      <c r="G2409" s="73">
        <v>7.6709144613436502</v>
      </c>
      <c r="H2409" s="76">
        <v>1.17569830145622E-11</v>
      </c>
      <c r="I2409" s="73">
        <v>17</v>
      </c>
      <c r="J2409" s="73">
        <v>44117119</v>
      </c>
      <c r="K2409" s="73" t="s">
        <v>766</v>
      </c>
      <c r="L2409" s="73">
        <v>1</v>
      </c>
      <c r="M2409" s="73" t="s">
        <v>204</v>
      </c>
      <c r="N2409" s="73">
        <v>12</v>
      </c>
      <c r="O2409" s="73" t="s">
        <v>203</v>
      </c>
    </row>
    <row r="2410" spans="1:15" x14ac:dyDescent="0.15">
      <c r="A2410" s="73" t="s">
        <v>833</v>
      </c>
      <c r="B2410" s="73" t="s">
        <v>763</v>
      </c>
      <c r="C2410" s="73" t="s">
        <v>777</v>
      </c>
      <c r="D2410" s="73" t="s">
        <v>785</v>
      </c>
      <c r="E2410" s="73" t="s">
        <v>29</v>
      </c>
      <c r="F2410" s="73" t="s">
        <v>147</v>
      </c>
      <c r="G2410" s="73">
        <v>1</v>
      </c>
      <c r="H2410" s="73">
        <v>8.9999999999999993E-3</v>
      </c>
      <c r="I2410" s="73">
        <v>17</v>
      </c>
      <c r="J2410" s="73">
        <v>44117119</v>
      </c>
      <c r="K2410" s="73" t="s">
        <v>203</v>
      </c>
      <c r="L2410" s="73">
        <v>1</v>
      </c>
      <c r="M2410" s="73" t="s">
        <v>204</v>
      </c>
      <c r="N2410" s="73">
        <v>12</v>
      </c>
      <c r="O2410" s="73" t="s">
        <v>203</v>
      </c>
    </row>
    <row r="2411" spans="1:15" x14ac:dyDescent="0.15">
      <c r="A2411" s="73" t="s">
        <v>833</v>
      </c>
      <c r="B2411" s="73" t="s">
        <v>759</v>
      </c>
      <c r="C2411" s="73" t="s">
        <v>784</v>
      </c>
      <c r="D2411" s="73" t="s">
        <v>790</v>
      </c>
      <c r="E2411" s="73" t="s">
        <v>147</v>
      </c>
      <c r="F2411" s="73">
        <v>2.8262938014814699E-2</v>
      </c>
      <c r="G2411" s="73">
        <v>-2.21940442080898</v>
      </c>
      <c r="H2411" s="73">
        <v>4.8151299262692897E-2</v>
      </c>
      <c r="I2411" s="73">
        <v>17</v>
      </c>
      <c r="J2411" s="73">
        <v>44117119</v>
      </c>
      <c r="K2411" s="73" t="s">
        <v>199</v>
      </c>
      <c r="L2411" s="73">
        <v>1</v>
      </c>
      <c r="M2411" s="73" t="s">
        <v>204</v>
      </c>
      <c r="N2411" s="73">
        <v>12</v>
      </c>
      <c r="O2411" s="73" t="s">
        <v>203</v>
      </c>
    </row>
    <row r="2412" spans="1:15" x14ac:dyDescent="0.15">
      <c r="A2412" s="73" t="s">
        <v>833</v>
      </c>
      <c r="B2412" s="73" t="s">
        <v>759</v>
      </c>
      <c r="C2412" s="73" t="s">
        <v>767</v>
      </c>
      <c r="D2412" s="73" t="s">
        <v>761</v>
      </c>
      <c r="E2412" s="73" t="s">
        <v>147</v>
      </c>
      <c r="F2412" s="76">
        <v>1.21086795404778E-6</v>
      </c>
      <c r="G2412" s="73">
        <v>5.09476695089689</v>
      </c>
      <c r="H2412" s="76">
        <v>3.1396405995619199E-6</v>
      </c>
      <c r="I2412" s="73">
        <v>17</v>
      </c>
      <c r="J2412" s="73">
        <v>44117119</v>
      </c>
      <c r="K2412" s="73" t="s">
        <v>762</v>
      </c>
      <c r="L2412" s="73">
        <v>1</v>
      </c>
      <c r="M2412" s="73" t="s">
        <v>204</v>
      </c>
      <c r="N2412" s="73">
        <v>12</v>
      </c>
      <c r="O2412" s="73" t="s">
        <v>203</v>
      </c>
    </row>
    <row r="2413" spans="1:15" x14ac:dyDescent="0.15">
      <c r="A2413" s="73" t="s">
        <v>833</v>
      </c>
      <c r="B2413" s="73" t="s">
        <v>763</v>
      </c>
      <c r="C2413" s="73" t="s">
        <v>777</v>
      </c>
      <c r="D2413" s="73" t="s">
        <v>778</v>
      </c>
      <c r="E2413" s="73" t="s">
        <v>29</v>
      </c>
      <c r="F2413" s="73" t="s">
        <v>147</v>
      </c>
      <c r="G2413" s="73">
        <v>1</v>
      </c>
      <c r="H2413" s="73">
        <v>8.9999999999999993E-3</v>
      </c>
      <c r="I2413" s="73">
        <v>17</v>
      </c>
      <c r="J2413" s="73">
        <v>44117119</v>
      </c>
      <c r="K2413" s="73" t="s">
        <v>779</v>
      </c>
      <c r="L2413" s="73">
        <v>1</v>
      </c>
      <c r="M2413" s="73" t="s">
        <v>204</v>
      </c>
      <c r="N2413" s="73">
        <v>12</v>
      </c>
      <c r="O2413" s="73" t="s">
        <v>203</v>
      </c>
    </row>
    <row r="2414" spans="1:15" x14ac:dyDescent="0.15">
      <c r="A2414" s="73" t="s">
        <v>833</v>
      </c>
      <c r="B2414" s="73" t="s">
        <v>759</v>
      </c>
      <c r="C2414" s="73" t="s">
        <v>774</v>
      </c>
      <c r="D2414" s="73" t="s">
        <v>761</v>
      </c>
      <c r="E2414" s="73" t="s">
        <v>147</v>
      </c>
      <c r="F2414" s="73">
        <v>1.59256555143612E-2</v>
      </c>
      <c r="G2414" s="73">
        <v>-2.4438824108099402</v>
      </c>
      <c r="H2414" s="73">
        <v>3.3425931283971699E-2</v>
      </c>
      <c r="I2414" s="73">
        <v>17</v>
      </c>
      <c r="J2414" s="73">
        <v>44117119</v>
      </c>
      <c r="K2414" s="73" t="s">
        <v>762</v>
      </c>
      <c r="L2414" s="73">
        <v>1</v>
      </c>
      <c r="M2414" s="73" t="s">
        <v>204</v>
      </c>
      <c r="N2414" s="73">
        <v>12</v>
      </c>
      <c r="O2414" s="73" t="s">
        <v>203</v>
      </c>
    </row>
    <row r="2415" spans="1:15" x14ac:dyDescent="0.15">
      <c r="A2415" s="73" t="s">
        <v>833</v>
      </c>
      <c r="B2415" s="73" t="s">
        <v>794</v>
      </c>
      <c r="C2415" s="73" t="s">
        <v>817</v>
      </c>
      <c r="D2415" s="73" t="s">
        <v>771</v>
      </c>
      <c r="E2415" s="73" t="s">
        <v>29</v>
      </c>
      <c r="F2415" s="76">
        <v>7.9387799999999997E-21</v>
      </c>
      <c r="G2415" s="73">
        <v>1.0354000000000001</v>
      </c>
      <c r="H2415" s="76">
        <v>2.1721199999999999E-16</v>
      </c>
      <c r="I2415" s="73">
        <v>17</v>
      </c>
      <c r="J2415" s="73">
        <v>44117119</v>
      </c>
      <c r="K2415" s="73" t="s">
        <v>772</v>
      </c>
      <c r="L2415" s="73">
        <v>1</v>
      </c>
      <c r="M2415" s="73" t="s">
        <v>204</v>
      </c>
      <c r="N2415" s="73">
        <v>12</v>
      </c>
      <c r="O2415" s="73" t="s">
        <v>203</v>
      </c>
    </row>
    <row r="2416" spans="1:15" x14ac:dyDescent="0.15">
      <c r="A2416" s="73" t="s">
        <v>833</v>
      </c>
      <c r="B2416" s="73" t="s">
        <v>759</v>
      </c>
      <c r="C2416" s="73" t="s">
        <v>768</v>
      </c>
      <c r="D2416" s="73" t="s">
        <v>778</v>
      </c>
      <c r="E2416" s="73" t="s">
        <v>147</v>
      </c>
      <c r="F2416" s="73">
        <v>5.9871512110456103E-3</v>
      </c>
      <c r="G2416" s="73">
        <v>2.7982894448326499</v>
      </c>
      <c r="H2416" s="73">
        <v>3.26049917124153E-2</v>
      </c>
      <c r="I2416" s="73">
        <v>17</v>
      </c>
      <c r="J2416" s="73">
        <v>44117119</v>
      </c>
      <c r="K2416" s="73" t="s">
        <v>779</v>
      </c>
      <c r="L2416" s="73">
        <v>1</v>
      </c>
      <c r="M2416" s="73" t="s">
        <v>204</v>
      </c>
      <c r="N2416" s="73">
        <v>12</v>
      </c>
      <c r="O2416" s="73" t="s">
        <v>203</v>
      </c>
    </row>
    <row r="2417" spans="1:15" x14ac:dyDescent="0.15">
      <c r="A2417" s="73" t="s">
        <v>833</v>
      </c>
      <c r="B2417" s="73" t="s">
        <v>763</v>
      </c>
      <c r="C2417" s="73" t="s">
        <v>777</v>
      </c>
      <c r="D2417" s="73" t="s">
        <v>761</v>
      </c>
      <c r="E2417" s="73" t="s">
        <v>29</v>
      </c>
      <c r="F2417" s="73" t="s">
        <v>147</v>
      </c>
      <c r="G2417" s="73">
        <v>1</v>
      </c>
      <c r="H2417" s="73">
        <v>8.9999999999999993E-3</v>
      </c>
      <c r="I2417" s="73">
        <v>17</v>
      </c>
      <c r="J2417" s="73">
        <v>44117119</v>
      </c>
      <c r="K2417" s="73" t="s">
        <v>762</v>
      </c>
      <c r="L2417" s="73">
        <v>1</v>
      </c>
      <c r="M2417" s="73" t="s">
        <v>204</v>
      </c>
      <c r="N2417" s="73">
        <v>12</v>
      </c>
      <c r="O2417" s="73" t="s">
        <v>203</v>
      </c>
    </row>
    <row r="2418" spans="1:15" x14ac:dyDescent="0.15">
      <c r="A2418" s="73" t="s">
        <v>833</v>
      </c>
      <c r="B2418" s="73" t="s">
        <v>759</v>
      </c>
      <c r="C2418" s="73" t="s">
        <v>773</v>
      </c>
      <c r="D2418" s="73" t="s">
        <v>761</v>
      </c>
      <c r="E2418" s="73" t="s">
        <v>147</v>
      </c>
      <c r="F2418" s="76">
        <v>6.3736017024163904E-25</v>
      </c>
      <c r="G2418" s="73">
        <v>12.9052775429383</v>
      </c>
      <c r="H2418" s="76">
        <v>1.68413664289679E-24</v>
      </c>
      <c r="I2418" s="73">
        <v>17</v>
      </c>
      <c r="J2418" s="73">
        <v>44117119</v>
      </c>
      <c r="K2418" s="73" t="s">
        <v>762</v>
      </c>
      <c r="L2418" s="73">
        <v>1</v>
      </c>
      <c r="M2418" s="73" t="s">
        <v>204</v>
      </c>
      <c r="N2418" s="73">
        <v>12</v>
      </c>
      <c r="O2418" s="73" t="s">
        <v>203</v>
      </c>
    </row>
    <row r="2419" spans="1:15" x14ac:dyDescent="0.15">
      <c r="A2419" s="73" t="s">
        <v>833</v>
      </c>
      <c r="B2419" s="73" t="s">
        <v>763</v>
      </c>
      <c r="C2419" s="73" t="s">
        <v>777</v>
      </c>
      <c r="D2419" s="73" t="s">
        <v>783</v>
      </c>
      <c r="E2419" s="73" t="s">
        <v>29</v>
      </c>
      <c r="F2419" s="73" t="s">
        <v>147</v>
      </c>
      <c r="G2419" s="73">
        <v>1</v>
      </c>
      <c r="H2419" s="73">
        <v>8.9999999999999993E-3</v>
      </c>
      <c r="I2419" s="73">
        <v>17</v>
      </c>
      <c r="J2419" s="73">
        <v>44117119</v>
      </c>
      <c r="K2419" s="73" t="s">
        <v>249</v>
      </c>
      <c r="L2419" s="73">
        <v>1</v>
      </c>
      <c r="M2419" s="73" t="s">
        <v>204</v>
      </c>
      <c r="N2419" s="73">
        <v>12</v>
      </c>
      <c r="O2419" s="73" t="s">
        <v>203</v>
      </c>
    </row>
    <row r="2420" spans="1:15" x14ac:dyDescent="0.15">
      <c r="A2420" s="73" t="s">
        <v>833</v>
      </c>
      <c r="B2420" s="73" t="s">
        <v>794</v>
      </c>
      <c r="C2420" s="73" t="s">
        <v>803</v>
      </c>
      <c r="D2420" s="73" t="s">
        <v>778</v>
      </c>
      <c r="E2420" s="73" t="s">
        <v>29</v>
      </c>
      <c r="F2420" s="76">
        <v>5.0633500000000001E-11</v>
      </c>
      <c r="G2420" s="73">
        <v>0.76688500000000004</v>
      </c>
      <c r="H2420" s="76">
        <v>3.8200499999999999E-31</v>
      </c>
      <c r="I2420" s="73">
        <v>17</v>
      </c>
      <c r="J2420" s="73">
        <v>44117119</v>
      </c>
      <c r="K2420" s="73" t="s">
        <v>779</v>
      </c>
      <c r="L2420" s="73">
        <v>1</v>
      </c>
      <c r="M2420" s="73" t="s">
        <v>204</v>
      </c>
      <c r="N2420" s="73">
        <v>12</v>
      </c>
      <c r="O2420" s="73" t="s">
        <v>203</v>
      </c>
    </row>
    <row r="2421" spans="1:15" x14ac:dyDescent="0.15">
      <c r="A2421" s="73" t="s">
        <v>833</v>
      </c>
      <c r="B2421" s="73" t="s">
        <v>794</v>
      </c>
      <c r="C2421" s="73" t="s">
        <v>803</v>
      </c>
      <c r="D2421" s="73" t="s">
        <v>791</v>
      </c>
      <c r="E2421" s="73" t="s">
        <v>29</v>
      </c>
      <c r="F2421" s="76">
        <v>9.0455899999999996E-6</v>
      </c>
      <c r="G2421" s="73">
        <v>0.37080000000000002</v>
      </c>
      <c r="H2421" s="73">
        <v>2.24603E-3</v>
      </c>
      <c r="I2421" s="73">
        <v>17</v>
      </c>
      <c r="J2421" s="73">
        <v>44117119</v>
      </c>
      <c r="K2421" s="73" t="s">
        <v>172</v>
      </c>
      <c r="L2421" s="73">
        <v>1</v>
      </c>
      <c r="M2421" s="73" t="s">
        <v>204</v>
      </c>
      <c r="N2421" s="73">
        <v>12</v>
      </c>
      <c r="O2421" s="73" t="s">
        <v>203</v>
      </c>
    </row>
    <row r="2422" spans="1:15" x14ac:dyDescent="0.15">
      <c r="A2422" s="73" t="s">
        <v>833</v>
      </c>
      <c r="B2422" s="73" t="s">
        <v>759</v>
      </c>
      <c r="C2422" s="73" t="s">
        <v>784</v>
      </c>
      <c r="D2422" s="73" t="s">
        <v>761</v>
      </c>
      <c r="E2422" s="73" t="s">
        <v>147</v>
      </c>
      <c r="F2422" s="76">
        <v>4.1874330629857899E-12</v>
      </c>
      <c r="G2422" s="73">
        <v>7.6709144613436502</v>
      </c>
      <c r="H2422" s="76">
        <v>1.17569830145622E-11</v>
      </c>
      <c r="I2422" s="73">
        <v>17</v>
      </c>
      <c r="J2422" s="73">
        <v>44117119</v>
      </c>
      <c r="K2422" s="73" t="s">
        <v>762</v>
      </c>
      <c r="L2422" s="73">
        <v>1</v>
      </c>
      <c r="M2422" s="73" t="s">
        <v>204</v>
      </c>
      <c r="N2422" s="73">
        <v>12</v>
      </c>
      <c r="O2422" s="73" t="s">
        <v>203</v>
      </c>
    </row>
    <row r="2423" spans="1:15" x14ac:dyDescent="0.15">
      <c r="A2423" s="73" t="s">
        <v>833</v>
      </c>
      <c r="B2423" s="73" t="s">
        <v>759</v>
      </c>
      <c r="C2423" s="73" t="s">
        <v>768</v>
      </c>
      <c r="D2423" s="73" t="s">
        <v>761</v>
      </c>
      <c r="E2423" s="73" t="s">
        <v>147</v>
      </c>
      <c r="F2423" s="73">
        <v>6.2272942238005098E-3</v>
      </c>
      <c r="G2423" s="73">
        <v>-2.7847211948445101</v>
      </c>
      <c r="H2423" s="73">
        <v>1.3170371430266401E-2</v>
      </c>
      <c r="I2423" s="73">
        <v>17</v>
      </c>
      <c r="J2423" s="73">
        <v>44117119</v>
      </c>
      <c r="K2423" s="73" t="s">
        <v>762</v>
      </c>
      <c r="L2423" s="73">
        <v>1</v>
      </c>
      <c r="M2423" s="73" t="s">
        <v>204</v>
      </c>
      <c r="N2423" s="73">
        <v>12</v>
      </c>
      <c r="O2423" s="73" t="s">
        <v>203</v>
      </c>
    </row>
    <row r="2424" spans="1:15" x14ac:dyDescent="0.15">
      <c r="A2424" s="73" t="s">
        <v>833</v>
      </c>
      <c r="B2424" s="73" t="s">
        <v>763</v>
      </c>
      <c r="C2424" s="73" t="s">
        <v>786</v>
      </c>
      <c r="D2424" s="73" t="s">
        <v>761</v>
      </c>
      <c r="E2424" s="73" t="s">
        <v>29</v>
      </c>
      <c r="F2424" s="73" t="s">
        <v>147</v>
      </c>
      <c r="G2424" s="73">
        <v>1</v>
      </c>
      <c r="H2424" s="73">
        <v>8.9999999999999993E-3</v>
      </c>
      <c r="I2424" s="73">
        <v>17</v>
      </c>
      <c r="J2424" s="73">
        <v>44117119</v>
      </c>
      <c r="K2424" s="73" t="s">
        <v>762</v>
      </c>
      <c r="L2424" s="73">
        <v>1</v>
      </c>
      <c r="M2424" s="73" t="s">
        <v>204</v>
      </c>
      <c r="N2424" s="73">
        <v>12</v>
      </c>
      <c r="O2424" s="73" t="s">
        <v>203</v>
      </c>
    </row>
    <row r="2425" spans="1:15" x14ac:dyDescent="0.15">
      <c r="A2425" s="73" t="s">
        <v>833</v>
      </c>
      <c r="B2425" s="73" t="s">
        <v>794</v>
      </c>
      <c r="C2425" s="73" t="s">
        <v>800</v>
      </c>
      <c r="D2425" s="73" t="s">
        <v>771</v>
      </c>
      <c r="E2425" s="73" t="s">
        <v>29</v>
      </c>
      <c r="F2425" s="76">
        <v>2.1585499999999999E-12</v>
      </c>
      <c r="G2425" s="73">
        <v>0.77659400000000001</v>
      </c>
      <c r="H2425" s="76">
        <v>8.9867900000000006E-9</v>
      </c>
      <c r="I2425" s="73">
        <v>17</v>
      </c>
      <c r="J2425" s="73">
        <v>44117119</v>
      </c>
      <c r="K2425" s="73" t="s">
        <v>772</v>
      </c>
      <c r="L2425" s="73">
        <v>1</v>
      </c>
      <c r="M2425" s="73" t="s">
        <v>204</v>
      </c>
      <c r="N2425" s="73">
        <v>12</v>
      </c>
      <c r="O2425" s="73" t="s">
        <v>203</v>
      </c>
    </row>
    <row r="2426" spans="1:15" x14ac:dyDescent="0.15">
      <c r="A2426" s="73" t="s">
        <v>833</v>
      </c>
      <c r="B2426" s="73" t="s">
        <v>794</v>
      </c>
      <c r="C2426" s="73" t="s">
        <v>803</v>
      </c>
      <c r="D2426" s="73" t="s">
        <v>797</v>
      </c>
      <c r="E2426" s="73" t="s">
        <v>29</v>
      </c>
      <c r="F2426" s="76">
        <v>8.0105099999999996E-7</v>
      </c>
      <c r="G2426" s="73">
        <v>0.32429799999999998</v>
      </c>
      <c r="H2426" s="76">
        <v>3.2641000000000001E-5</v>
      </c>
      <c r="I2426" s="73">
        <v>17</v>
      </c>
      <c r="J2426" s="73">
        <v>44117119</v>
      </c>
      <c r="K2426" s="73" t="s">
        <v>798</v>
      </c>
      <c r="L2426" s="73">
        <v>1</v>
      </c>
      <c r="M2426" s="73" t="s">
        <v>204</v>
      </c>
      <c r="N2426" s="73">
        <v>12</v>
      </c>
      <c r="O2426" s="73" t="s">
        <v>203</v>
      </c>
    </row>
    <row r="2427" spans="1:15" x14ac:dyDescent="0.15">
      <c r="A2427" s="73" t="s">
        <v>833</v>
      </c>
      <c r="B2427" s="73" t="s">
        <v>794</v>
      </c>
      <c r="C2427" s="73" t="s">
        <v>795</v>
      </c>
      <c r="D2427" s="73" t="s">
        <v>797</v>
      </c>
      <c r="E2427" s="73" t="s">
        <v>29</v>
      </c>
      <c r="F2427" s="76">
        <v>5.4888199999999996E-40</v>
      </c>
      <c r="G2427" s="73">
        <v>-1.0217000000000001</v>
      </c>
      <c r="H2427" s="76">
        <v>8.7956800000000003E-35</v>
      </c>
      <c r="I2427" s="73">
        <v>17</v>
      </c>
      <c r="J2427" s="73">
        <v>44117119</v>
      </c>
      <c r="K2427" s="73" t="s">
        <v>798</v>
      </c>
      <c r="L2427" s="73">
        <v>1</v>
      </c>
      <c r="M2427" s="73" t="s">
        <v>204</v>
      </c>
      <c r="N2427" s="73">
        <v>12</v>
      </c>
      <c r="O2427" s="73" t="s">
        <v>203</v>
      </c>
    </row>
    <row r="2428" spans="1:15" x14ac:dyDescent="0.15">
      <c r="A2428" s="73" t="s">
        <v>833</v>
      </c>
      <c r="B2428" s="73" t="s">
        <v>794</v>
      </c>
      <c r="C2428" s="73" t="s">
        <v>800</v>
      </c>
      <c r="D2428" s="73" t="s">
        <v>761</v>
      </c>
      <c r="E2428" s="73" t="s">
        <v>29</v>
      </c>
      <c r="F2428" s="76">
        <v>1.5385E-35</v>
      </c>
      <c r="G2428" s="73">
        <v>1.2033400000000001</v>
      </c>
      <c r="H2428" s="76">
        <v>1.78933E-29</v>
      </c>
      <c r="I2428" s="73">
        <v>17</v>
      </c>
      <c r="J2428" s="73">
        <v>44117119</v>
      </c>
      <c r="K2428" s="73" t="s">
        <v>762</v>
      </c>
      <c r="L2428" s="73">
        <v>1</v>
      </c>
      <c r="M2428" s="73" t="s">
        <v>204</v>
      </c>
      <c r="N2428" s="73">
        <v>12</v>
      </c>
      <c r="O2428" s="73" t="s">
        <v>203</v>
      </c>
    </row>
    <row r="2429" spans="1:15" x14ac:dyDescent="0.15">
      <c r="A2429" s="73" t="s">
        <v>833</v>
      </c>
      <c r="B2429" s="73" t="s">
        <v>794</v>
      </c>
      <c r="C2429" s="73" t="s">
        <v>806</v>
      </c>
      <c r="D2429" s="73" t="s">
        <v>797</v>
      </c>
      <c r="E2429" s="73" t="s">
        <v>29</v>
      </c>
      <c r="F2429" s="76">
        <v>4.6571400000000002E-8</v>
      </c>
      <c r="G2429" s="73">
        <v>0.31310500000000002</v>
      </c>
      <c r="H2429" s="76">
        <v>3.8311899999999998E-7</v>
      </c>
      <c r="I2429" s="73">
        <v>17</v>
      </c>
      <c r="J2429" s="73">
        <v>44117119</v>
      </c>
      <c r="K2429" s="73" t="s">
        <v>798</v>
      </c>
      <c r="L2429" s="73">
        <v>1</v>
      </c>
      <c r="M2429" s="73" t="s">
        <v>204</v>
      </c>
      <c r="N2429" s="73">
        <v>12</v>
      </c>
      <c r="O2429" s="73" t="s">
        <v>203</v>
      </c>
    </row>
    <row r="2430" spans="1:15" x14ac:dyDescent="0.15">
      <c r="A2430" s="73" t="s">
        <v>833</v>
      </c>
      <c r="B2430" s="73" t="s">
        <v>794</v>
      </c>
      <c r="C2430" s="73" t="s">
        <v>803</v>
      </c>
      <c r="D2430" s="73" t="s">
        <v>761</v>
      </c>
      <c r="E2430" s="73" t="s">
        <v>29</v>
      </c>
      <c r="F2430" s="76">
        <v>4.3104699999999997E-35</v>
      </c>
      <c r="G2430" s="73">
        <v>1.23549</v>
      </c>
      <c r="H2430" s="76">
        <v>1.9458100000000001E-30</v>
      </c>
      <c r="I2430" s="73">
        <v>17</v>
      </c>
      <c r="J2430" s="73">
        <v>44117119</v>
      </c>
      <c r="K2430" s="73" t="s">
        <v>762</v>
      </c>
      <c r="L2430" s="73">
        <v>1</v>
      </c>
      <c r="M2430" s="73" t="s">
        <v>204</v>
      </c>
      <c r="N2430" s="73">
        <v>12</v>
      </c>
      <c r="O2430" s="73" t="s">
        <v>203</v>
      </c>
    </row>
    <row r="2431" spans="1:15" x14ac:dyDescent="0.15">
      <c r="A2431" s="73" t="s">
        <v>833</v>
      </c>
      <c r="B2431" s="73" t="s">
        <v>794</v>
      </c>
      <c r="C2431" s="73" t="s">
        <v>800</v>
      </c>
      <c r="D2431" s="73" t="s">
        <v>778</v>
      </c>
      <c r="E2431" s="73" t="s">
        <v>29</v>
      </c>
      <c r="F2431" s="76">
        <v>8.5807299999999998E-8</v>
      </c>
      <c r="G2431" s="73">
        <v>0.681975</v>
      </c>
      <c r="H2431" s="76">
        <v>1.6220199999999999E-31</v>
      </c>
      <c r="I2431" s="73">
        <v>17</v>
      </c>
      <c r="J2431" s="73">
        <v>44117119</v>
      </c>
      <c r="K2431" s="73" t="s">
        <v>779</v>
      </c>
      <c r="L2431" s="73">
        <v>1</v>
      </c>
      <c r="M2431" s="73" t="s">
        <v>204</v>
      </c>
      <c r="N2431" s="73">
        <v>12</v>
      </c>
      <c r="O2431" s="73" t="s">
        <v>203</v>
      </c>
    </row>
    <row r="2432" spans="1:15" x14ac:dyDescent="0.15">
      <c r="A2432" s="73" t="s">
        <v>833</v>
      </c>
      <c r="B2432" s="73" t="s">
        <v>794</v>
      </c>
      <c r="C2432" s="73" t="s">
        <v>795</v>
      </c>
      <c r="D2432" s="73" t="s">
        <v>778</v>
      </c>
      <c r="E2432" s="73" t="s">
        <v>29</v>
      </c>
      <c r="F2432" s="76">
        <v>6.2696999999999996E-27</v>
      </c>
      <c r="G2432" s="73">
        <v>1.0417799999999999</v>
      </c>
      <c r="H2432" s="76">
        <v>1.32888E-33</v>
      </c>
      <c r="I2432" s="73">
        <v>17</v>
      </c>
      <c r="J2432" s="73">
        <v>44117119</v>
      </c>
      <c r="K2432" s="73" t="s">
        <v>779</v>
      </c>
      <c r="L2432" s="73">
        <v>1</v>
      </c>
      <c r="M2432" s="73" t="s">
        <v>204</v>
      </c>
      <c r="N2432" s="73">
        <v>12</v>
      </c>
      <c r="O2432" s="73" t="s">
        <v>203</v>
      </c>
    </row>
    <row r="2433" spans="1:15" x14ac:dyDescent="0.15">
      <c r="A2433" s="73" t="s">
        <v>833</v>
      </c>
      <c r="B2433" s="73" t="s">
        <v>794</v>
      </c>
      <c r="C2433" s="73" t="s">
        <v>806</v>
      </c>
      <c r="D2433" s="73" t="s">
        <v>771</v>
      </c>
      <c r="E2433" s="73" t="s">
        <v>29</v>
      </c>
      <c r="F2433" s="76">
        <v>2.1958E-17</v>
      </c>
      <c r="G2433" s="73">
        <v>0.85600799999999999</v>
      </c>
      <c r="H2433" s="76">
        <v>8.6824099999999997E-14</v>
      </c>
      <c r="I2433" s="73">
        <v>17</v>
      </c>
      <c r="J2433" s="73">
        <v>44117119</v>
      </c>
      <c r="K2433" s="73" t="s">
        <v>772</v>
      </c>
      <c r="L2433" s="73">
        <v>1</v>
      </c>
      <c r="M2433" s="73" t="s">
        <v>204</v>
      </c>
      <c r="N2433" s="73">
        <v>12</v>
      </c>
      <c r="O2433" s="73" t="s">
        <v>203</v>
      </c>
    </row>
    <row r="2434" spans="1:15" x14ac:dyDescent="0.15">
      <c r="A2434" s="73" t="s">
        <v>833</v>
      </c>
      <c r="B2434" s="73" t="s">
        <v>794</v>
      </c>
      <c r="C2434" s="73" t="s">
        <v>806</v>
      </c>
      <c r="D2434" s="73" t="s">
        <v>780</v>
      </c>
      <c r="E2434" s="73" t="s">
        <v>29</v>
      </c>
      <c r="F2434" s="76">
        <v>6.5744899999999995E-5</v>
      </c>
      <c r="G2434" s="73">
        <v>-0.263963</v>
      </c>
      <c r="H2434" s="73">
        <v>4.1038000000000003E-3</v>
      </c>
      <c r="I2434" s="73">
        <v>17</v>
      </c>
      <c r="J2434" s="73">
        <v>44117119</v>
      </c>
      <c r="K2434" s="73" t="s">
        <v>165</v>
      </c>
      <c r="L2434" s="73">
        <v>1</v>
      </c>
      <c r="M2434" s="73" t="s">
        <v>204</v>
      </c>
      <c r="N2434" s="73">
        <v>12</v>
      </c>
      <c r="O2434" s="73" t="s">
        <v>203</v>
      </c>
    </row>
    <row r="2435" spans="1:15" x14ac:dyDescent="0.15">
      <c r="A2435" s="73" t="s">
        <v>833</v>
      </c>
      <c r="B2435" s="73" t="s">
        <v>794</v>
      </c>
      <c r="C2435" s="73" t="s">
        <v>806</v>
      </c>
      <c r="D2435" s="73" t="s">
        <v>792</v>
      </c>
      <c r="E2435" s="73" t="s">
        <v>29</v>
      </c>
      <c r="F2435" s="76">
        <v>4.77368E-9</v>
      </c>
      <c r="G2435" s="73">
        <v>0.24071500000000001</v>
      </c>
      <c r="H2435" s="76">
        <v>4.5556099999999999E-6</v>
      </c>
      <c r="I2435" s="73">
        <v>17</v>
      </c>
      <c r="J2435" s="73">
        <v>44117119</v>
      </c>
      <c r="K2435" s="73" t="s">
        <v>161</v>
      </c>
      <c r="L2435" s="73">
        <v>1</v>
      </c>
      <c r="M2435" s="73" t="s">
        <v>204</v>
      </c>
      <c r="N2435" s="73">
        <v>12</v>
      </c>
      <c r="O2435" s="73" t="s">
        <v>203</v>
      </c>
    </row>
    <row r="2436" spans="1:15" x14ac:dyDescent="0.15">
      <c r="A2436" s="73" t="s">
        <v>833</v>
      </c>
      <c r="B2436" s="73" t="s">
        <v>794</v>
      </c>
      <c r="C2436" s="73" t="s">
        <v>795</v>
      </c>
      <c r="D2436" s="73" t="s">
        <v>787</v>
      </c>
      <c r="E2436" s="73" t="s">
        <v>29</v>
      </c>
      <c r="F2436" s="76">
        <v>7.9353600000000005E-7</v>
      </c>
      <c r="G2436" s="73">
        <v>-0.28580499999999998</v>
      </c>
      <c r="H2436" s="76">
        <v>7.4208200000000006E-5</v>
      </c>
      <c r="I2436" s="73">
        <v>17</v>
      </c>
      <c r="J2436" s="73">
        <v>44117119</v>
      </c>
      <c r="K2436" s="73" t="s">
        <v>187</v>
      </c>
      <c r="L2436" s="73">
        <v>1</v>
      </c>
      <c r="M2436" s="73" t="s">
        <v>204</v>
      </c>
      <c r="N2436" s="73">
        <v>12</v>
      </c>
      <c r="O2436" s="73" t="s">
        <v>203</v>
      </c>
    </row>
    <row r="2437" spans="1:15" x14ac:dyDescent="0.15">
      <c r="A2437" s="73" t="s">
        <v>833</v>
      </c>
      <c r="B2437" s="73" t="s">
        <v>759</v>
      </c>
      <c r="C2437" s="73" t="s">
        <v>782</v>
      </c>
      <c r="D2437" s="73" t="s">
        <v>765</v>
      </c>
      <c r="E2437" s="73" t="s">
        <v>147</v>
      </c>
      <c r="F2437" s="76">
        <v>8.4430389699737505E-13</v>
      </c>
      <c r="G2437" s="73">
        <v>7.99319246803719</v>
      </c>
      <c r="H2437" s="76">
        <v>2.2033051450057701E-12</v>
      </c>
      <c r="I2437" s="73">
        <v>17</v>
      </c>
      <c r="J2437" s="73">
        <v>44117119</v>
      </c>
      <c r="K2437" s="73" t="s">
        <v>766</v>
      </c>
      <c r="L2437" s="73">
        <v>1</v>
      </c>
      <c r="M2437" s="73" t="s">
        <v>204</v>
      </c>
      <c r="N2437" s="73">
        <v>12</v>
      </c>
      <c r="O2437" s="73" t="s">
        <v>203</v>
      </c>
    </row>
    <row r="2438" spans="1:15" x14ac:dyDescent="0.15">
      <c r="A2438" s="73" t="s">
        <v>833</v>
      </c>
      <c r="B2438" s="73" t="s">
        <v>759</v>
      </c>
      <c r="C2438" s="73" t="s">
        <v>782</v>
      </c>
      <c r="D2438" s="73" t="s">
        <v>785</v>
      </c>
      <c r="E2438" s="73" t="s">
        <v>147</v>
      </c>
      <c r="F2438" s="73">
        <v>2.6246579333227302E-3</v>
      </c>
      <c r="G2438" s="73">
        <v>-3.0717472007281099</v>
      </c>
      <c r="H2438" s="73">
        <v>1.50664304087704E-2</v>
      </c>
      <c r="I2438" s="73">
        <v>17</v>
      </c>
      <c r="J2438" s="73">
        <v>44117119</v>
      </c>
      <c r="K2438" s="73" t="s">
        <v>203</v>
      </c>
      <c r="L2438" s="73">
        <v>1</v>
      </c>
      <c r="M2438" s="73" t="s">
        <v>204</v>
      </c>
      <c r="N2438" s="73">
        <v>12</v>
      </c>
      <c r="O2438" s="73" t="s">
        <v>203</v>
      </c>
    </row>
    <row r="2439" spans="1:15" x14ac:dyDescent="0.15">
      <c r="A2439" s="73" t="s">
        <v>833</v>
      </c>
      <c r="B2439" s="73" t="s">
        <v>794</v>
      </c>
      <c r="C2439" s="73" t="s">
        <v>806</v>
      </c>
      <c r="D2439" s="73" t="s">
        <v>761</v>
      </c>
      <c r="E2439" s="73" t="s">
        <v>29</v>
      </c>
      <c r="F2439" s="76">
        <v>7.4746200000000003E-41</v>
      </c>
      <c r="G2439" s="73">
        <v>1.2219899999999999</v>
      </c>
      <c r="H2439" s="76">
        <v>7.0678199999999995E-35</v>
      </c>
      <c r="I2439" s="73">
        <v>17</v>
      </c>
      <c r="J2439" s="73">
        <v>44117119</v>
      </c>
      <c r="K2439" s="73" t="s">
        <v>762</v>
      </c>
      <c r="L2439" s="73">
        <v>1</v>
      </c>
      <c r="M2439" s="73" t="s">
        <v>204</v>
      </c>
      <c r="N2439" s="73">
        <v>12</v>
      </c>
      <c r="O2439" s="73" t="s">
        <v>203</v>
      </c>
    </row>
    <row r="2440" spans="1:15" x14ac:dyDescent="0.15">
      <c r="A2440" s="73" t="s">
        <v>833</v>
      </c>
      <c r="B2440" s="73" t="s">
        <v>794</v>
      </c>
      <c r="C2440" s="73" t="s">
        <v>795</v>
      </c>
      <c r="D2440" s="73" t="s">
        <v>761</v>
      </c>
      <c r="E2440" s="73" t="s">
        <v>29</v>
      </c>
      <c r="F2440" s="76">
        <v>1.4053099999999999E-51</v>
      </c>
      <c r="G2440" s="73">
        <v>1.18601</v>
      </c>
      <c r="H2440" s="76">
        <v>7.9119000000000003E-44</v>
      </c>
      <c r="I2440" s="73">
        <v>17</v>
      </c>
      <c r="J2440" s="73">
        <v>44117119</v>
      </c>
      <c r="K2440" s="73" t="s">
        <v>762</v>
      </c>
      <c r="L2440" s="73">
        <v>1</v>
      </c>
      <c r="M2440" s="73" t="s">
        <v>204</v>
      </c>
      <c r="N2440" s="73">
        <v>12</v>
      </c>
      <c r="O2440" s="73" t="s">
        <v>203</v>
      </c>
    </row>
    <row r="2441" spans="1:15" x14ac:dyDescent="0.15">
      <c r="A2441" s="73" t="s">
        <v>833</v>
      </c>
      <c r="B2441" s="73" t="s">
        <v>759</v>
      </c>
      <c r="C2441" s="73" t="s">
        <v>782</v>
      </c>
      <c r="D2441" s="73" t="s">
        <v>761</v>
      </c>
      <c r="E2441" s="73" t="s">
        <v>147</v>
      </c>
      <c r="F2441" s="76">
        <v>8.4430389699737505E-13</v>
      </c>
      <c r="G2441" s="73">
        <v>7.99319246803719</v>
      </c>
      <c r="H2441" s="76">
        <v>2.2033051450057701E-12</v>
      </c>
      <c r="I2441" s="73">
        <v>17</v>
      </c>
      <c r="J2441" s="73">
        <v>44117119</v>
      </c>
      <c r="K2441" s="73" t="s">
        <v>762</v>
      </c>
      <c r="L2441" s="73">
        <v>1</v>
      </c>
      <c r="M2441" s="73" t="s">
        <v>204</v>
      </c>
      <c r="N2441" s="73">
        <v>12</v>
      </c>
      <c r="O2441" s="73" t="s">
        <v>203</v>
      </c>
    </row>
  </sheetData>
  <mergeCells count="1">
    <mergeCell ref="A1:O1"/>
  </mergeCells>
  <pageMargins left="0.7" right="0.7" top="0.78740157499999996" bottom="0.78740157499999996"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R1048576"/>
  <sheetViews>
    <sheetView zoomScale="94" zoomScaleNormal="70" workbookViewId="0">
      <pane xSplit="1" topLeftCell="AM1" activePane="topRight" state="frozen"/>
      <selection pane="topRight" activeCell="AS7" sqref="AS7"/>
    </sheetView>
  </sheetViews>
  <sheetFormatPr baseColWidth="10" defaultColWidth="8.33203125" defaultRowHeight="13" x14ac:dyDescent="0.15"/>
  <cols>
    <col min="1" max="1" width="11.5" style="1" bestFit="1" customWidth="1"/>
    <col min="2" max="2" width="8.33203125" style="1" bestFit="1" customWidth="1"/>
    <col min="3" max="3" width="10.1640625" style="1" bestFit="1" customWidth="1"/>
    <col min="4" max="4" width="6.6640625" style="1" bestFit="1" customWidth="1"/>
    <col min="5" max="5" width="8" style="1" bestFit="1" customWidth="1"/>
    <col min="6" max="6" width="28" style="1" bestFit="1" customWidth="1"/>
    <col min="7" max="7" width="18.33203125" style="1" bestFit="1" customWidth="1"/>
    <col min="8" max="8" width="18" style="1" bestFit="1" customWidth="1"/>
    <col min="9" max="9" width="20.83203125" style="1" bestFit="1" customWidth="1"/>
    <col min="10" max="10" width="19.5" style="1" bestFit="1" customWidth="1"/>
    <col min="11" max="11" width="30.6640625" style="1" bestFit="1" customWidth="1"/>
    <col min="12" max="12" width="32" style="1" bestFit="1" customWidth="1"/>
    <col min="13" max="13" width="36.6640625" style="1" bestFit="1" customWidth="1"/>
    <col min="14" max="14" width="37.6640625" style="1" bestFit="1" customWidth="1"/>
    <col min="15" max="15" width="29" style="1" bestFit="1" customWidth="1"/>
    <col min="16" max="16" width="30.1640625" style="1" bestFit="1" customWidth="1"/>
    <col min="17" max="17" width="22.6640625" style="1" bestFit="1" customWidth="1"/>
    <col min="18" max="18" width="23.6640625" style="1" bestFit="1" customWidth="1"/>
    <col min="19" max="19" width="21.5" style="1" bestFit="1" customWidth="1"/>
    <col min="20" max="20" width="22.83203125" style="1" bestFit="1" customWidth="1"/>
    <col min="21" max="21" width="26.1640625" style="1" bestFit="1" customWidth="1"/>
    <col min="22" max="22" width="27.5" style="1" bestFit="1" customWidth="1"/>
    <col min="23" max="23" width="21.33203125" style="1" bestFit="1" customWidth="1"/>
    <col min="24" max="24" width="22.6640625" style="1" bestFit="1" customWidth="1"/>
    <col min="25" max="25" width="21.6640625" style="1" bestFit="1" customWidth="1"/>
    <col min="26" max="26" width="23" style="1" bestFit="1" customWidth="1"/>
    <col min="27" max="27" width="29" style="1" bestFit="1" customWidth="1"/>
    <col min="28" max="28" width="30.1640625" style="1" bestFit="1" customWidth="1"/>
    <col min="29" max="29" width="23" style="1" bestFit="1" customWidth="1"/>
    <col min="30" max="30" width="24.1640625" style="1" bestFit="1" customWidth="1"/>
    <col min="31" max="31" width="16.33203125" style="1" customWidth="1"/>
    <col min="32" max="32" width="15" style="1" customWidth="1"/>
    <col min="33" max="33" width="23" style="1" customWidth="1"/>
    <col min="34" max="34" width="24" style="1" customWidth="1"/>
    <col min="35" max="35" width="18" style="1" customWidth="1"/>
    <col min="36" max="36" width="18.5" customWidth="1"/>
    <col min="37" max="37" width="24.5" style="1" customWidth="1"/>
    <col min="38" max="38" width="25.5" customWidth="1"/>
    <col min="39" max="39" width="29" style="1" customWidth="1"/>
    <col min="40" max="40" width="29.6640625" customWidth="1"/>
    <col min="41" max="41" width="16.5" style="1" customWidth="1"/>
    <col min="42" max="42" width="17.83203125" customWidth="1"/>
    <col min="43" max="43" width="23.33203125" style="1" customWidth="1"/>
    <col min="44" max="44" width="24" customWidth="1"/>
    <col min="45" max="45" width="27.33203125" style="1" bestFit="1" customWidth="1"/>
    <col min="46" max="46" width="34.1640625" style="1" bestFit="1" customWidth="1"/>
    <col min="47" max="47" width="39.1640625" style="1" bestFit="1" customWidth="1"/>
    <col min="48" max="48" width="26.33203125" style="1" bestFit="1" customWidth="1"/>
    <col min="49" max="49" width="33" style="1" bestFit="1" customWidth="1"/>
    <col min="50" max="16384" width="8.33203125" style="1"/>
  </cols>
  <sheetData>
    <row r="1" spans="1:44" ht="65" customHeight="1" x14ac:dyDescent="0.15">
      <c r="A1" s="137" t="s">
        <v>2282</v>
      </c>
      <c r="B1" s="137"/>
      <c r="C1" s="137"/>
      <c r="D1" s="137"/>
      <c r="E1" s="137"/>
      <c r="F1" s="137"/>
      <c r="G1" s="137"/>
      <c r="H1" s="137"/>
      <c r="I1" s="137"/>
      <c r="J1" s="137"/>
      <c r="K1" s="137"/>
      <c r="L1" s="137"/>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row>
    <row r="2" spans="1:44" ht="42" customHeight="1" thickBot="1" x14ac:dyDescent="0.2">
      <c r="AE2" s="135" t="s">
        <v>2253</v>
      </c>
      <c r="AF2" s="136"/>
      <c r="AG2" s="136"/>
      <c r="AH2" s="136"/>
      <c r="AI2" s="136"/>
      <c r="AJ2" s="136"/>
      <c r="AK2" s="136"/>
      <c r="AL2" s="136"/>
      <c r="AM2" s="136"/>
      <c r="AN2" s="136"/>
      <c r="AO2" s="136"/>
      <c r="AP2" s="136"/>
      <c r="AQ2" s="136"/>
      <c r="AR2" s="136"/>
    </row>
    <row r="3" spans="1:44" s="4" customFormat="1" ht="43" thickBot="1" x14ac:dyDescent="0.2">
      <c r="A3" s="34" t="s">
        <v>207</v>
      </c>
      <c r="B3" s="35" t="s">
        <v>0</v>
      </c>
      <c r="C3" s="35" t="s">
        <v>1</v>
      </c>
      <c r="D3" s="35" t="s">
        <v>517</v>
      </c>
      <c r="E3" s="36" t="s">
        <v>516</v>
      </c>
      <c r="F3" s="68" t="s">
        <v>2136</v>
      </c>
      <c r="G3" s="68" t="s">
        <v>2</v>
      </c>
      <c r="H3" s="68" t="s">
        <v>3</v>
      </c>
      <c r="I3" s="37" t="s">
        <v>518</v>
      </c>
      <c r="J3" s="37" t="s">
        <v>4</v>
      </c>
      <c r="K3" s="38" t="s">
        <v>5</v>
      </c>
      <c r="L3" s="39" t="s">
        <v>6</v>
      </c>
      <c r="M3" s="38" t="s">
        <v>7</v>
      </c>
      <c r="N3" s="39" t="s">
        <v>8</v>
      </c>
      <c r="O3" s="38" t="s">
        <v>9</v>
      </c>
      <c r="P3" s="39" t="s">
        <v>10</v>
      </c>
      <c r="Q3" s="38" t="s">
        <v>11</v>
      </c>
      <c r="R3" s="39" t="s">
        <v>12</v>
      </c>
      <c r="S3" s="38" t="s">
        <v>13</v>
      </c>
      <c r="T3" s="39" t="s">
        <v>14</v>
      </c>
      <c r="U3" s="38" t="s">
        <v>15</v>
      </c>
      <c r="V3" s="39" t="s">
        <v>16</v>
      </c>
      <c r="W3" s="38" t="s">
        <v>17</v>
      </c>
      <c r="X3" s="39" t="s">
        <v>18</v>
      </c>
      <c r="Y3" s="38" t="s">
        <v>19</v>
      </c>
      <c r="Z3" s="39" t="s">
        <v>20</v>
      </c>
      <c r="AA3" s="38" t="s">
        <v>21</v>
      </c>
      <c r="AB3" s="39" t="s">
        <v>22</v>
      </c>
      <c r="AC3" s="38" t="s">
        <v>23</v>
      </c>
      <c r="AD3" s="123" t="s">
        <v>24</v>
      </c>
      <c r="AE3" s="126" t="s">
        <v>2252</v>
      </c>
      <c r="AF3" s="114" t="s">
        <v>2239</v>
      </c>
      <c r="AG3" s="115" t="s">
        <v>2240</v>
      </c>
      <c r="AH3" s="116" t="s">
        <v>2246</v>
      </c>
      <c r="AI3" s="115" t="s">
        <v>2241</v>
      </c>
      <c r="AJ3" s="116" t="s">
        <v>2247</v>
      </c>
      <c r="AK3" s="115" t="s">
        <v>2242</v>
      </c>
      <c r="AL3" s="116" t="s">
        <v>2248</v>
      </c>
      <c r="AM3" s="115" t="s">
        <v>2243</v>
      </c>
      <c r="AN3" s="116" t="s">
        <v>2249</v>
      </c>
      <c r="AO3" s="115" t="s">
        <v>2244</v>
      </c>
      <c r="AP3" s="116" t="s">
        <v>2250</v>
      </c>
      <c r="AQ3" s="115" t="s">
        <v>2245</v>
      </c>
      <c r="AR3" s="116" t="s">
        <v>2251</v>
      </c>
    </row>
    <row r="4" spans="1:44" ht="15" thickTop="1" thickBot="1" x14ac:dyDescent="0.2">
      <c r="A4" s="40" t="s">
        <v>32</v>
      </c>
      <c r="B4" s="41">
        <v>1</v>
      </c>
      <c r="C4" s="42">
        <v>47980916</v>
      </c>
      <c r="D4" s="43" t="s">
        <v>29</v>
      </c>
      <c r="E4" s="44" t="s">
        <v>26</v>
      </c>
      <c r="F4" s="69">
        <f t="shared" ref="F4:F35" si="0">COUNTIF(I4:AD4,"&lt; 2.27E-9")</f>
        <v>6</v>
      </c>
      <c r="G4" s="70">
        <f t="shared" ref="G4:G35" si="1">COUNTIF(I4:AD4,"&lt; 0.0000284")</f>
        <v>12</v>
      </c>
      <c r="H4" s="69">
        <f t="shared" ref="H4:H35" si="2">COUNTIF(I4:AD4,"&lt; 0.05")</f>
        <v>19</v>
      </c>
      <c r="I4" s="45">
        <v>2.4920894896722699E-10</v>
      </c>
      <c r="J4" s="45">
        <v>8.0202426718597197E-19</v>
      </c>
      <c r="K4" s="46">
        <v>2.0620045969462901E-10</v>
      </c>
      <c r="L4" s="47">
        <v>2.0001140326255199E-12</v>
      </c>
      <c r="M4" s="46">
        <v>2.4158579252275001E-3</v>
      </c>
      <c r="N4" s="47">
        <v>5.7755708175299103E-6</v>
      </c>
      <c r="O4" s="46">
        <v>0.38517894631368399</v>
      </c>
      <c r="P4" s="47">
        <v>0.23427963516373801</v>
      </c>
      <c r="Q4" s="46">
        <v>8.6424758921636697E-6</v>
      </c>
      <c r="R4" s="47">
        <v>7.017425077984E-4</v>
      </c>
      <c r="S4" s="46">
        <v>7.3740452744525703E-2</v>
      </c>
      <c r="T4" s="47">
        <v>4.0849451341409999E-4</v>
      </c>
      <c r="U4" s="46">
        <v>1.9609583936635999E-5</v>
      </c>
      <c r="V4" s="47">
        <v>2.1705010976429399E-2</v>
      </c>
      <c r="W4" s="46">
        <v>1.9008951515888E-3</v>
      </c>
      <c r="X4" s="47">
        <v>2.3250665630919999E-4</v>
      </c>
      <c r="Y4" s="46">
        <v>3.4646255392689999E-3</v>
      </c>
      <c r="Z4" s="47">
        <v>1.14034324905013E-7</v>
      </c>
      <c r="AA4" s="46">
        <v>1.8845456164043099E-15</v>
      </c>
      <c r="AB4" s="47">
        <v>1.31060893129117E-10</v>
      </c>
      <c r="AC4" s="46">
        <v>1.58114423202681E-6</v>
      </c>
      <c r="AD4" s="48">
        <v>2.1683036425758899E-5</v>
      </c>
      <c r="AE4" s="127">
        <v>1.2897792610511499E-8</v>
      </c>
      <c r="AF4" s="109">
        <v>7.6941736483947801E-19</v>
      </c>
      <c r="AG4" s="108">
        <v>0.36283908426338002</v>
      </c>
      <c r="AH4" s="109">
        <v>0.20177642846459901</v>
      </c>
      <c r="AI4" s="108">
        <v>6.8515505715050698E-6</v>
      </c>
      <c r="AJ4" s="119">
        <v>4.4314017475929998E-4</v>
      </c>
      <c r="AK4" s="108">
        <v>7.2041602373084195E-10</v>
      </c>
      <c r="AL4" s="109">
        <v>4.1390708866976398E-12</v>
      </c>
      <c r="AM4" s="120">
        <v>2.31449691412E-4</v>
      </c>
      <c r="AN4" s="109">
        <v>4.2157171468081104E-6</v>
      </c>
      <c r="AO4" s="120">
        <v>5.1224895681296996E-3</v>
      </c>
      <c r="AP4" s="109">
        <v>1.12566762211346E-7</v>
      </c>
      <c r="AQ4" s="108">
        <v>2.97319635501661E-15</v>
      </c>
      <c r="AR4" s="109">
        <v>1.3852410872973201E-10</v>
      </c>
    </row>
    <row r="5" spans="1:44" ht="14" thickTop="1" x14ac:dyDescent="0.15">
      <c r="A5" s="49" t="s">
        <v>91</v>
      </c>
      <c r="B5" s="50">
        <v>3</v>
      </c>
      <c r="C5" s="51">
        <v>183948663</v>
      </c>
      <c r="D5" s="52" t="s">
        <v>30</v>
      </c>
      <c r="E5" s="53" t="s">
        <v>29</v>
      </c>
      <c r="F5" s="69">
        <f t="shared" si="0"/>
        <v>1</v>
      </c>
      <c r="G5" s="70">
        <f t="shared" si="1"/>
        <v>1</v>
      </c>
      <c r="H5" s="69">
        <f t="shared" si="2"/>
        <v>5</v>
      </c>
      <c r="I5" s="54">
        <v>5.9365353006014199E-2</v>
      </c>
      <c r="J5" s="54">
        <v>5.6324570975538099E-10</v>
      </c>
      <c r="K5" s="55">
        <v>5.3010029564534697E-2</v>
      </c>
      <c r="L5" s="56">
        <v>2.9103319207652901E-2</v>
      </c>
      <c r="M5" s="55">
        <v>9.3602966873558305E-2</v>
      </c>
      <c r="N5" s="56">
        <v>0.24365472973973901</v>
      </c>
      <c r="O5" s="55">
        <v>0.28048118758297702</v>
      </c>
      <c r="P5" s="56">
        <v>0.70048848970836997</v>
      </c>
      <c r="Q5" s="55">
        <v>0.14228870124378201</v>
      </c>
      <c r="R5" s="56">
        <v>0.30808064405173302</v>
      </c>
      <c r="S5" s="55">
        <v>3.8938507554721002E-2</v>
      </c>
      <c r="T5" s="56">
        <v>6.23773969646872E-2</v>
      </c>
      <c r="U5" s="55">
        <v>0.105255651652692</v>
      </c>
      <c r="V5" s="56">
        <v>0.74965544567619702</v>
      </c>
      <c r="W5" s="55">
        <v>6.3496495644545002E-3</v>
      </c>
      <c r="X5" s="56">
        <v>0.47286754303800599</v>
      </c>
      <c r="Y5" s="55">
        <v>0.65862491060510997</v>
      </c>
      <c r="Z5" s="56">
        <v>5.0281591335234903E-2</v>
      </c>
      <c r="AA5" s="55">
        <v>4.5413484671606698E-2</v>
      </c>
      <c r="AB5" s="56">
        <v>0.32310567038127602</v>
      </c>
      <c r="AC5" s="55">
        <v>7.6773632848523093E-2</v>
      </c>
      <c r="AD5" s="124">
        <v>0.101476445121994</v>
      </c>
      <c r="AE5" s="109">
        <v>9.8501243484122897E-2</v>
      </c>
      <c r="AF5" s="107">
        <v>1.03765640414886E-9</v>
      </c>
      <c r="AG5" s="108">
        <v>0.26800621448108602</v>
      </c>
      <c r="AH5" s="109">
        <v>0.67703216570758695</v>
      </c>
      <c r="AI5" s="108">
        <v>0.133937272275264</v>
      </c>
      <c r="AJ5" s="109">
        <v>0.38185082603447101</v>
      </c>
      <c r="AK5" s="108">
        <v>5.8648688482208902E-2</v>
      </c>
      <c r="AL5" s="109">
        <v>4.1367854264734598E-2</v>
      </c>
      <c r="AM5" s="108">
        <v>9.1197101091373398E-2</v>
      </c>
      <c r="AN5" s="109">
        <v>0.24757065789923199</v>
      </c>
      <c r="AO5" s="108">
        <v>0.66570225065673305</v>
      </c>
      <c r="AP5" s="109">
        <v>5.4627432455386697E-2</v>
      </c>
      <c r="AQ5" s="108">
        <v>3.7908656883068402E-2</v>
      </c>
      <c r="AR5" s="109">
        <v>0.367897046166338</v>
      </c>
    </row>
    <row r="6" spans="1:44" x14ac:dyDescent="0.15">
      <c r="A6" s="49" t="s">
        <v>36</v>
      </c>
      <c r="B6" s="50">
        <v>3</v>
      </c>
      <c r="C6" s="51">
        <v>190670215</v>
      </c>
      <c r="D6" s="52" t="s">
        <v>29</v>
      </c>
      <c r="E6" s="53" t="s">
        <v>30</v>
      </c>
      <c r="F6" s="69">
        <f t="shared" si="0"/>
        <v>3</v>
      </c>
      <c r="G6" s="70">
        <f t="shared" si="1"/>
        <v>8</v>
      </c>
      <c r="H6" s="69">
        <f t="shared" si="2"/>
        <v>17</v>
      </c>
      <c r="I6" s="54">
        <v>0.47438098381169103</v>
      </c>
      <c r="J6" s="54">
        <v>1.70686463996381E-5</v>
      </c>
      <c r="K6" s="55">
        <v>8.0419867869819996E-4</v>
      </c>
      <c r="L6" s="56">
        <v>3.4430633533672002E-3</v>
      </c>
      <c r="M6" s="55">
        <v>0.22279489517276899</v>
      </c>
      <c r="N6" s="56">
        <v>8.9425837904401007E-2</v>
      </c>
      <c r="O6" s="55">
        <v>1.9223395414450001E-3</v>
      </c>
      <c r="P6" s="56">
        <v>1.0473113316945E-3</v>
      </c>
      <c r="Q6" s="55">
        <v>1.34774484327528E-2</v>
      </c>
      <c r="R6" s="56">
        <v>0.14427324707238801</v>
      </c>
      <c r="S6" s="55">
        <v>2.3342780340255799E-5</v>
      </c>
      <c r="T6" s="56">
        <v>7.4513213108643695E-11</v>
      </c>
      <c r="U6" s="55">
        <v>5.0898741796380998E-3</v>
      </c>
      <c r="V6" s="56">
        <v>6.8512856176576903E-6</v>
      </c>
      <c r="W6" s="55">
        <v>2.5629473028032999E-2</v>
      </c>
      <c r="X6" s="56">
        <v>3.4871240992851E-3</v>
      </c>
      <c r="Y6" s="55">
        <v>5.6655179964324599E-2</v>
      </c>
      <c r="Z6" s="56">
        <v>4.7791630390128003E-3</v>
      </c>
      <c r="AA6" s="55">
        <v>1.74662754378067E-10</v>
      </c>
      <c r="AB6" s="56">
        <v>1.9370969109534799E-16</v>
      </c>
      <c r="AC6" s="55">
        <v>2.9419742464776701E-8</v>
      </c>
      <c r="AD6" s="124">
        <v>2.55399556059384E-7</v>
      </c>
      <c r="AE6" s="109">
        <v>0.47762451454224503</v>
      </c>
      <c r="AF6" s="107">
        <v>4.7541602827015397E-6</v>
      </c>
      <c r="AG6" s="108">
        <v>1.9500607877316E-3</v>
      </c>
      <c r="AH6" s="109">
        <v>7.3574994195830005E-4</v>
      </c>
      <c r="AI6" s="108">
        <v>9.8659268470576E-3</v>
      </c>
      <c r="AJ6" s="109">
        <v>0.14564362125570901</v>
      </c>
      <c r="AK6" s="108">
        <v>9.9140311555110001E-4</v>
      </c>
      <c r="AL6" s="109">
        <v>1.8198124088330001E-3</v>
      </c>
      <c r="AM6" s="108">
        <v>0.23577561142435</v>
      </c>
      <c r="AN6" s="109">
        <v>8.2964303433668896E-2</v>
      </c>
      <c r="AO6" s="108">
        <v>6.22603077467297E-2</v>
      </c>
      <c r="AP6" s="109">
        <v>5.5480977983804998E-3</v>
      </c>
      <c r="AQ6" s="108">
        <v>3.3227763258886599E-10</v>
      </c>
      <c r="AR6" s="109">
        <v>2.5928309193468998E-16</v>
      </c>
    </row>
    <row r="7" spans="1:44" ht="14" thickBot="1" x14ac:dyDescent="0.2">
      <c r="A7" s="49" t="s">
        <v>90</v>
      </c>
      <c r="B7" s="50">
        <v>4</v>
      </c>
      <c r="C7" s="51">
        <v>98209654</v>
      </c>
      <c r="D7" s="52" t="s">
        <v>27</v>
      </c>
      <c r="E7" s="53" t="s">
        <v>30</v>
      </c>
      <c r="F7" s="69">
        <f t="shared" si="0"/>
        <v>1</v>
      </c>
      <c r="G7" s="70">
        <f t="shared" si="1"/>
        <v>1</v>
      </c>
      <c r="H7" s="69">
        <f t="shared" si="2"/>
        <v>5</v>
      </c>
      <c r="I7" s="54">
        <v>0.21450476122230999</v>
      </c>
      <c r="J7" s="54">
        <v>3.54943472137417E-11</v>
      </c>
      <c r="K7" s="55">
        <v>2.0000895174480601E-2</v>
      </c>
      <c r="L7" s="56">
        <v>0.52384900632059095</v>
      </c>
      <c r="M7" s="55">
        <v>0.13564415419913001</v>
      </c>
      <c r="N7" s="56">
        <v>0.121022816216169</v>
      </c>
      <c r="O7" s="55">
        <v>0.781032506038292</v>
      </c>
      <c r="P7" s="56">
        <v>0.21090809379339401</v>
      </c>
      <c r="Q7" s="55">
        <v>0.68295863337098595</v>
      </c>
      <c r="R7" s="56">
        <v>0.571736388693037</v>
      </c>
      <c r="S7" s="55">
        <v>0.46372567080087101</v>
      </c>
      <c r="T7" s="56">
        <v>0.58685722097860205</v>
      </c>
      <c r="U7" s="55">
        <v>0.79748143399176896</v>
      </c>
      <c r="V7" s="56">
        <v>0.85315600844902695</v>
      </c>
      <c r="W7" s="55">
        <v>0.62608454592471896</v>
      </c>
      <c r="X7" s="56">
        <v>7.9092370057051303E-2</v>
      </c>
      <c r="Y7" s="55">
        <v>0.91073096940737897</v>
      </c>
      <c r="Z7" s="56">
        <v>0.70870901754562499</v>
      </c>
      <c r="AA7" s="55">
        <v>1.6371478274312999E-3</v>
      </c>
      <c r="AB7" s="56">
        <v>0.189811870503788</v>
      </c>
      <c r="AC7" s="55">
        <v>3.0726017789960001E-4</v>
      </c>
      <c r="AD7" s="124">
        <v>4.6378669823213599E-2</v>
      </c>
      <c r="AE7" s="109">
        <v>0.18528893716037401</v>
      </c>
      <c r="AF7" s="107">
        <v>3.6865133345486697E-11</v>
      </c>
      <c r="AG7" s="108">
        <v>0.73534495319469495</v>
      </c>
      <c r="AH7" s="109">
        <v>0.19277963766798401</v>
      </c>
      <c r="AI7" s="108">
        <v>0.66644497367497801</v>
      </c>
      <c r="AJ7" s="109">
        <v>0.574931506378767</v>
      </c>
      <c r="AK7" s="108">
        <v>2.8628489438887201E-2</v>
      </c>
      <c r="AL7" s="109">
        <v>0.53090376393892802</v>
      </c>
      <c r="AM7" s="108">
        <v>0.18143775944110499</v>
      </c>
      <c r="AN7" s="109">
        <v>6.9530472447562303E-2</v>
      </c>
      <c r="AO7" s="108">
        <v>0.918802105402585</v>
      </c>
      <c r="AP7" s="109">
        <v>0.73982179631712597</v>
      </c>
      <c r="AQ7" s="108">
        <v>1.2976041896916E-3</v>
      </c>
      <c r="AR7" s="109">
        <v>0.13095636131322899</v>
      </c>
    </row>
    <row r="8" spans="1:44" ht="15" thickTop="1" thickBot="1" x14ac:dyDescent="0.2">
      <c r="A8" s="49" t="s">
        <v>87</v>
      </c>
      <c r="B8" s="50">
        <v>4</v>
      </c>
      <c r="C8" s="51">
        <v>98252850</v>
      </c>
      <c r="D8" s="52" t="s">
        <v>26</v>
      </c>
      <c r="E8" s="53" t="s">
        <v>30</v>
      </c>
      <c r="F8" s="69">
        <f t="shared" si="0"/>
        <v>1</v>
      </c>
      <c r="G8" s="70">
        <f t="shared" si="1"/>
        <v>1</v>
      </c>
      <c r="H8" s="69">
        <f t="shared" si="2"/>
        <v>6</v>
      </c>
      <c r="I8" s="54">
        <v>0.10429699330697</v>
      </c>
      <c r="J8" s="54">
        <v>1.7501810707765299E-9</v>
      </c>
      <c r="K8" s="55">
        <v>1.4957782250834901E-2</v>
      </c>
      <c r="L8" s="56">
        <v>2.7260958577084E-3</v>
      </c>
      <c r="M8" s="55">
        <v>4.41399677690959E-2</v>
      </c>
      <c r="N8" s="56">
        <v>1.6700504333930302E-2</v>
      </c>
      <c r="O8" s="55">
        <v>0.548685935242612</v>
      </c>
      <c r="P8" s="56">
        <v>0.49715956436609299</v>
      </c>
      <c r="Q8" s="55">
        <v>0.56603055014355297</v>
      </c>
      <c r="R8" s="56">
        <v>0.45273309392494099</v>
      </c>
      <c r="S8" s="55">
        <v>0.38139686122501898</v>
      </c>
      <c r="T8" s="56">
        <v>0.50845288134047395</v>
      </c>
      <c r="U8" s="55">
        <v>0.99256104832375602</v>
      </c>
      <c r="V8" s="56">
        <v>0.63856834375780103</v>
      </c>
      <c r="W8" s="55">
        <v>0.39344451156169802</v>
      </c>
      <c r="X8" s="56">
        <v>7.8462718383655802E-2</v>
      </c>
      <c r="Y8" s="55">
        <v>0.69406082280057002</v>
      </c>
      <c r="Z8" s="56">
        <v>0.80382228839158298</v>
      </c>
      <c r="AA8" s="55">
        <v>0.16759251859662</v>
      </c>
      <c r="AB8" s="56">
        <v>0.57366081117580803</v>
      </c>
      <c r="AC8" s="55">
        <v>4.2635034505044004E-3</v>
      </c>
      <c r="AD8" s="124">
        <v>0.43214858632963998</v>
      </c>
      <c r="AE8" s="110">
        <v>8.6011493652151896E-2</v>
      </c>
      <c r="AF8" s="128">
        <v>3.3090408957219599E-9</v>
      </c>
      <c r="AG8" s="110">
        <v>0.59588694445506896</v>
      </c>
      <c r="AH8" s="109">
        <v>0.46894988099373502</v>
      </c>
      <c r="AI8" s="108">
        <v>0.57631501008220398</v>
      </c>
      <c r="AJ8" s="109">
        <v>0.49109683104489699</v>
      </c>
      <c r="AK8" s="108">
        <v>1.7573035260910499E-2</v>
      </c>
      <c r="AL8" s="109">
        <v>1.768685650447E-3</v>
      </c>
      <c r="AM8" s="108">
        <v>4.31664723181674E-2</v>
      </c>
      <c r="AN8" s="109">
        <v>9.3673802504926993E-3</v>
      </c>
      <c r="AO8" s="108">
        <v>0.71872473807159698</v>
      </c>
      <c r="AP8" s="109">
        <v>0.79282748034893702</v>
      </c>
      <c r="AQ8" s="108">
        <v>0.14844174508817501</v>
      </c>
      <c r="AR8" s="109">
        <v>0.46808075792766102</v>
      </c>
    </row>
    <row r="9" spans="1:44" ht="15" thickTop="1" thickBot="1" x14ac:dyDescent="0.2">
      <c r="A9" s="49" t="s">
        <v>53</v>
      </c>
      <c r="B9" s="50">
        <v>4</v>
      </c>
      <c r="C9" s="51">
        <v>102666785</v>
      </c>
      <c r="D9" s="52" t="s">
        <v>26</v>
      </c>
      <c r="E9" s="53" t="s">
        <v>27</v>
      </c>
      <c r="F9" s="69">
        <f t="shared" si="0"/>
        <v>2</v>
      </c>
      <c r="G9" s="70">
        <f t="shared" si="1"/>
        <v>2</v>
      </c>
      <c r="H9" s="69">
        <f t="shared" si="2"/>
        <v>11</v>
      </c>
      <c r="I9" s="54">
        <v>0.91010645150116698</v>
      </c>
      <c r="J9" s="54">
        <v>0.19087672064437</v>
      </c>
      <c r="K9" s="55">
        <v>2.4853052642642001E-3</v>
      </c>
      <c r="L9" s="56">
        <v>4.5650091929952397E-2</v>
      </c>
      <c r="M9" s="55">
        <v>2.1432303859294898E-9</v>
      </c>
      <c r="N9" s="56">
        <v>8.5308947681724098E-10</v>
      </c>
      <c r="O9" s="55">
        <v>3.3691226724843003E-2</v>
      </c>
      <c r="P9" s="56">
        <v>1.0136489300268E-3</v>
      </c>
      <c r="Q9" s="55">
        <v>2.7209904258377601E-2</v>
      </c>
      <c r="R9" s="56">
        <v>0.248282461882885</v>
      </c>
      <c r="S9" s="55">
        <v>7.4938536894629898E-2</v>
      </c>
      <c r="T9" s="56">
        <v>1.25502018667381E-2</v>
      </c>
      <c r="U9" s="55">
        <v>5.8836204721240799E-2</v>
      </c>
      <c r="V9" s="56">
        <v>7.3208399968326898E-2</v>
      </c>
      <c r="W9" s="55">
        <v>6.5060130015877807E-2</v>
      </c>
      <c r="X9" s="56">
        <v>2.9091866763774701E-2</v>
      </c>
      <c r="Y9" s="55">
        <v>0.64854385281893001</v>
      </c>
      <c r="Z9" s="56">
        <v>0.19838523482305301</v>
      </c>
      <c r="AA9" s="55">
        <v>0.21897772448897401</v>
      </c>
      <c r="AB9" s="56">
        <v>0.64197506512634805</v>
      </c>
      <c r="AC9" s="55">
        <v>1.0366188909338E-3</v>
      </c>
      <c r="AD9" s="124">
        <v>2.7348672031200999E-3</v>
      </c>
      <c r="AE9" s="109">
        <v>0.93416042418923195</v>
      </c>
      <c r="AF9" s="107">
        <v>0.183895023881856</v>
      </c>
      <c r="AG9" s="108">
        <v>2.84101775628273E-2</v>
      </c>
      <c r="AH9" s="109">
        <v>1.8379848009421999E-3</v>
      </c>
      <c r="AI9" s="108">
        <v>3.6728436163942203E-2</v>
      </c>
      <c r="AJ9" s="109">
        <v>0.24849327891277601</v>
      </c>
      <c r="AK9" s="108">
        <v>6.2813167322666001E-3</v>
      </c>
      <c r="AL9" s="109">
        <v>4.5885920933396197E-2</v>
      </c>
      <c r="AM9" s="108">
        <v>7.5515167758730395E-10</v>
      </c>
      <c r="AN9" s="128">
        <v>2.71432540857084E-9</v>
      </c>
      <c r="AO9" s="110">
        <v>0.64489431014163701</v>
      </c>
      <c r="AP9" s="109">
        <v>0.206197579232589</v>
      </c>
      <c r="AQ9" s="108">
        <v>0.19812618098614501</v>
      </c>
      <c r="AR9" s="109">
        <v>0.62666185244403005</v>
      </c>
    </row>
    <row r="10" spans="1:44" ht="15" thickTop="1" thickBot="1" x14ac:dyDescent="0.2">
      <c r="A10" s="49" t="s">
        <v>44</v>
      </c>
      <c r="B10" s="50">
        <v>4</v>
      </c>
      <c r="C10" s="51">
        <v>102707791</v>
      </c>
      <c r="D10" s="52" t="s">
        <v>30</v>
      </c>
      <c r="E10" s="53" t="s">
        <v>29</v>
      </c>
      <c r="F10" s="69">
        <f t="shared" si="0"/>
        <v>2</v>
      </c>
      <c r="G10" s="70">
        <f t="shared" si="1"/>
        <v>6</v>
      </c>
      <c r="H10" s="69">
        <f t="shared" si="2"/>
        <v>15</v>
      </c>
      <c r="I10" s="54">
        <v>0.82197879701441501</v>
      </c>
      <c r="J10" s="54">
        <v>0.29607171538411697</v>
      </c>
      <c r="K10" s="55">
        <v>6.3367660280476696E-7</v>
      </c>
      <c r="L10" s="56">
        <v>9.4477277526467207E-6</v>
      </c>
      <c r="M10" s="55">
        <v>7.8288419120113299E-23</v>
      </c>
      <c r="N10" s="56">
        <v>4.1007003070938603E-21</v>
      </c>
      <c r="O10" s="55">
        <v>8.5532901296302097E-7</v>
      </c>
      <c r="P10" s="56">
        <v>3.3286366529260001E-4</v>
      </c>
      <c r="Q10" s="55">
        <v>4.2698407190620902E-2</v>
      </c>
      <c r="R10" s="56">
        <v>0.22192420696741999</v>
      </c>
      <c r="S10" s="55">
        <v>0.59314997324015595</v>
      </c>
      <c r="T10" s="56">
        <v>2.9914808575248902E-2</v>
      </c>
      <c r="U10" s="55">
        <v>0.56520828729073402</v>
      </c>
      <c r="V10" s="56">
        <v>7.6433270340074799E-2</v>
      </c>
      <c r="W10" s="55">
        <v>3.2686175631947002E-3</v>
      </c>
      <c r="X10" s="56">
        <v>4.12804691748111E-8</v>
      </c>
      <c r="Y10" s="55">
        <v>1.8810748106169999E-4</v>
      </c>
      <c r="Z10" s="56">
        <v>2.649351700616E-4</v>
      </c>
      <c r="AA10" s="55">
        <v>1.2390185731197001E-3</v>
      </c>
      <c r="AB10" s="56">
        <v>0.15777980676423201</v>
      </c>
      <c r="AC10" s="55">
        <v>2.9843654185097998E-3</v>
      </c>
      <c r="AD10" s="124">
        <v>8.0689549968591297E-5</v>
      </c>
      <c r="AE10" s="109">
        <v>0.84721737992899704</v>
      </c>
      <c r="AF10" s="107">
        <v>0.32574156978997498</v>
      </c>
      <c r="AG10" s="108">
        <v>1.5003744905912699E-6</v>
      </c>
      <c r="AH10" s="109">
        <v>3.7030997331079999E-4</v>
      </c>
      <c r="AI10" s="108">
        <v>5.5835371122239998E-2</v>
      </c>
      <c r="AJ10" s="109">
        <v>0.218088916724791</v>
      </c>
      <c r="AK10" s="108">
        <v>4.4721133352160502E-7</v>
      </c>
      <c r="AL10" s="109">
        <v>6.8367462404617297E-6</v>
      </c>
      <c r="AM10" s="108">
        <v>9.0865118709573006E-23</v>
      </c>
      <c r="AN10" s="109">
        <v>4.0938112118179998E-20</v>
      </c>
      <c r="AO10" s="108">
        <v>2.0288637883179999E-4</v>
      </c>
      <c r="AP10" s="109">
        <v>3.4773270584860001E-4</v>
      </c>
      <c r="AQ10" s="108">
        <v>9.4627340297700005E-4</v>
      </c>
      <c r="AR10" s="109">
        <v>0.166525846862562</v>
      </c>
    </row>
    <row r="11" spans="1:44" ht="15" thickTop="1" thickBot="1" x14ac:dyDescent="0.2">
      <c r="A11" s="49" t="s">
        <v>68</v>
      </c>
      <c r="B11" s="50">
        <v>4</v>
      </c>
      <c r="C11" s="51">
        <v>102810526</v>
      </c>
      <c r="D11" s="52" t="s">
        <v>26</v>
      </c>
      <c r="E11" s="53" t="s">
        <v>27</v>
      </c>
      <c r="F11" s="69">
        <f t="shared" si="0"/>
        <v>1</v>
      </c>
      <c r="G11" s="70">
        <f t="shared" si="1"/>
        <v>2</v>
      </c>
      <c r="H11" s="69">
        <f t="shared" si="2"/>
        <v>8</v>
      </c>
      <c r="I11" s="54">
        <v>0.164904486848478</v>
      </c>
      <c r="J11" s="54">
        <v>2.64993315018534E-2</v>
      </c>
      <c r="K11" s="55">
        <v>2.5395756829060801E-2</v>
      </c>
      <c r="L11" s="56">
        <v>9.0962676555375196E-2</v>
      </c>
      <c r="M11" s="55">
        <v>4.8931188185598499E-10</v>
      </c>
      <c r="N11" s="56">
        <v>6.1611387061549695E-7</v>
      </c>
      <c r="O11" s="55">
        <v>3.9102070997077597E-2</v>
      </c>
      <c r="P11" s="56">
        <v>0.122369406951181</v>
      </c>
      <c r="Q11" s="55">
        <v>0.26438678121137899</v>
      </c>
      <c r="R11" s="56">
        <v>0.967267431452282</v>
      </c>
      <c r="S11" s="55">
        <v>0.65216101818348704</v>
      </c>
      <c r="T11" s="56">
        <v>6.4256041983225806E-2</v>
      </c>
      <c r="U11" s="55">
        <v>7.4071146049560596E-2</v>
      </c>
      <c r="V11" s="56">
        <v>7.3922286368029002E-3</v>
      </c>
      <c r="W11" s="55">
        <v>0.75885847354631297</v>
      </c>
      <c r="X11" s="56">
        <v>1.0743470604315001E-3</v>
      </c>
      <c r="Y11" s="55">
        <v>0.57846164157903401</v>
      </c>
      <c r="Z11" s="56">
        <v>0.12985161707156601</v>
      </c>
      <c r="AA11" s="55">
        <v>0.79803490070606797</v>
      </c>
      <c r="AB11" s="56">
        <v>0.67578767670293904</v>
      </c>
      <c r="AC11" s="55">
        <v>1.8719475782642301E-2</v>
      </c>
      <c r="AD11" s="124">
        <v>0.66831579512004002</v>
      </c>
      <c r="AE11" s="109">
        <v>9.4059543956750896E-2</v>
      </c>
      <c r="AF11" s="107">
        <v>3.0546431503646498E-2</v>
      </c>
      <c r="AG11" s="108">
        <v>3.2164866059017E-2</v>
      </c>
      <c r="AH11" s="109">
        <v>0.11137286984365399</v>
      </c>
      <c r="AI11" s="108">
        <v>0.28081667934773902</v>
      </c>
      <c r="AJ11" s="109">
        <v>0.97206630073340805</v>
      </c>
      <c r="AK11" s="108">
        <v>2.7380582659799101E-2</v>
      </c>
      <c r="AL11" s="110">
        <v>6.1131480886922801E-2</v>
      </c>
      <c r="AM11" s="128">
        <v>5.7985459211568502E-9</v>
      </c>
      <c r="AN11" s="109">
        <v>2.32346116270726E-6</v>
      </c>
      <c r="AO11" s="108">
        <v>0.54677298947275899</v>
      </c>
      <c r="AP11" s="109">
        <v>0.13989715214024001</v>
      </c>
      <c r="AQ11" s="108">
        <v>0.80833472841730003</v>
      </c>
      <c r="AR11" s="109">
        <v>0.71026101883634696</v>
      </c>
    </row>
    <row r="12" spans="1:44" ht="14" thickTop="1" x14ac:dyDescent="0.15">
      <c r="A12" s="49" t="s">
        <v>55</v>
      </c>
      <c r="B12" s="50">
        <v>4</v>
      </c>
      <c r="C12" s="51">
        <v>102841605</v>
      </c>
      <c r="D12" s="52" t="s">
        <v>30</v>
      </c>
      <c r="E12" s="53" t="s">
        <v>29</v>
      </c>
      <c r="F12" s="69">
        <f t="shared" si="0"/>
        <v>2</v>
      </c>
      <c r="G12" s="70">
        <f t="shared" si="1"/>
        <v>2</v>
      </c>
      <c r="H12" s="69">
        <f t="shared" si="2"/>
        <v>9</v>
      </c>
      <c r="I12" s="54">
        <v>0.219125131601805</v>
      </c>
      <c r="J12" s="54">
        <v>9.4688965095230296E-2</v>
      </c>
      <c r="K12" s="55">
        <v>7.5199406595746997E-3</v>
      </c>
      <c r="L12" s="56">
        <v>7.1435254225938702E-2</v>
      </c>
      <c r="M12" s="55">
        <v>1.34152050156556E-11</v>
      </c>
      <c r="N12" s="56">
        <v>1.6596644429676E-10</v>
      </c>
      <c r="O12" s="55">
        <v>1.5302625282247099E-2</v>
      </c>
      <c r="P12" s="56">
        <v>1.71098140672203E-2</v>
      </c>
      <c r="Q12" s="55">
        <v>0.78665467113844501</v>
      </c>
      <c r="R12" s="56">
        <v>0.85646182334988197</v>
      </c>
      <c r="S12" s="55">
        <v>0.10495878334921201</v>
      </c>
      <c r="T12" s="56">
        <v>4.7449838595720203E-2</v>
      </c>
      <c r="U12" s="55">
        <v>0.32005190385959098</v>
      </c>
      <c r="V12" s="56">
        <v>6.8232221357064707E-2</v>
      </c>
      <c r="W12" s="55">
        <v>0.17188325069966501</v>
      </c>
      <c r="X12" s="56">
        <v>8.0472670560408008E-3</v>
      </c>
      <c r="Y12" s="55">
        <v>0.34673159649840801</v>
      </c>
      <c r="Z12" s="56">
        <v>4.7362018906963899E-2</v>
      </c>
      <c r="AA12" s="55">
        <v>0.107367648212338</v>
      </c>
      <c r="AB12" s="56">
        <v>2.1812577078600098E-2</v>
      </c>
      <c r="AC12" s="55">
        <v>5.7595428753723303E-2</v>
      </c>
      <c r="AD12" s="124">
        <v>0.82035618643698405</v>
      </c>
      <c r="AE12" s="109">
        <v>0.17891110186728301</v>
      </c>
      <c r="AF12" s="107">
        <v>0.13905191530597799</v>
      </c>
      <c r="AG12" s="108">
        <v>1.0023678870517101E-2</v>
      </c>
      <c r="AH12" s="109">
        <v>1.6643662693165001E-2</v>
      </c>
      <c r="AI12" s="108">
        <v>0.77570638067585196</v>
      </c>
      <c r="AJ12" s="109">
        <v>0.85551099033793598</v>
      </c>
      <c r="AK12" s="108">
        <v>1.0944077113238301E-2</v>
      </c>
      <c r="AL12" s="109">
        <v>2.51349835649489E-2</v>
      </c>
      <c r="AM12" s="108">
        <v>1.18392383554785E-10</v>
      </c>
      <c r="AN12" s="109">
        <v>2.2035105643580498E-9</v>
      </c>
      <c r="AO12" s="108">
        <v>0.360042236209133</v>
      </c>
      <c r="AP12" s="109">
        <v>6.3252162003816295E-2</v>
      </c>
      <c r="AQ12" s="108">
        <v>0.117167478843585</v>
      </c>
      <c r="AR12" s="109">
        <v>3.3329464557019697E-2</v>
      </c>
    </row>
    <row r="13" spans="1:44" x14ac:dyDescent="0.15">
      <c r="A13" s="49" t="s">
        <v>31</v>
      </c>
      <c r="B13" s="50">
        <v>4</v>
      </c>
      <c r="C13" s="51">
        <v>102926923</v>
      </c>
      <c r="D13" s="52" t="s">
        <v>30</v>
      </c>
      <c r="E13" s="53" t="s">
        <v>29</v>
      </c>
      <c r="F13" s="69">
        <f t="shared" si="0"/>
        <v>7</v>
      </c>
      <c r="G13" s="70">
        <f t="shared" si="1"/>
        <v>13</v>
      </c>
      <c r="H13" s="69">
        <f t="shared" si="2"/>
        <v>17</v>
      </c>
      <c r="I13" s="54">
        <v>0.45891278087128201</v>
      </c>
      <c r="J13" s="54">
        <v>4.0515719628231799E-2</v>
      </c>
      <c r="K13" s="55">
        <v>6.0487930609077104E-15</v>
      </c>
      <c r="L13" s="56">
        <v>6.3501218529013498E-13</v>
      </c>
      <c r="M13" s="55">
        <v>4.1790733396455402E-42</v>
      </c>
      <c r="N13" s="56">
        <v>8.2266215948808104E-41</v>
      </c>
      <c r="O13" s="55">
        <v>8.6963263976214303E-15</v>
      </c>
      <c r="P13" s="56">
        <v>1.23290277871053E-11</v>
      </c>
      <c r="Q13" s="55">
        <v>0.46007074192007402</v>
      </c>
      <c r="R13" s="56">
        <v>0.21179602561032701</v>
      </c>
      <c r="S13" s="55">
        <v>2.2132902388904901E-2</v>
      </c>
      <c r="T13" s="56">
        <v>1.7317740562600001E-3</v>
      </c>
      <c r="U13" s="55">
        <v>0.114543227437039</v>
      </c>
      <c r="V13" s="56">
        <v>0.17429081355161</v>
      </c>
      <c r="W13" s="55">
        <v>6.5465996015143795E-8</v>
      </c>
      <c r="X13" s="56">
        <v>9.543828234248E-15</v>
      </c>
      <c r="Y13" s="55">
        <v>6.8493629945039103E-6</v>
      </c>
      <c r="Z13" s="56">
        <v>1.4353448747438099E-6</v>
      </c>
      <c r="AA13" s="55">
        <v>7.6027754171544304E-9</v>
      </c>
      <c r="AB13" s="56">
        <v>6.967297922247E-4</v>
      </c>
      <c r="AC13" s="55">
        <v>2.3111606744635399E-6</v>
      </c>
      <c r="AD13" s="124">
        <v>1.1167234072977901E-5</v>
      </c>
      <c r="AE13" s="109">
        <v>0.47702364380963902</v>
      </c>
      <c r="AF13" s="107">
        <v>5.0161352277363597E-2</v>
      </c>
      <c r="AG13" s="108">
        <v>3.51353459751309E-15</v>
      </c>
      <c r="AH13" s="109">
        <v>1.2688360036145699E-11</v>
      </c>
      <c r="AI13" s="108">
        <v>0.48554770861576502</v>
      </c>
      <c r="AJ13" s="109">
        <v>0.22564242815205299</v>
      </c>
      <c r="AK13" s="108">
        <v>1.3971208108987399E-15</v>
      </c>
      <c r="AL13" s="109">
        <v>2.4638615274818502E-13</v>
      </c>
      <c r="AM13" s="108">
        <v>8.4507013124693494E-40</v>
      </c>
      <c r="AN13" s="109">
        <v>4.11352147554188E-37</v>
      </c>
      <c r="AO13" s="108">
        <v>7.8966007942907602E-6</v>
      </c>
      <c r="AP13" s="109">
        <v>1.96717288136424E-6</v>
      </c>
      <c r="AQ13" s="108">
        <v>4.9784849331104301E-9</v>
      </c>
      <c r="AR13" s="119">
        <v>1.0529389532269E-3</v>
      </c>
    </row>
    <row r="14" spans="1:44" x14ac:dyDescent="0.15">
      <c r="A14" s="49" t="s">
        <v>42</v>
      </c>
      <c r="B14" s="50">
        <v>4</v>
      </c>
      <c r="C14" s="51">
        <v>103034391</v>
      </c>
      <c r="D14" s="52" t="s">
        <v>30</v>
      </c>
      <c r="E14" s="53" t="s">
        <v>29</v>
      </c>
      <c r="F14" s="69">
        <f t="shared" si="0"/>
        <v>2</v>
      </c>
      <c r="G14" s="70">
        <f t="shared" si="1"/>
        <v>7</v>
      </c>
      <c r="H14" s="69">
        <f t="shared" si="2"/>
        <v>17</v>
      </c>
      <c r="I14" s="54">
        <v>0.32945641140968701</v>
      </c>
      <c r="J14" s="54">
        <v>1.06623752114378E-2</v>
      </c>
      <c r="K14" s="55">
        <v>1.7444726611414399E-6</v>
      </c>
      <c r="L14" s="56">
        <v>3.0166654595588499E-6</v>
      </c>
      <c r="M14" s="55">
        <v>1.0673258806553299E-17</v>
      </c>
      <c r="N14" s="56">
        <v>1.07875330503927E-19</v>
      </c>
      <c r="O14" s="55">
        <v>1.6590340410058401E-8</v>
      </c>
      <c r="P14" s="56">
        <v>7.02216052494527E-6</v>
      </c>
      <c r="Q14" s="55">
        <v>0.55592609632908696</v>
      </c>
      <c r="R14" s="56">
        <v>0.71116586700459805</v>
      </c>
      <c r="S14" s="55">
        <v>0.28496993989397101</v>
      </c>
      <c r="T14" s="56">
        <v>2.2427553973452998E-3</v>
      </c>
      <c r="U14" s="55">
        <v>7.7244356862920999E-2</v>
      </c>
      <c r="V14" s="56">
        <v>3.0258941876814001E-2</v>
      </c>
      <c r="W14" s="55">
        <v>3.3119800372486101E-5</v>
      </c>
      <c r="X14" s="56">
        <v>6.9549221600258306E-8</v>
      </c>
      <c r="Y14" s="55">
        <v>6.5710403748045999E-3</v>
      </c>
      <c r="Z14" s="56">
        <v>3.4644093086157999E-3</v>
      </c>
      <c r="AA14" s="55">
        <v>2.8983172275192E-5</v>
      </c>
      <c r="AB14" s="56">
        <v>2.9753462212677001E-3</v>
      </c>
      <c r="AC14" s="55">
        <v>4.0474544285691999E-3</v>
      </c>
      <c r="AD14" s="124">
        <v>1.2104637189012E-3</v>
      </c>
      <c r="AE14" s="109">
        <v>0.34342382242801001</v>
      </c>
      <c r="AF14" s="107">
        <v>5.6174107380024003E-3</v>
      </c>
      <c r="AG14" s="108">
        <v>1.9411601578650099E-8</v>
      </c>
      <c r="AH14" s="109">
        <v>8.0319436492678093E-6</v>
      </c>
      <c r="AI14" s="108">
        <v>0.53732595791999005</v>
      </c>
      <c r="AJ14" s="109">
        <v>0.681089918341937</v>
      </c>
      <c r="AK14" s="108">
        <v>7.3042366747809897E-7</v>
      </c>
      <c r="AL14" s="109">
        <v>7.2198779965297604E-7</v>
      </c>
      <c r="AM14" s="108">
        <v>6.6395398936781105E-17</v>
      </c>
      <c r="AN14" s="109">
        <v>2.9593205861687401E-18</v>
      </c>
      <c r="AO14" s="108">
        <v>7.5332282163886998E-3</v>
      </c>
      <c r="AP14" s="109">
        <v>4.7679331613378001E-3</v>
      </c>
      <c r="AQ14" s="108">
        <v>1.9600078431057098E-5</v>
      </c>
      <c r="AR14" s="119">
        <v>3.5707966505097999E-3</v>
      </c>
    </row>
    <row r="15" spans="1:44" x14ac:dyDescent="0.15">
      <c r="A15" s="49" t="s">
        <v>28</v>
      </c>
      <c r="B15" s="50">
        <v>4</v>
      </c>
      <c r="C15" s="51">
        <v>103112470</v>
      </c>
      <c r="D15" s="52" t="s">
        <v>29</v>
      </c>
      <c r="E15" s="53" t="s">
        <v>30</v>
      </c>
      <c r="F15" s="69">
        <f t="shared" si="0"/>
        <v>8</v>
      </c>
      <c r="G15" s="70">
        <f t="shared" si="1"/>
        <v>12</v>
      </c>
      <c r="H15" s="69">
        <f t="shared" si="2"/>
        <v>18</v>
      </c>
      <c r="I15" s="54">
        <v>0.18201457061109599</v>
      </c>
      <c r="J15" s="54">
        <v>1.6139374287827701E-2</v>
      </c>
      <c r="K15" s="55">
        <v>6.1363737478176003E-10</v>
      </c>
      <c r="L15" s="56">
        <v>3.8675603621000501E-13</v>
      </c>
      <c r="M15" s="55">
        <v>2.0750119061151301E-43</v>
      </c>
      <c r="N15" s="56">
        <v>3.3949737374077398E-38</v>
      </c>
      <c r="O15" s="55">
        <v>1.48542325747233E-12</v>
      </c>
      <c r="P15" s="56">
        <v>1.9790613435191199E-15</v>
      </c>
      <c r="Q15" s="55">
        <v>0.57750902832386097</v>
      </c>
      <c r="R15" s="56">
        <v>6.6060583253479105E-2</v>
      </c>
      <c r="S15" s="55">
        <v>3.3029088668941999E-3</v>
      </c>
      <c r="T15" s="56">
        <v>6.2370318930890002E-4</v>
      </c>
      <c r="U15" s="55">
        <v>1.86113155121315E-2</v>
      </c>
      <c r="V15" s="56">
        <v>7.3156245040740295E-2</v>
      </c>
      <c r="W15" s="55">
        <v>1.5158922702489499E-9</v>
      </c>
      <c r="X15" s="56">
        <v>3.2094749695476698E-10</v>
      </c>
      <c r="Y15" s="55">
        <v>2.6925608438945701E-5</v>
      </c>
      <c r="Z15" s="56">
        <v>1.5714745875909999E-4</v>
      </c>
      <c r="AA15" s="55">
        <v>2.9679965545452799E-8</v>
      </c>
      <c r="AB15" s="56">
        <v>1.8743157586966E-3</v>
      </c>
      <c r="AC15" s="55">
        <v>3.7743834907190098E-8</v>
      </c>
      <c r="AD15" s="124">
        <v>2.0077067065849501E-5</v>
      </c>
      <c r="AE15" s="109">
        <v>0.235863418112288</v>
      </c>
      <c r="AF15" s="107">
        <v>1.4403213974705601E-2</v>
      </c>
      <c r="AG15" s="108">
        <v>5.0728019855917603E-13</v>
      </c>
      <c r="AH15" s="109">
        <v>1.46517273491238E-15</v>
      </c>
      <c r="AI15" s="108">
        <v>0.58398704576457705</v>
      </c>
      <c r="AJ15" s="109">
        <v>6.4617376588441897E-2</v>
      </c>
      <c r="AK15" s="108">
        <v>1.9686974710173301E-10</v>
      </c>
      <c r="AL15" s="109">
        <v>4.3238833216492101E-13</v>
      </c>
      <c r="AM15" s="108">
        <v>4.2999309350613302E-41</v>
      </c>
      <c r="AN15" s="109">
        <v>4.5824502964022702E-35</v>
      </c>
      <c r="AO15" s="108">
        <v>3.0808168011467701E-5</v>
      </c>
      <c r="AP15" s="109">
        <v>2.092873050098E-4</v>
      </c>
      <c r="AQ15" s="108">
        <v>2.7945527672646902E-8</v>
      </c>
      <c r="AR15" s="119">
        <v>2.4710901518086E-3</v>
      </c>
    </row>
    <row r="16" spans="1:44" x14ac:dyDescent="0.15">
      <c r="A16" s="49" t="s">
        <v>25</v>
      </c>
      <c r="B16" s="50">
        <v>4</v>
      </c>
      <c r="C16" s="51">
        <v>103188709</v>
      </c>
      <c r="D16" s="52" t="s">
        <v>26</v>
      </c>
      <c r="E16" s="53" t="s">
        <v>27</v>
      </c>
      <c r="F16" s="69">
        <f t="shared" si="0"/>
        <v>14</v>
      </c>
      <c r="G16" s="70">
        <f t="shared" si="1"/>
        <v>15</v>
      </c>
      <c r="H16" s="69">
        <f t="shared" si="2"/>
        <v>19</v>
      </c>
      <c r="I16" s="54">
        <v>0.129016839272041</v>
      </c>
      <c r="J16" s="54">
        <v>6.6488239210865797E-7</v>
      </c>
      <c r="K16" s="55">
        <v>8.5681021914860393E-25</v>
      </c>
      <c r="L16" s="56">
        <v>4.5672529820721701E-21</v>
      </c>
      <c r="M16" s="55">
        <v>2.1465979189872201E-74</v>
      </c>
      <c r="N16" s="56">
        <v>9.7582782467512998E-72</v>
      </c>
      <c r="O16" s="55">
        <v>4.4856119762247503E-28</v>
      </c>
      <c r="P16" s="56">
        <v>3.38866832067073E-21</v>
      </c>
      <c r="Q16" s="55">
        <v>0.42763699720001103</v>
      </c>
      <c r="R16" s="56">
        <v>1.3869224280494E-3</v>
      </c>
      <c r="S16" s="55">
        <v>1.41976590442374E-2</v>
      </c>
      <c r="T16" s="56">
        <v>1.196918633276E-4</v>
      </c>
      <c r="U16" s="55">
        <v>6.5501130622172901E-2</v>
      </c>
      <c r="V16" s="56">
        <v>4.8127936139280597E-2</v>
      </c>
      <c r="W16" s="55">
        <v>8.2713327168047999E-15</v>
      </c>
      <c r="X16" s="56">
        <v>6.3693458487691896E-26</v>
      </c>
      <c r="Y16" s="55">
        <v>9.7936034409830901E-12</v>
      </c>
      <c r="Z16" s="56">
        <v>9.0775345017579294E-12</v>
      </c>
      <c r="AA16" s="55">
        <v>9.0645753531523808E-15</v>
      </c>
      <c r="AB16" s="56">
        <v>8.8211360455620495E-15</v>
      </c>
      <c r="AC16" s="55">
        <v>7.0685118083860598E-15</v>
      </c>
      <c r="AD16" s="124">
        <v>2.55408718544543E-11</v>
      </c>
      <c r="AE16" s="119">
        <v>0.16643041573887901</v>
      </c>
      <c r="AF16" s="107">
        <v>1.4668059675732399E-6</v>
      </c>
      <c r="AG16" s="108">
        <v>5.6323423291781605E-29</v>
      </c>
      <c r="AH16" s="109">
        <v>3.9996161386044399E-21</v>
      </c>
      <c r="AI16" s="108">
        <v>0.46155021095242799</v>
      </c>
      <c r="AJ16" s="109">
        <v>1.4931853598587001E-3</v>
      </c>
      <c r="AK16" s="108">
        <v>9.6776431499870797E-26</v>
      </c>
      <c r="AL16" s="109">
        <v>4.1482054235116402E-22</v>
      </c>
      <c r="AM16" s="108">
        <v>2.2183582969406201E-70</v>
      </c>
      <c r="AN16" s="109">
        <v>5.8748253127666705E-69</v>
      </c>
      <c r="AO16" s="108">
        <v>1.2447707044644E-11</v>
      </c>
      <c r="AP16" s="109">
        <v>1.47875606771538E-11</v>
      </c>
      <c r="AQ16" s="108">
        <v>5.98296961007393E-15</v>
      </c>
      <c r="AR16" s="109">
        <v>1.8090080686329801E-14</v>
      </c>
    </row>
    <row r="17" spans="1:44" x14ac:dyDescent="0.15">
      <c r="A17" s="49" t="s">
        <v>43</v>
      </c>
      <c r="B17" s="50">
        <v>4</v>
      </c>
      <c r="C17" s="51">
        <v>103202914</v>
      </c>
      <c r="D17" s="52" t="s">
        <v>30</v>
      </c>
      <c r="E17" s="53" t="s">
        <v>27</v>
      </c>
      <c r="F17" s="69">
        <f t="shared" si="0"/>
        <v>2</v>
      </c>
      <c r="G17" s="70">
        <f t="shared" si="1"/>
        <v>7</v>
      </c>
      <c r="H17" s="69">
        <f t="shared" si="2"/>
        <v>14</v>
      </c>
      <c r="I17" s="54">
        <v>0.19013322250211101</v>
      </c>
      <c r="J17" s="54">
        <v>3.1032484770267001E-3</v>
      </c>
      <c r="K17" s="55">
        <v>4.1277587521959704E-6</v>
      </c>
      <c r="L17" s="56">
        <v>1.2554404208739201E-7</v>
      </c>
      <c r="M17" s="55">
        <v>3.0964527388778498E-19</v>
      </c>
      <c r="N17" s="56">
        <v>4.2529716174345302E-26</v>
      </c>
      <c r="O17" s="55">
        <v>1.2459576576741599E-6</v>
      </c>
      <c r="P17" s="56">
        <v>6.3087608181099997E-4</v>
      </c>
      <c r="Q17" s="55">
        <v>0.46260881434384299</v>
      </c>
      <c r="R17" s="56">
        <v>0.53177754795272802</v>
      </c>
      <c r="S17" s="55">
        <v>0.17745292563395601</v>
      </c>
      <c r="T17" s="56">
        <v>5.1789792359179597E-2</v>
      </c>
      <c r="U17" s="55">
        <v>6.6974597983543493E-2</v>
      </c>
      <c r="V17" s="56">
        <v>0.188340698902415</v>
      </c>
      <c r="W17" s="55">
        <v>7.5258091790092601E-6</v>
      </c>
      <c r="X17" s="56">
        <v>2.1452832718945E-3</v>
      </c>
      <c r="Y17" s="55">
        <v>2.7108130331199399E-2</v>
      </c>
      <c r="Z17" s="56">
        <v>7.1597887099398502E-2</v>
      </c>
      <c r="AA17" s="55">
        <v>8.1743864999450004E-4</v>
      </c>
      <c r="AB17" s="56">
        <v>1.4838973269313E-3</v>
      </c>
      <c r="AC17" s="55">
        <v>7.1058771000741302E-6</v>
      </c>
      <c r="AD17" s="124">
        <v>2.1100503297380099E-2</v>
      </c>
      <c r="AE17" s="109">
        <v>0.24362149081305101</v>
      </c>
      <c r="AF17" s="107">
        <v>4.0515599021819001E-3</v>
      </c>
      <c r="AG17" s="108">
        <v>1.1956498416592901E-6</v>
      </c>
      <c r="AH17" s="119">
        <v>4.3541847253650003E-4</v>
      </c>
      <c r="AI17" s="108">
        <v>0.38673996791694598</v>
      </c>
      <c r="AJ17" s="109">
        <v>0.47230976740845898</v>
      </c>
      <c r="AK17" s="108">
        <v>1.48127422486049E-6</v>
      </c>
      <c r="AL17" s="109">
        <v>1.4584721038954099E-7</v>
      </c>
      <c r="AM17" s="108">
        <v>1.13060316325468E-17</v>
      </c>
      <c r="AN17" s="109">
        <v>6.0356399109980296E-25</v>
      </c>
      <c r="AO17" s="108">
        <v>2.9954988402989501E-2</v>
      </c>
      <c r="AP17" s="109">
        <v>7.1837230038007793E-2</v>
      </c>
      <c r="AQ17" s="108">
        <v>6.1739621259559996E-4</v>
      </c>
      <c r="AR17" s="109">
        <v>1.378801715955E-3</v>
      </c>
    </row>
    <row r="18" spans="1:44" x14ac:dyDescent="0.15">
      <c r="A18" s="49" t="s">
        <v>54</v>
      </c>
      <c r="B18" s="50">
        <v>4</v>
      </c>
      <c r="C18" s="51">
        <v>103204845</v>
      </c>
      <c r="D18" s="52" t="s">
        <v>30</v>
      </c>
      <c r="E18" s="53" t="s">
        <v>27</v>
      </c>
      <c r="F18" s="69">
        <f t="shared" si="0"/>
        <v>2</v>
      </c>
      <c r="G18" s="70">
        <f t="shared" si="1"/>
        <v>2</v>
      </c>
      <c r="H18" s="69">
        <f t="shared" si="2"/>
        <v>11</v>
      </c>
      <c r="I18" s="54">
        <v>0.43407907100896997</v>
      </c>
      <c r="J18" s="54">
        <v>9.2927679449688702E-2</v>
      </c>
      <c r="K18" s="55">
        <v>3.0839022091639999E-4</v>
      </c>
      <c r="L18" s="56">
        <v>2.3441434104479999E-4</v>
      </c>
      <c r="M18" s="55">
        <v>1.88387007683614E-10</v>
      </c>
      <c r="N18" s="56">
        <v>1.4813554407194599E-13</v>
      </c>
      <c r="O18" s="55">
        <v>5.8737056685019995E-4</v>
      </c>
      <c r="P18" s="56">
        <v>2.0214012788809101E-2</v>
      </c>
      <c r="Q18" s="55">
        <v>0.64915732413994798</v>
      </c>
      <c r="R18" s="56">
        <v>0.56145904239556499</v>
      </c>
      <c r="S18" s="55">
        <v>0.76691612955657895</v>
      </c>
      <c r="T18" s="56">
        <v>3.5178434104164602E-2</v>
      </c>
      <c r="U18" s="55">
        <v>0.10408554984803101</v>
      </c>
      <c r="V18" s="56">
        <v>0.32594134630462801</v>
      </c>
      <c r="W18" s="55">
        <v>1.4517932803299999E-4</v>
      </c>
      <c r="X18" s="56">
        <v>3.5206110341588999E-2</v>
      </c>
      <c r="Y18" s="55">
        <v>9.8571432600111794E-2</v>
      </c>
      <c r="Z18" s="56">
        <v>0.16831036744878</v>
      </c>
      <c r="AA18" s="55">
        <v>2.7726206631142301E-2</v>
      </c>
      <c r="AB18" s="56">
        <v>0.33874774553168002</v>
      </c>
      <c r="AC18" s="55">
        <v>8.0503293946102006E-3</v>
      </c>
      <c r="AD18" s="124">
        <v>0.16400951967492799</v>
      </c>
      <c r="AE18" s="109">
        <v>0.42188759082702099</v>
      </c>
      <c r="AF18" s="107">
        <v>0.107407846654494</v>
      </c>
      <c r="AG18" s="108">
        <v>4.7110573385430001E-4</v>
      </c>
      <c r="AH18" s="109">
        <v>1.7958032592296301E-2</v>
      </c>
      <c r="AI18" s="108">
        <v>0.60394750980370004</v>
      </c>
      <c r="AJ18" s="109">
        <v>0.53341794497517303</v>
      </c>
      <c r="AK18" s="108">
        <v>4.8830682927910002E-4</v>
      </c>
      <c r="AL18" s="109">
        <v>4.456806697501E-4</v>
      </c>
      <c r="AM18" s="108">
        <v>1.12538127235057E-9</v>
      </c>
      <c r="AN18" s="109">
        <v>4.9137425999530104E-13</v>
      </c>
      <c r="AO18" s="108">
        <v>0.101423718972636</v>
      </c>
      <c r="AP18" s="109">
        <v>0.15670959794571901</v>
      </c>
      <c r="AQ18" s="108">
        <v>2.3274053293924901E-2</v>
      </c>
      <c r="AR18" s="109">
        <v>0.32217951947578399</v>
      </c>
    </row>
    <row r="19" spans="1:44" x14ac:dyDescent="0.15">
      <c r="A19" s="49" t="s">
        <v>61</v>
      </c>
      <c r="B19" s="50">
        <v>4</v>
      </c>
      <c r="C19" s="51">
        <v>103212864</v>
      </c>
      <c r="D19" s="52" t="s">
        <v>26</v>
      </c>
      <c r="E19" s="53" t="s">
        <v>29</v>
      </c>
      <c r="F19" s="69">
        <f t="shared" si="0"/>
        <v>1</v>
      </c>
      <c r="G19" s="70">
        <f t="shared" si="1"/>
        <v>3</v>
      </c>
      <c r="H19" s="69">
        <f t="shared" si="2"/>
        <v>10</v>
      </c>
      <c r="I19" s="54">
        <v>0.96510663990929801</v>
      </c>
      <c r="J19" s="54">
        <v>9.9861680159610597E-2</v>
      </c>
      <c r="K19" s="55">
        <v>1.1971882407765999E-3</v>
      </c>
      <c r="L19" s="56">
        <v>2.1556883108398299E-6</v>
      </c>
      <c r="M19" s="55">
        <v>6.3503139040726096E-7</v>
      </c>
      <c r="N19" s="56">
        <v>3.6875311002521596E-12</v>
      </c>
      <c r="O19" s="55">
        <v>7.2586476591043503E-2</v>
      </c>
      <c r="P19" s="56">
        <v>7.737062946705E-4</v>
      </c>
      <c r="Q19" s="55">
        <v>0.48984785193497399</v>
      </c>
      <c r="R19" s="56">
        <v>0.21195150553211001</v>
      </c>
      <c r="S19" s="55">
        <v>0.22804199153018201</v>
      </c>
      <c r="T19" s="56">
        <v>0.25119740684569802</v>
      </c>
      <c r="U19" s="55">
        <v>1.08940585910668E-2</v>
      </c>
      <c r="V19" s="56">
        <v>0.63467090575903595</v>
      </c>
      <c r="W19" s="55">
        <v>1.03267921970629E-2</v>
      </c>
      <c r="X19" s="56">
        <v>1.9537326787435201E-2</v>
      </c>
      <c r="Y19" s="55">
        <v>0.144813123958244</v>
      </c>
      <c r="Z19" s="56">
        <v>0.63668561108300403</v>
      </c>
      <c r="AA19" s="55">
        <v>1.6784461560138401E-2</v>
      </c>
      <c r="AB19" s="56">
        <v>0.50669941405727004</v>
      </c>
      <c r="AC19" s="55">
        <v>1.6402972930854999E-2</v>
      </c>
      <c r="AD19" s="124">
        <v>0.15659179541017401</v>
      </c>
      <c r="AE19" s="109">
        <v>0.96640322855402505</v>
      </c>
      <c r="AF19" s="107">
        <v>0.123742896162442</v>
      </c>
      <c r="AG19" s="108">
        <v>6.0275354878105897E-2</v>
      </c>
      <c r="AH19" s="109">
        <v>6.4350218524310005E-4</v>
      </c>
      <c r="AI19" s="108">
        <v>0.40831141711109897</v>
      </c>
      <c r="AJ19" s="109">
        <v>0.190839331009724</v>
      </c>
      <c r="AK19" s="120">
        <v>5.8164417216919999E-4</v>
      </c>
      <c r="AL19" s="109">
        <v>2.28692662572752E-6</v>
      </c>
      <c r="AM19" s="108">
        <v>5.8417797026799305E-7</v>
      </c>
      <c r="AN19" s="109">
        <v>4.1272456234224899E-12</v>
      </c>
      <c r="AO19" s="108">
        <v>0.168747176378097</v>
      </c>
      <c r="AP19" s="109">
        <v>0.63443903659852896</v>
      </c>
      <c r="AQ19" s="108">
        <v>1.3985905388793501E-2</v>
      </c>
      <c r="AR19" s="109">
        <v>0.50440531283732404</v>
      </c>
    </row>
    <row r="20" spans="1:44" x14ac:dyDescent="0.15">
      <c r="A20" s="49" t="s">
        <v>69</v>
      </c>
      <c r="B20" s="50">
        <v>4</v>
      </c>
      <c r="C20" s="51">
        <v>103235640</v>
      </c>
      <c r="D20" s="52" t="s">
        <v>30</v>
      </c>
      <c r="E20" s="53" t="s">
        <v>29</v>
      </c>
      <c r="F20" s="69">
        <f t="shared" si="0"/>
        <v>1</v>
      </c>
      <c r="G20" s="70">
        <f t="shared" si="1"/>
        <v>2</v>
      </c>
      <c r="H20" s="69">
        <f t="shared" si="2"/>
        <v>8</v>
      </c>
      <c r="I20" s="54">
        <v>0.144553432788459</v>
      </c>
      <c r="J20" s="54">
        <v>0.51137875891602902</v>
      </c>
      <c r="K20" s="55">
        <v>0.30144260833608599</v>
      </c>
      <c r="L20" s="56">
        <v>2.7668014797321001E-3</v>
      </c>
      <c r="M20" s="55">
        <v>4.1370075004585503E-10</v>
      </c>
      <c r="N20" s="56">
        <v>1.5566024181636401E-7</v>
      </c>
      <c r="O20" s="55">
        <v>1.8295507407503999E-3</v>
      </c>
      <c r="P20" s="56">
        <v>0.34425607011470499</v>
      </c>
      <c r="Q20" s="55">
        <v>6.5012494094785503E-2</v>
      </c>
      <c r="R20" s="56">
        <v>0.51340288153952196</v>
      </c>
      <c r="S20" s="55">
        <v>0.26848610313913801</v>
      </c>
      <c r="T20" s="56">
        <v>1.28164750241448E-2</v>
      </c>
      <c r="U20" s="55">
        <v>0.57983427774342899</v>
      </c>
      <c r="V20" s="56">
        <v>0.83087430533530404</v>
      </c>
      <c r="W20" s="55">
        <v>4.7293134387567E-3</v>
      </c>
      <c r="X20" s="56">
        <v>5.2233997617359999E-4</v>
      </c>
      <c r="Y20" s="55">
        <v>0.179065604864874</v>
      </c>
      <c r="Z20" s="56">
        <v>0.60288397436441399</v>
      </c>
      <c r="AA20" s="55">
        <v>2.4297149435730098E-2</v>
      </c>
      <c r="AB20" s="56">
        <v>6.5945878795082194E-2</v>
      </c>
      <c r="AC20" s="55">
        <v>0.29450026938191698</v>
      </c>
      <c r="AD20" s="124">
        <v>0.63940808760963996</v>
      </c>
      <c r="AE20" s="109">
        <v>0.17001632906626499</v>
      </c>
      <c r="AF20" s="107">
        <v>0.53368494399295896</v>
      </c>
      <c r="AG20" s="108">
        <v>2.6211815505412001E-3</v>
      </c>
      <c r="AH20" s="109">
        <v>0.29032249750563599</v>
      </c>
      <c r="AI20" s="108">
        <v>5.8212498358393198E-2</v>
      </c>
      <c r="AJ20" s="109">
        <v>0.52117477103143195</v>
      </c>
      <c r="AK20" s="108">
        <v>0.22276513750503099</v>
      </c>
      <c r="AL20" s="109">
        <v>4.2993858191136998E-3</v>
      </c>
      <c r="AM20" s="108">
        <v>7.80800785128438E-10</v>
      </c>
      <c r="AN20" s="109">
        <v>2.5763684019624101E-7</v>
      </c>
      <c r="AO20" s="108">
        <v>0.179690301498418</v>
      </c>
      <c r="AP20" s="109">
        <v>0.62545646795223997</v>
      </c>
      <c r="AQ20" s="108">
        <v>2.7052851107503901E-2</v>
      </c>
      <c r="AR20" s="109">
        <v>8.4300057631623501E-2</v>
      </c>
    </row>
    <row r="21" spans="1:44" x14ac:dyDescent="0.15">
      <c r="A21" s="49" t="s">
        <v>33</v>
      </c>
      <c r="B21" s="50">
        <v>4</v>
      </c>
      <c r="C21" s="51">
        <v>103283117</v>
      </c>
      <c r="D21" s="52" t="s">
        <v>29</v>
      </c>
      <c r="E21" s="53" t="s">
        <v>30</v>
      </c>
      <c r="F21" s="69">
        <f t="shared" si="0"/>
        <v>6</v>
      </c>
      <c r="G21" s="70">
        <f t="shared" si="1"/>
        <v>11</v>
      </c>
      <c r="H21" s="69">
        <f t="shared" si="2"/>
        <v>16</v>
      </c>
      <c r="I21" s="54">
        <v>0.39267473010079401</v>
      </c>
      <c r="J21" s="54">
        <v>1.6356227951229999E-4</v>
      </c>
      <c r="K21" s="55">
        <v>4.5116014741395002E-15</v>
      </c>
      <c r="L21" s="56">
        <v>4.6384480389401897E-16</v>
      </c>
      <c r="M21" s="55">
        <v>1.08853669904861E-44</v>
      </c>
      <c r="N21" s="56">
        <v>4.7739131468387697E-44</v>
      </c>
      <c r="O21" s="55">
        <v>6.2882889554659401E-13</v>
      </c>
      <c r="P21" s="56">
        <v>1.57140464810256E-6</v>
      </c>
      <c r="Q21" s="55">
        <v>0.80779035014736</v>
      </c>
      <c r="R21" s="56">
        <v>0.46001524425728102</v>
      </c>
      <c r="S21" s="55">
        <v>8.5509098559224297E-2</v>
      </c>
      <c r="T21" s="56">
        <v>8.7160360699729995E-4</v>
      </c>
      <c r="U21" s="55">
        <v>0.26778801696023702</v>
      </c>
      <c r="V21" s="56">
        <v>9.4635570788656295E-2</v>
      </c>
      <c r="W21" s="55">
        <v>2.80366385533831E-7</v>
      </c>
      <c r="X21" s="56">
        <v>3.51174407253291E-13</v>
      </c>
      <c r="Y21" s="55">
        <v>8.9465124016923397E-5</v>
      </c>
      <c r="Z21" s="56">
        <v>8.6083121247933306E-5</v>
      </c>
      <c r="AA21" s="55">
        <v>6.63353090915002E-6</v>
      </c>
      <c r="AB21" s="56">
        <v>3.4812968258852298E-7</v>
      </c>
      <c r="AC21" s="55">
        <v>7.6275290987265896E-7</v>
      </c>
      <c r="AD21" s="124">
        <v>5.9265765616420003E-4</v>
      </c>
      <c r="AE21" s="109">
        <v>0.474981208782916</v>
      </c>
      <c r="AF21" s="107">
        <v>1.9097778784379999E-4</v>
      </c>
      <c r="AG21" s="108">
        <v>6.7995568090676396E-13</v>
      </c>
      <c r="AH21" s="109">
        <v>8.6262069247681105E-7</v>
      </c>
      <c r="AI21" s="108">
        <v>0.78783885161760403</v>
      </c>
      <c r="AJ21" s="109">
        <v>0.45676904555357001</v>
      </c>
      <c r="AK21" s="108">
        <v>2.4544986497413899E-15</v>
      </c>
      <c r="AL21" s="109">
        <v>3.4646825468002103E-17</v>
      </c>
      <c r="AM21" s="108">
        <v>2.56539161314059E-42</v>
      </c>
      <c r="AN21" s="109">
        <v>5.0174325581005801E-42</v>
      </c>
      <c r="AO21" s="108">
        <v>8.2813035216445098E-5</v>
      </c>
      <c r="AP21" s="109">
        <v>1.122656876482E-4</v>
      </c>
      <c r="AQ21" s="108">
        <v>8.7611706830826506E-6</v>
      </c>
      <c r="AR21" s="109">
        <v>5.7531663926515099E-7</v>
      </c>
    </row>
    <row r="22" spans="1:44" ht="14" thickBot="1" x14ac:dyDescent="0.2">
      <c r="A22" s="49" t="s">
        <v>64</v>
      </c>
      <c r="B22" s="50">
        <v>4</v>
      </c>
      <c r="C22" s="51">
        <v>103285161</v>
      </c>
      <c r="D22" s="52" t="s">
        <v>27</v>
      </c>
      <c r="E22" s="53" t="s">
        <v>29</v>
      </c>
      <c r="F22" s="69">
        <f t="shared" si="0"/>
        <v>1</v>
      </c>
      <c r="G22" s="70">
        <f t="shared" si="1"/>
        <v>3</v>
      </c>
      <c r="H22" s="69">
        <f t="shared" si="2"/>
        <v>7</v>
      </c>
      <c r="I22" s="54">
        <v>0.714535566425756</v>
      </c>
      <c r="J22" s="54">
        <v>2.1351172802392998E-3</v>
      </c>
      <c r="K22" s="55">
        <v>9.6956543984316607E-2</v>
      </c>
      <c r="L22" s="56">
        <v>2.4813827761380001E-3</v>
      </c>
      <c r="M22" s="55">
        <v>2.5705226498389398E-10</v>
      </c>
      <c r="N22" s="56">
        <v>6.1656127326050305E-7</v>
      </c>
      <c r="O22" s="55">
        <v>7.6783744842532402E-6</v>
      </c>
      <c r="P22" s="56">
        <v>2.0159054162715E-3</v>
      </c>
      <c r="Q22" s="55">
        <v>0.417334084914879</v>
      </c>
      <c r="R22" s="56">
        <v>5.5591280998829498E-2</v>
      </c>
      <c r="S22" s="55">
        <v>0.32980368818477901</v>
      </c>
      <c r="T22" s="56">
        <v>0.62649410877467904</v>
      </c>
      <c r="U22" s="55">
        <v>0.18722273906268</v>
      </c>
      <c r="V22" s="56">
        <v>0.56791217015875395</v>
      </c>
      <c r="W22" s="55">
        <v>0.25245628572372603</v>
      </c>
      <c r="X22" s="56">
        <v>6.6683594541802102E-2</v>
      </c>
      <c r="Y22" s="55">
        <v>0.94431608218393404</v>
      </c>
      <c r="Z22" s="56">
        <v>0.12323115402148099</v>
      </c>
      <c r="AA22" s="55">
        <v>0.26136029897846103</v>
      </c>
      <c r="AB22" s="56">
        <v>8.6841976703859403E-2</v>
      </c>
      <c r="AC22" s="55">
        <v>1.5933730338059299E-2</v>
      </c>
      <c r="AD22" s="124">
        <v>0.106856900702044</v>
      </c>
      <c r="AE22" s="109">
        <v>0.75899893733559298</v>
      </c>
      <c r="AF22" s="107">
        <v>2.0956353379738999E-3</v>
      </c>
      <c r="AG22" s="108">
        <v>5.9719320232473202E-6</v>
      </c>
      <c r="AH22" s="119">
        <v>2.1578478380890999E-3</v>
      </c>
      <c r="AI22" s="108">
        <v>0.44242993087980298</v>
      </c>
      <c r="AJ22" s="109">
        <v>5.7200551956024102E-2</v>
      </c>
      <c r="AK22" s="108">
        <v>6.7817615346793494E-2</v>
      </c>
      <c r="AL22" s="109">
        <v>1.1705467737053001E-3</v>
      </c>
      <c r="AM22" s="108">
        <v>1.6701095383614E-9</v>
      </c>
      <c r="AN22" s="109">
        <v>1.01654198608538E-5</v>
      </c>
      <c r="AO22" s="108">
        <v>0.93109479819119001</v>
      </c>
      <c r="AP22" s="109">
        <v>0.13079930295792699</v>
      </c>
      <c r="AQ22" s="108">
        <v>0.23278253643874999</v>
      </c>
      <c r="AR22" s="109">
        <v>9.1155632714629606E-2</v>
      </c>
    </row>
    <row r="23" spans="1:44" ht="15" thickTop="1" thickBot="1" x14ac:dyDescent="0.2">
      <c r="A23" s="49" t="s">
        <v>46</v>
      </c>
      <c r="B23" s="50">
        <v>4</v>
      </c>
      <c r="C23" s="51">
        <v>103348467</v>
      </c>
      <c r="D23" s="52" t="s">
        <v>26</v>
      </c>
      <c r="E23" s="53" t="s">
        <v>29</v>
      </c>
      <c r="F23" s="69">
        <f t="shared" si="0"/>
        <v>2</v>
      </c>
      <c r="G23" s="70">
        <f t="shared" si="1"/>
        <v>3</v>
      </c>
      <c r="H23" s="69">
        <f t="shared" si="2"/>
        <v>10</v>
      </c>
      <c r="I23" s="54">
        <v>0.49870061424142398</v>
      </c>
      <c r="J23" s="54">
        <v>1.0581676633162101E-2</v>
      </c>
      <c r="K23" s="55">
        <v>1.5183294252005E-2</v>
      </c>
      <c r="L23" s="56">
        <v>6.6603907457940401E-5</v>
      </c>
      <c r="M23" s="55">
        <v>1.10703726572694E-14</v>
      </c>
      <c r="N23" s="56">
        <v>1.10849475938441E-9</v>
      </c>
      <c r="O23" s="55">
        <v>1.68083673581591E-7</v>
      </c>
      <c r="P23" s="56">
        <v>2.4405436540001E-3</v>
      </c>
      <c r="Q23" s="55">
        <v>2.7072847628246601E-2</v>
      </c>
      <c r="R23" s="56">
        <v>0.820422071401402</v>
      </c>
      <c r="S23" s="55">
        <v>0.77353736649625204</v>
      </c>
      <c r="T23" s="56">
        <v>0.15029882649665699</v>
      </c>
      <c r="U23" s="55">
        <v>0.32220912624289499</v>
      </c>
      <c r="V23" s="56">
        <v>0.135700694815866</v>
      </c>
      <c r="W23" s="55">
        <v>9.4991160016728803E-5</v>
      </c>
      <c r="X23" s="56">
        <v>0.43260732066924201</v>
      </c>
      <c r="Y23" s="55">
        <v>0.66778087926977803</v>
      </c>
      <c r="Z23" s="56">
        <v>9.5187738464457994E-2</v>
      </c>
      <c r="AA23" s="55">
        <v>0.409953622803921</v>
      </c>
      <c r="AB23" s="56">
        <v>0.14470422221485901</v>
      </c>
      <c r="AC23" s="55">
        <v>3.5744694791588999E-3</v>
      </c>
      <c r="AD23" s="124">
        <v>0.47536280693862398</v>
      </c>
      <c r="AE23" s="122">
        <v>0.45567961232841098</v>
      </c>
      <c r="AF23" s="107">
        <v>1.1493731977866E-2</v>
      </c>
      <c r="AG23" s="108">
        <v>9.7866559433310306E-8</v>
      </c>
      <c r="AH23" s="119">
        <v>3.0048399498006002E-3</v>
      </c>
      <c r="AI23" s="108">
        <v>2.9620563794596301E-2</v>
      </c>
      <c r="AJ23" s="109">
        <v>0.80054904668017801</v>
      </c>
      <c r="AK23" s="120">
        <v>1.5961269955806202E-2</v>
      </c>
      <c r="AL23" s="109">
        <v>1.77749990986933E-5</v>
      </c>
      <c r="AM23" s="108">
        <v>8.7322779699773706E-14</v>
      </c>
      <c r="AN23" s="128">
        <v>2.1403262568638302E-8</v>
      </c>
      <c r="AO23" s="110">
        <v>0.62796614000671402</v>
      </c>
      <c r="AP23" s="109">
        <v>0.104746839281795</v>
      </c>
      <c r="AQ23" s="108">
        <v>0.439563780129482</v>
      </c>
      <c r="AR23" s="109">
        <v>0.164668741984596</v>
      </c>
    </row>
    <row r="24" spans="1:44" ht="14" thickTop="1" x14ac:dyDescent="0.15">
      <c r="A24" s="49" t="s">
        <v>105</v>
      </c>
      <c r="B24" s="50">
        <v>4</v>
      </c>
      <c r="C24" s="51">
        <v>147535168</v>
      </c>
      <c r="D24" s="52" t="s">
        <v>30</v>
      </c>
      <c r="E24" s="53" t="s">
        <v>29</v>
      </c>
      <c r="F24" s="69">
        <f t="shared" si="0"/>
        <v>1</v>
      </c>
      <c r="G24" s="70">
        <f t="shared" si="1"/>
        <v>1</v>
      </c>
      <c r="H24" s="69">
        <f t="shared" si="2"/>
        <v>3</v>
      </c>
      <c r="I24" s="54">
        <v>1.62602538420973E-2</v>
      </c>
      <c r="J24" s="54">
        <v>3.0128777470221499E-10</v>
      </c>
      <c r="K24" s="55">
        <v>0.32896072538124199</v>
      </c>
      <c r="L24" s="56">
        <v>0.430160249066394</v>
      </c>
      <c r="M24" s="55">
        <v>7.0381786047247097E-2</v>
      </c>
      <c r="N24" s="56">
        <v>5.1580870374272503E-2</v>
      </c>
      <c r="O24" s="55">
        <v>0.46718960337667897</v>
      </c>
      <c r="P24" s="56">
        <v>0.73716102751920698</v>
      </c>
      <c r="Q24" s="55">
        <v>7.2382629033707804E-2</v>
      </c>
      <c r="R24" s="56">
        <v>0.76688040245057598</v>
      </c>
      <c r="S24" s="55">
        <v>0.50361785119681801</v>
      </c>
      <c r="T24" s="56">
        <v>0.18651534910508899</v>
      </c>
      <c r="U24" s="55">
        <v>0.30174619033206401</v>
      </c>
      <c r="V24" s="56">
        <v>1.8840896507168099E-2</v>
      </c>
      <c r="W24" s="55">
        <v>0.43106586138430802</v>
      </c>
      <c r="X24" s="56">
        <v>0.56482207615434499</v>
      </c>
      <c r="Y24" s="55">
        <v>0.203270895491894</v>
      </c>
      <c r="Z24" s="56">
        <v>0.45043659711598</v>
      </c>
      <c r="AA24" s="55">
        <v>0.151428960070846</v>
      </c>
      <c r="AB24" s="56">
        <v>0.70282594334480997</v>
      </c>
      <c r="AC24" s="55">
        <v>0.12770330980070599</v>
      </c>
      <c r="AD24" s="124">
        <v>0.65733027982965797</v>
      </c>
      <c r="AE24" s="109">
        <v>2.8316894827966298E-2</v>
      </c>
      <c r="AF24" s="107">
        <v>8.0958557811363806E-11</v>
      </c>
      <c r="AG24" s="108">
        <v>0.45237406435594102</v>
      </c>
      <c r="AH24" s="109">
        <v>0.79141372671725996</v>
      </c>
      <c r="AI24" s="108">
        <v>5.9355688531337499E-2</v>
      </c>
      <c r="AJ24" s="109">
        <v>0.75953450170726899</v>
      </c>
      <c r="AK24" s="108">
        <v>0.355410684614414</v>
      </c>
      <c r="AL24" s="109">
        <v>0.51428767058007296</v>
      </c>
      <c r="AM24" s="108">
        <v>8.1041441537139602E-2</v>
      </c>
      <c r="AN24" s="109">
        <v>2.8180556361945299E-2</v>
      </c>
      <c r="AO24" s="108">
        <v>0.18275416158745</v>
      </c>
      <c r="AP24" s="109">
        <v>0.47063153182801898</v>
      </c>
      <c r="AQ24" s="108">
        <v>0.128821625706799</v>
      </c>
      <c r="AR24" s="109">
        <v>0.67046161939718996</v>
      </c>
    </row>
    <row r="25" spans="1:44" x14ac:dyDescent="0.15">
      <c r="A25" s="49" t="s">
        <v>98</v>
      </c>
      <c r="B25" s="50">
        <v>4</v>
      </c>
      <c r="C25" s="51">
        <v>147535490</v>
      </c>
      <c r="D25" s="52" t="s">
        <v>27</v>
      </c>
      <c r="E25" s="53" t="s">
        <v>30</v>
      </c>
      <c r="F25" s="69">
        <f t="shared" si="0"/>
        <v>1</v>
      </c>
      <c r="G25" s="70">
        <f t="shared" si="1"/>
        <v>1</v>
      </c>
      <c r="H25" s="69">
        <f t="shared" si="2"/>
        <v>4</v>
      </c>
      <c r="I25" s="54">
        <v>5.6118339813869302E-2</v>
      </c>
      <c r="J25" s="54">
        <v>1.79699573287678E-14</v>
      </c>
      <c r="K25" s="55">
        <v>0.20341722103361001</v>
      </c>
      <c r="L25" s="56">
        <v>0.234507720773483</v>
      </c>
      <c r="M25" s="55">
        <v>2.11766082229497E-2</v>
      </c>
      <c r="N25" s="56">
        <v>1.78317556817384E-2</v>
      </c>
      <c r="O25" s="55">
        <v>0.86270504768971101</v>
      </c>
      <c r="P25" s="56">
        <v>0.64076909788071101</v>
      </c>
      <c r="Q25" s="55">
        <v>6.5303594036232399E-2</v>
      </c>
      <c r="R25" s="56">
        <v>0.487911031274332</v>
      </c>
      <c r="S25" s="55">
        <v>0.77594521055482601</v>
      </c>
      <c r="T25" s="56">
        <v>0.21440192098812799</v>
      </c>
      <c r="U25" s="55">
        <v>0.64111783242820197</v>
      </c>
      <c r="V25" s="56">
        <v>3.3286464691413199E-2</v>
      </c>
      <c r="W25" s="55">
        <v>0.46878111948446399</v>
      </c>
      <c r="X25" s="56">
        <v>0.46325722740877001</v>
      </c>
      <c r="Y25" s="55">
        <v>0.444983362705691</v>
      </c>
      <c r="Z25" s="56">
        <v>0.75245046596687504</v>
      </c>
      <c r="AA25" s="55">
        <v>0.18542352597295</v>
      </c>
      <c r="AB25" s="56">
        <v>0.17522945595661199</v>
      </c>
      <c r="AC25" s="55">
        <v>0.24506847571732601</v>
      </c>
      <c r="AD25" s="124">
        <v>0.67275413756259395</v>
      </c>
      <c r="AE25" s="109">
        <v>8.7006017378738601E-2</v>
      </c>
      <c r="AF25" s="107">
        <v>4.32768683218166E-15</v>
      </c>
      <c r="AG25" s="108">
        <v>0.854133513350264</v>
      </c>
      <c r="AH25" s="109">
        <v>0.69902672566443202</v>
      </c>
      <c r="AI25" s="108">
        <v>6.05929328718324E-2</v>
      </c>
      <c r="AJ25" s="109">
        <v>0.494390082497215</v>
      </c>
      <c r="AK25" s="108">
        <v>0.21909923425349601</v>
      </c>
      <c r="AL25" s="109">
        <v>0.23942722903015801</v>
      </c>
      <c r="AM25" s="108">
        <v>3.0333395098633101E-2</v>
      </c>
      <c r="AN25" s="109">
        <v>1.46804038039669E-2</v>
      </c>
      <c r="AO25" s="108">
        <v>0.43535196622612798</v>
      </c>
      <c r="AP25" s="109">
        <v>0.76192748583732295</v>
      </c>
      <c r="AQ25" s="108">
        <v>0.14453520137831399</v>
      </c>
      <c r="AR25" s="109">
        <v>0.14857777680984099</v>
      </c>
    </row>
    <row r="26" spans="1:44" x14ac:dyDescent="0.15">
      <c r="A26" s="49" t="s">
        <v>86</v>
      </c>
      <c r="B26" s="50">
        <v>5</v>
      </c>
      <c r="C26" s="51">
        <v>89413053</v>
      </c>
      <c r="D26" s="52" t="s">
        <v>26</v>
      </c>
      <c r="E26" s="53" t="s">
        <v>27</v>
      </c>
      <c r="F26" s="69">
        <f t="shared" si="0"/>
        <v>1</v>
      </c>
      <c r="G26" s="70">
        <f t="shared" si="1"/>
        <v>1</v>
      </c>
      <c r="H26" s="69">
        <f t="shared" si="2"/>
        <v>6</v>
      </c>
      <c r="I26" s="54">
        <v>0.50148107106105799</v>
      </c>
      <c r="J26" s="54">
        <v>9.7818587362410905E-2</v>
      </c>
      <c r="K26" s="55">
        <v>1.44392613480341E-2</v>
      </c>
      <c r="L26" s="56">
        <v>2.4782075581873501E-2</v>
      </c>
      <c r="M26" s="55">
        <v>1.1399960093498199E-9</v>
      </c>
      <c r="N26" s="59">
        <v>3.7702372028779998E-4</v>
      </c>
      <c r="O26" s="55">
        <v>0.78165252199420099</v>
      </c>
      <c r="P26" s="56">
        <v>0.87465366541006595</v>
      </c>
      <c r="Q26" s="55">
        <v>9.8655429008983001E-3</v>
      </c>
      <c r="R26" s="56">
        <v>0.25111576929986901</v>
      </c>
      <c r="S26" s="55">
        <v>0.53983213214743098</v>
      </c>
      <c r="T26" s="56">
        <v>0.53699955885199102</v>
      </c>
      <c r="U26" s="55">
        <v>9.1729030329198602E-2</v>
      </c>
      <c r="V26" s="56">
        <v>0.89083717103287596</v>
      </c>
      <c r="W26" s="55">
        <v>4.9713701908750997E-3</v>
      </c>
      <c r="X26" s="56">
        <v>0.48877603933048902</v>
      </c>
      <c r="Y26" s="55">
        <v>0.79742803372735305</v>
      </c>
      <c r="Z26" s="56">
        <v>0.20854308966804599</v>
      </c>
      <c r="AA26" s="55">
        <v>0.54444495242212099</v>
      </c>
      <c r="AB26" s="56">
        <v>0.84327933390287002</v>
      </c>
      <c r="AC26" s="55">
        <v>0.61170298060315298</v>
      </c>
      <c r="AD26" s="124">
        <v>0.59195214931818396</v>
      </c>
      <c r="AE26" s="109">
        <v>0.50298705605654903</v>
      </c>
      <c r="AF26" s="107">
        <v>8.6142943484064496E-2</v>
      </c>
      <c r="AG26" s="108">
        <v>0.55797341056041305</v>
      </c>
      <c r="AH26" s="109">
        <v>0.84680005264992797</v>
      </c>
      <c r="AI26" s="108">
        <v>1.0458052792747301E-2</v>
      </c>
      <c r="AJ26" s="109">
        <v>0.23621377688039299</v>
      </c>
      <c r="AK26" s="108">
        <v>1.0369102813911501E-2</v>
      </c>
      <c r="AL26" s="109">
        <v>1.98658084637892E-2</v>
      </c>
      <c r="AM26" s="108">
        <v>5.4190319082969504E-10</v>
      </c>
      <c r="AN26" s="117">
        <v>1.7455311488289999E-4</v>
      </c>
      <c r="AO26" s="108">
        <v>0.79501382410057297</v>
      </c>
      <c r="AP26" s="109">
        <v>0.21360940191276101</v>
      </c>
      <c r="AQ26" s="108">
        <v>0.50598031757704098</v>
      </c>
      <c r="AR26" s="109">
        <v>0.805989360437808</v>
      </c>
    </row>
    <row r="27" spans="1:44" x14ac:dyDescent="0.15">
      <c r="A27" s="49" t="s">
        <v>92</v>
      </c>
      <c r="B27" s="50">
        <v>6</v>
      </c>
      <c r="C27" s="51">
        <v>8634111</v>
      </c>
      <c r="D27" s="52" t="s">
        <v>26</v>
      </c>
      <c r="E27" s="53" t="s">
        <v>27</v>
      </c>
      <c r="F27" s="69">
        <f t="shared" si="0"/>
        <v>1</v>
      </c>
      <c r="G27" s="70">
        <f t="shared" si="1"/>
        <v>1</v>
      </c>
      <c r="H27" s="69">
        <f t="shared" si="2"/>
        <v>4</v>
      </c>
      <c r="I27" s="54">
        <v>4.6267598273134498E-10</v>
      </c>
      <c r="J27" s="54">
        <v>9.1566712791499999E-3</v>
      </c>
      <c r="K27" s="55">
        <v>0.27554029198645802</v>
      </c>
      <c r="L27" s="56">
        <v>0.30482032491608602</v>
      </c>
      <c r="M27" s="55">
        <v>1.4963613690333701E-2</v>
      </c>
      <c r="N27" s="56">
        <v>7.4305161840473394E-2</v>
      </c>
      <c r="O27" s="55">
        <v>0.32646478219138703</v>
      </c>
      <c r="P27" s="56">
        <v>0.70759143414982195</v>
      </c>
      <c r="Q27" s="55">
        <v>0.16082891927326901</v>
      </c>
      <c r="R27" s="56">
        <v>0.51852377489262902</v>
      </c>
      <c r="S27" s="55">
        <v>0.50611785680027399</v>
      </c>
      <c r="T27" s="56">
        <v>0.93498022313228801</v>
      </c>
      <c r="U27" s="55">
        <v>0.35102439719032102</v>
      </c>
      <c r="V27" s="56">
        <v>2.2420460511483001E-2</v>
      </c>
      <c r="W27" s="55">
        <v>0.90111797078628697</v>
      </c>
      <c r="X27" s="56">
        <v>0.18341644409249699</v>
      </c>
      <c r="Y27" s="55">
        <v>0.35840202640891899</v>
      </c>
      <c r="Z27" s="56">
        <v>0.65053578452840899</v>
      </c>
      <c r="AA27" s="55">
        <v>0.69642801472345295</v>
      </c>
      <c r="AB27" s="56">
        <v>0.474052431639023</v>
      </c>
      <c r="AC27" s="55">
        <v>0.39732956933027302</v>
      </c>
      <c r="AD27" s="124">
        <v>0.24351758963106701</v>
      </c>
      <c r="AE27" s="109">
        <v>2.8083502789328402E-10</v>
      </c>
      <c r="AF27" s="107">
        <v>6.0147213316793001E-3</v>
      </c>
      <c r="AG27" s="108">
        <v>0.310591014033129</v>
      </c>
      <c r="AH27" s="109">
        <v>0.65464930939685995</v>
      </c>
      <c r="AI27" s="108">
        <v>0.16942313119733499</v>
      </c>
      <c r="AJ27" s="109">
        <v>0.57557853251341595</v>
      </c>
      <c r="AK27" s="108">
        <v>0.252576733621309</v>
      </c>
      <c r="AL27" s="109">
        <v>0.14183835121132399</v>
      </c>
      <c r="AM27" s="108">
        <v>1.03671024435525E-2</v>
      </c>
      <c r="AN27" s="109">
        <v>7.9866963048584205E-2</v>
      </c>
      <c r="AO27" s="108">
        <v>0.37000891223483501</v>
      </c>
      <c r="AP27" s="109">
        <v>0.65156165170823099</v>
      </c>
      <c r="AQ27" s="108">
        <v>0.73319226259941295</v>
      </c>
      <c r="AR27" s="109">
        <v>0.488032887539811</v>
      </c>
    </row>
    <row r="28" spans="1:44" x14ac:dyDescent="0.15">
      <c r="A28" s="49" t="s">
        <v>70</v>
      </c>
      <c r="B28" s="50">
        <v>6</v>
      </c>
      <c r="C28" s="51">
        <v>8730954</v>
      </c>
      <c r="D28" s="52" t="s">
        <v>26</v>
      </c>
      <c r="E28" s="53" t="s">
        <v>29</v>
      </c>
      <c r="F28" s="69">
        <f t="shared" si="0"/>
        <v>1</v>
      </c>
      <c r="G28" s="70">
        <f t="shared" si="1"/>
        <v>2</v>
      </c>
      <c r="H28" s="69">
        <f t="shared" si="2"/>
        <v>7</v>
      </c>
      <c r="I28" s="54">
        <v>2.71063358904402E-18</v>
      </c>
      <c r="J28" s="54">
        <v>1.5007440180869999E-4</v>
      </c>
      <c r="K28" s="55">
        <v>2.4304489328058E-3</v>
      </c>
      <c r="L28" s="56">
        <v>1.8197262190067901E-2</v>
      </c>
      <c r="M28" s="55">
        <v>1.50492287764572E-5</v>
      </c>
      <c r="N28" s="56">
        <v>1.05079008597417E-2</v>
      </c>
      <c r="O28" s="55">
        <v>0.244996932449243</v>
      </c>
      <c r="P28" s="56">
        <v>0.98234342519511997</v>
      </c>
      <c r="Q28" s="55">
        <v>0.59019492722486899</v>
      </c>
      <c r="R28" s="56">
        <v>0.11613948774675099</v>
      </c>
      <c r="S28" s="55">
        <v>0.86977529155911804</v>
      </c>
      <c r="T28" s="56">
        <v>0.87079063966341697</v>
      </c>
      <c r="U28" s="55">
        <v>0.19243515992782501</v>
      </c>
      <c r="V28" s="56">
        <v>5.2768087442586998E-3</v>
      </c>
      <c r="W28" s="55">
        <v>0.96624153003882496</v>
      </c>
      <c r="X28" s="56">
        <v>0.41955611218120198</v>
      </c>
      <c r="Y28" s="55">
        <v>0.407844441414008</v>
      </c>
      <c r="Z28" s="56">
        <v>5.2683664511182698E-2</v>
      </c>
      <c r="AA28" s="55">
        <v>0.44274582047265298</v>
      </c>
      <c r="AB28" s="56">
        <v>0.24281566257026799</v>
      </c>
      <c r="AC28" s="55">
        <v>0.65992982749098605</v>
      </c>
      <c r="AD28" s="124">
        <v>0.71593331183574305</v>
      </c>
      <c r="AE28" s="109">
        <v>5.7671744826955704E-19</v>
      </c>
      <c r="AF28" s="107">
        <v>1.899705663505E-4</v>
      </c>
      <c r="AG28" s="108">
        <v>0.22156288266454699</v>
      </c>
      <c r="AH28" s="109">
        <v>0.98197709534861999</v>
      </c>
      <c r="AI28" s="108">
        <v>0.58977070971896095</v>
      </c>
      <c r="AJ28" s="109">
        <v>0.129581589360414</v>
      </c>
      <c r="AK28" s="108">
        <v>1.0822464932685001E-3</v>
      </c>
      <c r="AL28" s="109">
        <v>7.1804182471090997E-3</v>
      </c>
      <c r="AM28" s="108">
        <v>1.16712298743248E-5</v>
      </c>
      <c r="AN28" s="119">
        <v>1.14367421773467E-2</v>
      </c>
      <c r="AO28" s="108">
        <v>0.39829557935718202</v>
      </c>
      <c r="AP28" s="109">
        <v>4.5763657724865299E-2</v>
      </c>
      <c r="AQ28" s="108">
        <v>0.48111179473250998</v>
      </c>
      <c r="AR28" s="109">
        <v>0.25449932836237499</v>
      </c>
    </row>
    <row r="29" spans="1:44" x14ac:dyDescent="0.15">
      <c r="A29" s="49" t="s">
        <v>57</v>
      </c>
      <c r="B29" s="50">
        <v>7</v>
      </c>
      <c r="C29" s="51">
        <v>19624386</v>
      </c>
      <c r="D29" s="52" t="s">
        <v>30</v>
      </c>
      <c r="E29" s="53" t="s">
        <v>26</v>
      </c>
      <c r="F29" s="69">
        <f t="shared" si="0"/>
        <v>1</v>
      </c>
      <c r="G29" s="70">
        <f t="shared" si="1"/>
        <v>4</v>
      </c>
      <c r="H29" s="69">
        <f t="shared" si="2"/>
        <v>11</v>
      </c>
      <c r="I29" s="54">
        <v>0.194618448736708</v>
      </c>
      <c r="J29" s="54">
        <v>4.1672587249139502E-11</v>
      </c>
      <c r="K29" s="55">
        <v>8.7355922467008393E-9</v>
      </c>
      <c r="L29" s="56">
        <v>4.8171994312679999E-4</v>
      </c>
      <c r="M29" s="55">
        <v>3.2966631560520001E-4</v>
      </c>
      <c r="N29" s="56">
        <v>1.1206636912162E-3</v>
      </c>
      <c r="O29" s="55">
        <v>0.122411917681973</v>
      </c>
      <c r="P29" s="56">
        <v>0.15687225608987901</v>
      </c>
      <c r="Q29" s="55">
        <v>0.13102295255164201</v>
      </c>
      <c r="R29" s="56">
        <v>1.4914109274573001E-3</v>
      </c>
      <c r="S29" s="55">
        <v>0.19561182734364899</v>
      </c>
      <c r="T29" s="56">
        <v>2.9465648713241301E-5</v>
      </c>
      <c r="U29" s="55">
        <v>8.1783505557279604E-2</v>
      </c>
      <c r="V29" s="56">
        <v>0.195186029308343</v>
      </c>
      <c r="W29" s="55">
        <v>0.30401613836684099</v>
      </c>
      <c r="X29" s="56">
        <v>0.14166377149311701</v>
      </c>
      <c r="Y29" s="55">
        <v>5.1835924783933701E-2</v>
      </c>
      <c r="Z29" s="56">
        <v>0.15442604107766</v>
      </c>
      <c r="AA29" s="55">
        <v>5.9206819932699996E-4</v>
      </c>
      <c r="AB29" s="56">
        <v>5.9541596309664298E-6</v>
      </c>
      <c r="AC29" s="55">
        <v>2.5760961052295302E-6</v>
      </c>
      <c r="AD29" s="124">
        <v>2.2705561038820002E-3</v>
      </c>
      <c r="AE29" s="109">
        <v>0.18578311892873101</v>
      </c>
      <c r="AF29" s="107">
        <v>7.5351845370608705E-12</v>
      </c>
      <c r="AG29" s="108">
        <v>0.127954389869123</v>
      </c>
      <c r="AH29" s="109">
        <v>0.13081469889953401</v>
      </c>
      <c r="AI29" s="108">
        <v>0.13307580558388399</v>
      </c>
      <c r="AJ29" s="109">
        <v>9.8928093642859996E-4</v>
      </c>
      <c r="AK29" s="108">
        <v>5.01198635660223E-9</v>
      </c>
      <c r="AL29" s="119">
        <v>1.157719181603E-4</v>
      </c>
      <c r="AM29" s="108">
        <v>4.066784383352E-4</v>
      </c>
      <c r="AN29" s="109">
        <v>1.2200316266469001E-3</v>
      </c>
      <c r="AO29" s="108">
        <v>5.13559026413117E-2</v>
      </c>
      <c r="AP29" s="109">
        <v>0.17078618673099</v>
      </c>
      <c r="AQ29" s="120">
        <v>4.8854166671309998E-4</v>
      </c>
      <c r="AR29" s="109">
        <v>5.1056960536839402E-6</v>
      </c>
    </row>
    <row r="30" spans="1:44" x14ac:dyDescent="0.15">
      <c r="A30" s="49" t="s">
        <v>104</v>
      </c>
      <c r="B30" s="50">
        <v>7</v>
      </c>
      <c r="C30" s="51">
        <v>84311235</v>
      </c>
      <c r="D30" s="52" t="s">
        <v>26</v>
      </c>
      <c r="E30" s="53" t="s">
        <v>30</v>
      </c>
      <c r="F30" s="69">
        <f t="shared" si="0"/>
        <v>1</v>
      </c>
      <c r="G30" s="70">
        <f t="shared" si="1"/>
        <v>1</v>
      </c>
      <c r="H30" s="69">
        <f t="shared" si="2"/>
        <v>3</v>
      </c>
      <c r="I30" s="54">
        <v>0.56360875414615996</v>
      </c>
      <c r="J30" s="54">
        <v>2.10115131173801E-20</v>
      </c>
      <c r="K30" s="55">
        <v>0.13942698751513299</v>
      </c>
      <c r="L30" s="56">
        <v>0.32498700103392703</v>
      </c>
      <c r="M30" s="55">
        <v>0.47203842291103598</v>
      </c>
      <c r="N30" s="56">
        <v>1.01754968957572E-2</v>
      </c>
      <c r="O30" s="55">
        <v>0.86221315299030499</v>
      </c>
      <c r="P30" s="56">
        <v>0.117750468230555</v>
      </c>
      <c r="Q30" s="55">
        <v>0.63922738545893198</v>
      </c>
      <c r="R30" s="56">
        <v>0.11146902381198801</v>
      </c>
      <c r="S30" s="55">
        <v>0.84222965367359004</v>
      </c>
      <c r="T30" s="56">
        <v>0.69975813987824897</v>
      </c>
      <c r="U30" s="55">
        <v>0.50006770745167595</v>
      </c>
      <c r="V30" s="56">
        <v>0.16457305268863701</v>
      </c>
      <c r="W30" s="55">
        <v>5.5616340909378302E-2</v>
      </c>
      <c r="X30" s="56">
        <v>0.82889389327020901</v>
      </c>
      <c r="Y30" s="55">
        <v>7.9027969717250304E-2</v>
      </c>
      <c r="Z30" s="56">
        <v>0.220945128539523</v>
      </c>
      <c r="AA30" s="55">
        <v>0.79648765686128797</v>
      </c>
      <c r="AB30" s="56">
        <v>0.19645392259031599</v>
      </c>
      <c r="AC30" s="55">
        <v>0.13470315321847501</v>
      </c>
      <c r="AD30" s="124">
        <v>1.9245331624544999E-3</v>
      </c>
      <c r="AE30" s="109">
        <v>0.61937266250076695</v>
      </c>
      <c r="AF30" s="107">
        <v>3.3165363629288901E-21</v>
      </c>
      <c r="AG30" s="108">
        <v>0.820458303607421</v>
      </c>
      <c r="AH30" s="109">
        <v>0.11639490575025301</v>
      </c>
      <c r="AI30" s="108">
        <v>0.61811331394547797</v>
      </c>
      <c r="AJ30" s="109">
        <v>8.1836886598171593E-2</v>
      </c>
      <c r="AK30" s="108">
        <v>0.13852306251523699</v>
      </c>
      <c r="AL30" s="109">
        <v>0.37805809419561598</v>
      </c>
      <c r="AM30" s="108">
        <v>0.33378104112306201</v>
      </c>
      <c r="AN30" s="109">
        <v>6.1041178183020997E-3</v>
      </c>
      <c r="AO30" s="108">
        <v>8.5718440248165995E-2</v>
      </c>
      <c r="AP30" s="109">
        <v>0.24699573393945701</v>
      </c>
      <c r="AQ30" s="108">
        <v>0.78594148228296201</v>
      </c>
      <c r="AR30" s="109">
        <v>0.21468860408266699</v>
      </c>
    </row>
    <row r="31" spans="1:44" x14ac:dyDescent="0.15">
      <c r="A31" s="49" t="s">
        <v>81</v>
      </c>
      <c r="B31" s="50">
        <v>7</v>
      </c>
      <c r="C31" s="51">
        <v>84427266</v>
      </c>
      <c r="D31" s="52" t="s">
        <v>30</v>
      </c>
      <c r="E31" s="53" t="s">
        <v>26</v>
      </c>
      <c r="F31" s="69">
        <f t="shared" si="0"/>
        <v>1</v>
      </c>
      <c r="G31" s="70">
        <f t="shared" si="1"/>
        <v>1</v>
      </c>
      <c r="H31" s="69">
        <f t="shared" si="2"/>
        <v>8</v>
      </c>
      <c r="I31" s="54">
        <v>0.133429476583839</v>
      </c>
      <c r="J31" s="54">
        <v>2.21638087442684E-13</v>
      </c>
      <c r="K31" s="55">
        <v>2.4694623406814002E-3</v>
      </c>
      <c r="L31" s="56">
        <v>0.44852909518405598</v>
      </c>
      <c r="M31" s="55">
        <v>1.1080189313129E-3</v>
      </c>
      <c r="N31" s="56">
        <v>3.8504562584775002E-3</v>
      </c>
      <c r="O31" s="55">
        <v>0.42854390721470498</v>
      </c>
      <c r="P31" s="56">
        <v>4.5714722829068799E-2</v>
      </c>
      <c r="Q31" s="55">
        <v>0.973855996456651</v>
      </c>
      <c r="R31" s="56">
        <v>3.6677620047573002E-2</v>
      </c>
      <c r="S31" s="55">
        <v>0.40788824960542802</v>
      </c>
      <c r="T31" s="56">
        <v>0.14223156284896399</v>
      </c>
      <c r="U31" s="55">
        <v>1.30604650256805E-2</v>
      </c>
      <c r="V31" s="56">
        <v>0.24323866732389701</v>
      </c>
      <c r="W31" s="55">
        <v>0.88899457361281597</v>
      </c>
      <c r="X31" s="56">
        <v>0.51655821705911098</v>
      </c>
      <c r="Y31" s="55">
        <v>2.28400898464267E-2</v>
      </c>
      <c r="Z31" s="56">
        <v>0.95398995678110199</v>
      </c>
      <c r="AA31" s="55">
        <v>0.23041808252694701</v>
      </c>
      <c r="AB31" s="56">
        <v>0.321195193762711</v>
      </c>
      <c r="AC31" s="55">
        <v>0.42747576355666</v>
      </c>
      <c r="AD31" s="124">
        <v>0.32050047627628497</v>
      </c>
      <c r="AE31" s="109">
        <v>0.154135692893694</v>
      </c>
      <c r="AF31" s="107">
        <v>2.22995464373683E-13</v>
      </c>
      <c r="AG31" s="108">
        <v>0.46909909537418298</v>
      </c>
      <c r="AH31" s="109">
        <v>3.9416293319380902E-2</v>
      </c>
      <c r="AI31" s="108">
        <v>0.98267984342557602</v>
      </c>
      <c r="AJ31" s="109">
        <v>3.90496846544112E-2</v>
      </c>
      <c r="AK31" s="108">
        <v>3.2017264008777999E-3</v>
      </c>
      <c r="AL31" s="109">
        <v>0.44922588173894601</v>
      </c>
      <c r="AM31" s="108">
        <v>9.0890419955880002E-4</v>
      </c>
      <c r="AN31" s="109">
        <v>2.6949513573387E-3</v>
      </c>
      <c r="AO31" s="108">
        <v>1.8901759890911099E-2</v>
      </c>
      <c r="AP31" s="109">
        <v>0.96580493881901996</v>
      </c>
      <c r="AQ31" s="108">
        <v>0.253777521243718</v>
      </c>
      <c r="AR31" s="109">
        <v>0.36111681796348</v>
      </c>
    </row>
    <row r="32" spans="1:44" x14ac:dyDescent="0.15">
      <c r="A32" s="49" t="s">
        <v>95</v>
      </c>
      <c r="B32" s="50">
        <v>7</v>
      </c>
      <c r="C32" s="51">
        <v>84534895</v>
      </c>
      <c r="D32" s="52" t="s">
        <v>26</v>
      </c>
      <c r="E32" s="53" t="s">
        <v>30</v>
      </c>
      <c r="F32" s="69">
        <f t="shared" si="0"/>
        <v>1</v>
      </c>
      <c r="G32" s="70">
        <f t="shared" si="1"/>
        <v>1</v>
      </c>
      <c r="H32" s="69">
        <f t="shared" si="2"/>
        <v>4</v>
      </c>
      <c r="I32" s="54">
        <v>2.91513303155795E-2</v>
      </c>
      <c r="J32" s="54">
        <v>2.4987342302113502E-28</v>
      </c>
      <c r="K32" s="55">
        <v>0.26259908572935697</v>
      </c>
      <c r="L32" s="56">
        <v>0.75608275749341702</v>
      </c>
      <c r="M32" s="55">
        <v>0.87949715743058099</v>
      </c>
      <c r="N32" s="56">
        <v>0.14056726197152999</v>
      </c>
      <c r="O32" s="55">
        <v>0.43268804065744099</v>
      </c>
      <c r="P32" s="56">
        <v>0.34475509719507302</v>
      </c>
      <c r="Q32" s="55">
        <v>0.72671082716862101</v>
      </c>
      <c r="R32" s="56">
        <v>0.18000682909756899</v>
      </c>
      <c r="S32" s="55">
        <v>0.18452813575447199</v>
      </c>
      <c r="T32" s="56">
        <v>0.53106620689944395</v>
      </c>
      <c r="U32" s="55">
        <v>0.67554094708999801</v>
      </c>
      <c r="V32" s="56">
        <v>0.323565956531706</v>
      </c>
      <c r="W32" s="55">
        <v>1.53755030613825E-2</v>
      </c>
      <c r="X32" s="56">
        <v>0.43755189882870299</v>
      </c>
      <c r="Y32" s="55">
        <v>9.2335977459000698E-2</v>
      </c>
      <c r="Z32" s="56">
        <v>0.72524323515643296</v>
      </c>
      <c r="AA32" s="55">
        <v>0.52857921016937603</v>
      </c>
      <c r="AB32" s="56">
        <v>0.27304297710722902</v>
      </c>
      <c r="AC32" s="55">
        <v>0.16047149889057299</v>
      </c>
      <c r="AD32" s="124">
        <v>1.69841424622829E-2</v>
      </c>
      <c r="AE32" s="109">
        <v>1.8687053973077301E-2</v>
      </c>
      <c r="AF32" s="107">
        <v>7.7583388970105503E-29</v>
      </c>
      <c r="AG32" s="108">
        <v>0.35021072149854399</v>
      </c>
      <c r="AH32" s="109">
        <v>0.37603016774130998</v>
      </c>
      <c r="AI32" s="108">
        <v>0.68377298224416005</v>
      </c>
      <c r="AJ32" s="109">
        <v>0.182236770367186</v>
      </c>
      <c r="AK32" s="108">
        <v>0.223561632930005</v>
      </c>
      <c r="AL32" s="109">
        <v>0.76051716794409197</v>
      </c>
      <c r="AM32" s="108">
        <v>0.80853904634308504</v>
      </c>
      <c r="AN32" s="109">
        <v>9.60702332942798E-2</v>
      </c>
      <c r="AO32" s="108">
        <v>0.107237843529047</v>
      </c>
      <c r="AP32" s="109">
        <v>0.74378144452180595</v>
      </c>
      <c r="AQ32" s="108">
        <v>0.499396281887445</v>
      </c>
      <c r="AR32" s="109">
        <v>0.273368462815758</v>
      </c>
    </row>
    <row r="33" spans="1:44" x14ac:dyDescent="0.15">
      <c r="A33" s="49" t="s">
        <v>96</v>
      </c>
      <c r="B33" s="50">
        <v>7</v>
      </c>
      <c r="C33" s="51">
        <v>84536169</v>
      </c>
      <c r="D33" s="52" t="s">
        <v>30</v>
      </c>
      <c r="E33" s="53" t="s">
        <v>26</v>
      </c>
      <c r="F33" s="69">
        <f t="shared" si="0"/>
        <v>1</v>
      </c>
      <c r="G33" s="70">
        <f t="shared" si="1"/>
        <v>1</v>
      </c>
      <c r="H33" s="69">
        <f t="shared" si="2"/>
        <v>4</v>
      </c>
      <c r="I33" s="54">
        <v>0.16122755089735399</v>
      </c>
      <c r="J33" s="54">
        <v>1.3362366353852899E-15</v>
      </c>
      <c r="K33" s="55">
        <v>3.5243204478569001E-3</v>
      </c>
      <c r="L33" s="56">
        <v>0.286340088628734</v>
      </c>
      <c r="M33" s="55">
        <v>1.6156968682503E-3</v>
      </c>
      <c r="N33" s="56">
        <v>9.6613021059300001E-4</v>
      </c>
      <c r="O33" s="55">
        <v>0.80148373868119105</v>
      </c>
      <c r="P33" s="56">
        <v>0.22712349269341001</v>
      </c>
      <c r="Q33" s="55">
        <v>0.72807324829328102</v>
      </c>
      <c r="R33" s="56">
        <v>0.43295025906173501</v>
      </c>
      <c r="S33" s="55">
        <v>0.56469035362670394</v>
      </c>
      <c r="T33" s="56">
        <v>0.50974856796464796</v>
      </c>
      <c r="U33" s="55">
        <v>0.41774397584941902</v>
      </c>
      <c r="V33" s="56">
        <v>0.46970090892093502</v>
      </c>
      <c r="W33" s="55">
        <v>0.77543950008904805</v>
      </c>
      <c r="X33" s="56">
        <v>0.85617537859634296</v>
      </c>
      <c r="Y33" s="55">
        <v>5.9568695185443998E-2</v>
      </c>
      <c r="Z33" s="56">
        <v>0.46250179076925702</v>
      </c>
      <c r="AA33" s="55">
        <v>0.12635106012584099</v>
      </c>
      <c r="AB33" s="56">
        <v>0.77128197397506804</v>
      </c>
      <c r="AC33" s="55">
        <v>0.55621537791898401</v>
      </c>
      <c r="AD33" s="124">
        <v>0.17769717772448301</v>
      </c>
      <c r="AE33" s="109">
        <v>0.16558778923160999</v>
      </c>
      <c r="AF33" s="107">
        <v>9.8222648820860203E-16</v>
      </c>
      <c r="AG33" s="108">
        <v>0.77288767250295998</v>
      </c>
      <c r="AH33" s="109">
        <v>0.210317133196745</v>
      </c>
      <c r="AI33" s="108">
        <v>0.71974644086641404</v>
      </c>
      <c r="AJ33" s="109">
        <v>0.42557565144355097</v>
      </c>
      <c r="AK33" s="108">
        <v>5.2673660490959997E-3</v>
      </c>
      <c r="AL33" s="109">
        <v>0.27407200682822402</v>
      </c>
      <c r="AM33" s="108">
        <v>1.7044113231288001E-3</v>
      </c>
      <c r="AN33" s="109">
        <v>6.2872229748320004E-4</v>
      </c>
      <c r="AO33" s="108">
        <v>4.7803154812916401E-2</v>
      </c>
      <c r="AP33" s="109">
        <v>0.465633361432506</v>
      </c>
      <c r="AQ33" s="108">
        <v>0.13017174253802999</v>
      </c>
      <c r="AR33" s="109">
        <v>0.82176309580371698</v>
      </c>
    </row>
    <row r="34" spans="1:44" x14ac:dyDescent="0.15">
      <c r="A34" s="49" t="s">
        <v>97</v>
      </c>
      <c r="B34" s="50">
        <v>7</v>
      </c>
      <c r="C34" s="51">
        <v>84545533</v>
      </c>
      <c r="D34" s="52" t="s">
        <v>27</v>
      </c>
      <c r="E34" s="53" t="s">
        <v>26</v>
      </c>
      <c r="F34" s="69">
        <f t="shared" si="0"/>
        <v>1</v>
      </c>
      <c r="G34" s="70">
        <f t="shared" si="1"/>
        <v>1</v>
      </c>
      <c r="H34" s="69">
        <f t="shared" si="2"/>
        <v>4</v>
      </c>
      <c r="I34" s="54">
        <v>0.444146005694466</v>
      </c>
      <c r="J34" s="54">
        <v>2.0869350894947702E-9</v>
      </c>
      <c r="K34" s="55">
        <v>3.8220561132746001E-3</v>
      </c>
      <c r="L34" s="56">
        <v>0.367314139247988</v>
      </c>
      <c r="M34" s="55">
        <v>3.5969075682865002E-3</v>
      </c>
      <c r="N34" s="56">
        <v>2.582871733144E-4</v>
      </c>
      <c r="O34" s="55">
        <v>0.20339463111497999</v>
      </c>
      <c r="P34" s="56">
        <v>0.69126088911071204</v>
      </c>
      <c r="Q34" s="55">
        <v>0.50513753243723503</v>
      </c>
      <c r="R34" s="56">
        <v>0.20675330095776301</v>
      </c>
      <c r="S34" s="55">
        <v>0.85110817250641702</v>
      </c>
      <c r="T34" s="56">
        <v>7.4146371893899901E-2</v>
      </c>
      <c r="U34" s="55">
        <v>5.0287455233676399E-2</v>
      </c>
      <c r="V34" s="56">
        <v>0.604741881950977</v>
      </c>
      <c r="W34" s="55">
        <v>0.70531640165671206</v>
      </c>
      <c r="X34" s="56">
        <v>0.39095919616917602</v>
      </c>
      <c r="Y34" s="55">
        <v>0.42690733794601599</v>
      </c>
      <c r="Z34" s="56">
        <v>0.91067369118314201</v>
      </c>
      <c r="AA34" s="55">
        <v>0.33824063771787599</v>
      </c>
      <c r="AB34" s="56">
        <v>0.63587766026679404</v>
      </c>
      <c r="AC34" s="55">
        <v>0.86092424896409403</v>
      </c>
      <c r="AD34" s="124">
        <v>0.67993228917130599</v>
      </c>
      <c r="AE34" s="109">
        <v>0.42201550270191601</v>
      </c>
      <c r="AF34" s="107">
        <v>1.32616525012356E-9</v>
      </c>
      <c r="AG34" s="108">
        <v>0.19713289978614101</v>
      </c>
      <c r="AH34" s="109">
        <v>0.64868336531559301</v>
      </c>
      <c r="AI34" s="108">
        <v>0.54626313057721798</v>
      </c>
      <c r="AJ34" s="109">
        <v>0.20341995584027101</v>
      </c>
      <c r="AK34" s="108">
        <v>4.1980425991813997E-3</v>
      </c>
      <c r="AL34" s="109">
        <v>0.35753249274954901</v>
      </c>
      <c r="AM34" s="108">
        <v>3.2765056437915E-3</v>
      </c>
      <c r="AN34" s="109">
        <v>8.9500807397904699E-5</v>
      </c>
      <c r="AO34" s="108">
        <v>0.42017429255358901</v>
      </c>
      <c r="AP34" s="109">
        <v>0.911360815006096</v>
      </c>
      <c r="AQ34" s="108">
        <v>0.33584058477786899</v>
      </c>
      <c r="AR34" s="109">
        <v>0.65138009253092499</v>
      </c>
    </row>
    <row r="35" spans="1:44" x14ac:dyDescent="0.15">
      <c r="A35" s="49" t="s">
        <v>89</v>
      </c>
      <c r="B35" s="50">
        <v>7</v>
      </c>
      <c r="C35" s="51">
        <v>84630516</v>
      </c>
      <c r="D35" s="52" t="s">
        <v>26</v>
      </c>
      <c r="E35" s="53" t="s">
        <v>27</v>
      </c>
      <c r="F35" s="69">
        <f t="shared" si="0"/>
        <v>1</v>
      </c>
      <c r="G35" s="70">
        <f t="shared" si="1"/>
        <v>1</v>
      </c>
      <c r="H35" s="69">
        <f t="shared" si="2"/>
        <v>5</v>
      </c>
      <c r="I35" s="54">
        <v>8.0003034243948903E-2</v>
      </c>
      <c r="J35" s="54">
        <v>5.4943919121473099E-36</v>
      </c>
      <c r="K35" s="55">
        <v>0.18389621526490399</v>
      </c>
      <c r="L35" s="56">
        <v>0.352866388554545</v>
      </c>
      <c r="M35" s="55">
        <v>9.5747851323005798E-2</v>
      </c>
      <c r="N35" s="56">
        <v>5.7770991554840004E-4</v>
      </c>
      <c r="O35" s="55">
        <v>0.666944634676361</v>
      </c>
      <c r="P35" s="56">
        <v>0.36866445547647603</v>
      </c>
      <c r="Q35" s="55">
        <v>0.92492310947835199</v>
      </c>
      <c r="R35" s="56">
        <v>1.85472489988317E-2</v>
      </c>
      <c r="S35" s="55">
        <v>0.664401398187624</v>
      </c>
      <c r="T35" s="56">
        <v>0.44981575559259901</v>
      </c>
      <c r="U35" s="55">
        <v>0.604070529424511</v>
      </c>
      <c r="V35" s="56">
        <v>0.227078764105348</v>
      </c>
      <c r="W35" s="55">
        <v>1.10402495423884E-2</v>
      </c>
      <c r="X35" s="56">
        <v>0.101352422592173</v>
      </c>
      <c r="Y35" s="55">
        <v>0.81353211581538998</v>
      </c>
      <c r="Z35" s="56">
        <v>0.89343560061254301</v>
      </c>
      <c r="AA35" s="55">
        <v>0.98897796460826204</v>
      </c>
      <c r="AB35" s="56">
        <v>7.5160397010699098E-2</v>
      </c>
      <c r="AC35" s="55">
        <v>0.21026121899101399</v>
      </c>
      <c r="AD35" s="124">
        <v>1.019793849678E-3</v>
      </c>
      <c r="AE35" s="109">
        <v>8.9830760493985307E-2</v>
      </c>
      <c r="AF35" s="107">
        <v>8.6025051986842303E-37</v>
      </c>
      <c r="AG35" s="108">
        <v>0.60929747621187902</v>
      </c>
      <c r="AH35" s="109">
        <v>0.39072686596360701</v>
      </c>
      <c r="AI35" s="108">
        <v>0.88289680085679101</v>
      </c>
      <c r="AJ35" s="109">
        <v>1.6060069492515299E-2</v>
      </c>
      <c r="AK35" s="108">
        <v>0.10798558224127</v>
      </c>
      <c r="AL35" s="109">
        <v>0.35392605202733701</v>
      </c>
      <c r="AM35" s="108">
        <v>7.1737577303162395E-2</v>
      </c>
      <c r="AN35" s="109">
        <v>1.887459610745E-4</v>
      </c>
      <c r="AO35" s="108">
        <v>0.823561155613735</v>
      </c>
      <c r="AP35" s="109">
        <v>0.91320970055031803</v>
      </c>
      <c r="AQ35" s="108">
        <v>0.98343624751309899</v>
      </c>
      <c r="AR35" s="109">
        <v>8.3155499869315697E-2</v>
      </c>
    </row>
    <row r="36" spans="1:44" x14ac:dyDescent="0.15">
      <c r="A36" s="49" t="s">
        <v>66</v>
      </c>
      <c r="B36" s="50">
        <v>8</v>
      </c>
      <c r="C36" s="51">
        <v>108970367</v>
      </c>
      <c r="D36" s="52" t="s">
        <v>29</v>
      </c>
      <c r="E36" s="53" t="s">
        <v>30</v>
      </c>
      <c r="F36" s="69">
        <f t="shared" ref="F36:F67" si="3">COUNTIF(I36:AD36,"&lt; 2.27E-9")</f>
        <v>1</v>
      </c>
      <c r="G36" s="70">
        <f t="shared" ref="G36:G67" si="4">COUNTIF(I36:AD36,"&lt; 0.0000284")</f>
        <v>2</v>
      </c>
      <c r="H36" s="69">
        <f t="shared" ref="H36:H67" si="5">COUNTIF(I36:AD36,"&lt; 0.05")</f>
        <v>9</v>
      </c>
      <c r="I36" s="54">
        <v>1.1716601917931601E-2</v>
      </c>
      <c r="J36" s="54">
        <v>2.9589476734086001E-3</v>
      </c>
      <c r="K36" s="55">
        <v>8.0381524739721396E-11</v>
      </c>
      <c r="L36" s="56">
        <v>1.92029449411038E-6</v>
      </c>
      <c r="M36" s="55">
        <v>8.2392634212847095E-5</v>
      </c>
      <c r="N36" s="56">
        <v>5.0186928709496398E-2</v>
      </c>
      <c r="O36" s="55">
        <v>0.71704776789594604</v>
      </c>
      <c r="P36" s="56">
        <v>4.1664780555774002E-2</v>
      </c>
      <c r="Q36" s="55">
        <v>0.27822407928453402</v>
      </c>
      <c r="R36" s="56">
        <v>0.62729096144262897</v>
      </c>
      <c r="S36" s="55">
        <v>0.68317237222753202</v>
      </c>
      <c r="T36" s="56">
        <v>0.58218192508764699</v>
      </c>
      <c r="U36" s="55">
        <v>1.41991885148236E-2</v>
      </c>
      <c r="V36" s="56">
        <v>3.6272435755155701E-2</v>
      </c>
      <c r="W36" s="55">
        <v>0.42219366147270498</v>
      </c>
      <c r="X36" s="56">
        <v>0.33782080864984598</v>
      </c>
      <c r="Y36" s="55">
        <v>0.32798640658100398</v>
      </c>
      <c r="Z36" s="56">
        <v>0.633265188502667</v>
      </c>
      <c r="AA36" s="55">
        <v>0.95351502333912397</v>
      </c>
      <c r="AB36" s="56">
        <v>4.1096568109692803E-2</v>
      </c>
      <c r="AC36" s="55">
        <v>5.03782521054233E-2</v>
      </c>
      <c r="AD36" s="124">
        <v>0.54559001907879501</v>
      </c>
      <c r="AE36" s="109">
        <v>2.87819975333003E-2</v>
      </c>
      <c r="AF36" s="107">
        <v>3.0616150347465001E-3</v>
      </c>
      <c r="AG36" s="108">
        <v>0.76789540511142995</v>
      </c>
      <c r="AH36" s="109">
        <v>3.2773518397762401E-2</v>
      </c>
      <c r="AI36" s="108">
        <v>0.324571677340939</v>
      </c>
      <c r="AJ36" s="109">
        <v>0.59859805418882694</v>
      </c>
      <c r="AK36" s="108">
        <v>6.2220798989558598E-11</v>
      </c>
      <c r="AL36" s="109">
        <v>7.8857353062793101E-7</v>
      </c>
      <c r="AM36" s="108">
        <v>3.9312301923340003E-4</v>
      </c>
      <c r="AN36" s="109">
        <v>6.6334479892393605E-2</v>
      </c>
      <c r="AO36" s="108">
        <v>0.32650080716688901</v>
      </c>
      <c r="AP36" s="109">
        <v>0.65684446790037199</v>
      </c>
      <c r="AQ36" s="108">
        <v>0.95882437717485902</v>
      </c>
      <c r="AR36" s="109">
        <v>4.0403303020147302E-2</v>
      </c>
    </row>
    <row r="37" spans="1:44" ht="14" thickBot="1" x14ac:dyDescent="0.2">
      <c r="A37" s="49" t="s">
        <v>37</v>
      </c>
      <c r="B37" s="50">
        <v>9</v>
      </c>
      <c r="C37" s="51">
        <v>119061396</v>
      </c>
      <c r="D37" s="52" t="s">
        <v>30</v>
      </c>
      <c r="E37" s="53" t="s">
        <v>29</v>
      </c>
      <c r="F37" s="69">
        <f t="shared" si="3"/>
        <v>3</v>
      </c>
      <c r="G37" s="70">
        <f t="shared" si="4"/>
        <v>5</v>
      </c>
      <c r="H37" s="69">
        <f t="shared" si="5"/>
        <v>7</v>
      </c>
      <c r="I37" s="54">
        <v>4.8406453384976799E-6</v>
      </c>
      <c r="J37" s="54">
        <v>2.3430184960109001E-6</v>
      </c>
      <c r="K37" s="55">
        <v>8.1412037517844301E-10</v>
      </c>
      <c r="L37" s="56">
        <v>1.78440495609476E-11</v>
      </c>
      <c r="M37" s="57">
        <v>9.0978785408477698E-5</v>
      </c>
      <c r="N37" s="56">
        <v>1.7972411580347399E-9</v>
      </c>
      <c r="O37" s="55">
        <v>0.64076876628222901</v>
      </c>
      <c r="P37" s="56">
        <v>2.83349298236273E-2</v>
      </c>
      <c r="Q37" s="55">
        <v>0.45795225032460701</v>
      </c>
      <c r="R37" s="56">
        <v>0.47217318209942599</v>
      </c>
      <c r="S37" s="55">
        <v>0.173750569934813</v>
      </c>
      <c r="T37" s="56">
        <v>0.78371867601442002</v>
      </c>
      <c r="U37" s="55">
        <v>0.25151700255396697</v>
      </c>
      <c r="V37" s="56">
        <v>0.32175985527085998</v>
      </c>
      <c r="W37" s="55">
        <v>0.23699475867533501</v>
      </c>
      <c r="X37" s="56">
        <v>0.17903522075245901</v>
      </c>
      <c r="Y37" s="55">
        <v>0.49071860797261302</v>
      </c>
      <c r="Z37" s="56">
        <v>0.22491482036486299</v>
      </c>
      <c r="AA37" s="55">
        <v>0.26531794484468202</v>
      </c>
      <c r="AB37" s="56">
        <v>7.4582947956454704E-2</v>
      </c>
      <c r="AC37" s="55">
        <v>0.29715315525917502</v>
      </c>
      <c r="AD37" s="124">
        <v>0.29010135063638798</v>
      </c>
      <c r="AE37" s="109">
        <v>8.0743373117493203E-6</v>
      </c>
      <c r="AF37" s="107">
        <v>8.2186290519881995E-6</v>
      </c>
      <c r="AG37" s="108">
        <v>0.63539726633308502</v>
      </c>
      <c r="AH37" s="109">
        <v>2.3161007910456801E-2</v>
      </c>
      <c r="AI37" s="108">
        <v>0.41344142886706398</v>
      </c>
      <c r="AJ37" s="109">
        <v>0.50342270436792802</v>
      </c>
      <c r="AK37" s="108">
        <v>1.2312282836119E-11</v>
      </c>
      <c r="AL37" s="109">
        <v>3.5963351119967202E-15</v>
      </c>
      <c r="AM37" s="118">
        <v>4.4798912334009901E-5</v>
      </c>
      <c r="AN37" s="109">
        <v>2.55224622870481E-10</v>
      </c>
      <c r="AO37" s="108">
        <v>0.463969423236677</v>
      </c>
      <c r="AP37" s="109">
        <v>0.20010421658726801</v>
      </c>
      <c r="AQ37" s="108">
        <v>0.28487470054206299</v>
      </c>
      <c r="AR37" s="109">
        <v>7.0335569745079901E-2</v>
      </c>
    </row>
    <row r="38" spans="1:44" ht="15" thickTop="1" thickBot="1" x14ac:dyDescent="0.2">
      <c r="A38" s="49" t="s">
        <v>52</v>
      </c>
      <c r="B38" s="50">
        <v>10</v>
      </c>
      <c r="C38" s="51">
        <v>48482576</v>
      </c>
      <c r="D38" s="52" t="s">
        <v>27</v>
      </c>
      <c r="E38" s="53" t="s">
        <v>29</v>
      </c>
      <c r="F38" s="69">
        <f t="shared" si="3"/>
        <v>2</v>
      </c>
      <c r="G38" s="70">
        <f t="shared" si="4"/>
        <v>3</v>
      </c>
      <c r="H38" s="69">
        <f t="shared" si="5"/>
        <v>4</v>
      </c>
      <c r="I38" s="54">
        <v>0.68826469836495396</v>
      </c>
      <c r="J38" s="54">
        <v>0.16403061374510999</v>
      </c>
      <c r="K38" s="55">
        <v>1.78915987725961E-2</v>
      </c>
      <c r="L38" s="56">
        <v>1.65306922971439E-7</v>
      </c>
      <c r="M38" s="55">
        <v>1.79918693058872E-9</v>
      </c>
      <c r="N38" s="56">
        <v>3.4029786440587598E-11</v>
      </c>
      <c r="O38" s="55">
        <v>0.88526978126714195</v>
      </c>
      <c r="P38" s="56">
        <v>0.20427443035749199</v>
      </c>
      <c r="Q38" s="55">
        <v>0.48102397520294798</v>
      </c>
      <c r="R38" s="56">
        <v>0.36145749988192599</v>
      </c>
      <c r="S38" s="55">
        <v>0.41009212788028498</v>
      </c>
      <c r="T38" s="56">
        <v>0.31540877604913797</v>
      </c>
      <c r="U38" s="55">
        <v>0.86698323233491803</v>
      </c>
      <c r="V38" s="56">
        <v>0.53569925488623504</v>
      </c>
      <c r="W38" s="55">
        <v>0.45525291090079201</v>
      </c>
      <c r="X38" s="56">
        <v>0.94398912695757398</v>
      </c>
      <c r="Y38" s="55">
        <v>0.81753349669431497</v>
      </c>
      <c r="Z38" s="56">
        <v>0.74936227431273905</v>
      </c>
      <c r="AA38" s="55">
        <v>0.88774233559994298</v>
      </c>
      <c r="AB38" s="56">
        <v>0.72005034137371005</v>
      </c>
      <c r="AC38" s="55">
        <v>0.69853536894139701</v>
      </c>
      <c r="AD38" s="124">
        <v>0.54241669390969005</v>
      </c>
      <c r="AE38" s="109">
        <v>0.65980417801671098</v>
      </c>
      <c r="AF38" s="107">
        <v>6.8435901479075897E-2</v>
      </c>
      <c r="AG38" s="108">
        <v>0.84337583413511097</v>
      </c>
      <c r="AH38" s="109">
        <v>0.221945802249854</v>
      </c>
      <c r="AI38" s="108">
        <v>0.41784177183105198</v>
      </c>
      <c r="AJ38" s="109">
        <v>0.36476332220104002</v>
      </c>
      <c r="AK38" s="120">
        <v>1.2291161529450499E-2</v>
      </c>
      <c r="AL38" s="110">
        <v>2.9503728993335798E-7</v>
      </c>
      <c r="AM38" s="128">
        <v>5.0278356078736503E-9</v>
      </c>
      <c r="AN38" s="109">
        <v>1.6020332534047999E-11</v>
      </c>
      <c r="AO38" s="108">
        <v>0.81578949828349001</v>
      </c>
      <c r="AP38" s="109">
        <v>0.75452810570335505</v>
      </c>
      <c r="AQ38" s="108">
        <v>0.91543315984057905</v>
      </c>
      <c r="AR38" s="109">
        <v>0.74017115396767397</v>
      </c>
    </row>
    <row r="39" spans="1:44" ht="14" thickTop="1" x14ac:dyDescent="0.15">
      <c r="A39" s="49" t="s">
        <v>41</v>
      </c>
      <c r="B39" s="50">
        <v>11</v>
      </c>
      <c r="C39" s="51">
        <v>92019253</v>
      </c>
      <c r="D39" s="52" t="s">
        <v>29</v>
      </c>
      <c r="E39" s="53" t="s">
        <v>27</v>
      </c>
      <c r="F39" s="69">
        <f t="shared" si="3"/>
        <v>3</v>
      </c>
      <c r="G39" s="70">
        <f t="shared" si="4"/>
        <v>3</v>
      </c>
      <c r="H39" s="69">
        <f t="shared" si="5"/>
        <v>7</v>
      </c>
      <c r="I39" s="54">
        <v>0.47063096376075397</v>
      </c>
      <c r="J39" s="54">
        <v>0.25375814976004701</v>
      </c>
      <c r="K39" s="55">
        <v>0.76533825268953304</v>
      </c>
      <c r="L39" s="56">
        <v>0.52434897978561801</v>
      </c>
      <c r="M39" s="55">
        <v>5.6604945365333996E-3</v>
      </c>
      <c r="N39" s="56">
        <v>0.67587236135936202</v>
      </c>
      <c r="O39" s="55">
        <v>3.4286042257496201E-2</v>
      </c>
      <c r="P39" s="56">
        <v>2.2152565981624898E-2</v>
      </c>
      <c r="Q39" s="55">
        <v>0.73341068388360997</v>
      </c>
      <c r="R39" s="56">
        <v>6.4308252164777494E-2</v>
      </c>
      <c r="S39" s="55">
        <v>1.5820457860233899E-10</v>
      </c>
      <c r="T39" s="56">
        <v>1.74415058910726E-14</v>
      </c>
      <c r="U39" s="55">
        <v>0.66252027443327799</v>
      </c>
      <c r="V39" s="56">
        <v>0.76622010448311095</v>
      </c>
      <c r="W39" s="55">
        <v>0.145044797539017</v>
      </c>
      <c r="X39" s="56">
        <v>5.3333510438566102E-5</v>
      </c>
      <c r="Y39" s="58">
        <v>0.280008807775803</v>
      </c>
      <c r="Z39" s="56">
        <v>8.7067607454513403E-10</v>
      </c>
      <c r="AA39" s="55">
        <v>0.65124515788370396</v>
      </c>
      <c r="AB39" s="56">
        <v>0.54680283640037197</v>
      </c>
      <c r="AC39" s="55">
        <v>0.86391497849438303</v>
      </c>
      <c r="AD39" s="124">
        <v>0.83584838458713995</v>
      </c>
      <c r="AE39" s="109">
        <v>0.52390369796399305</v>
      </c>
      <c r="AF39" s="107">
        <v>0.208555782956138</v>
      </c>
      <c r="AG39" s="108">
        <v>2.1119649927016499E-2</v>
      </c>
      <c r="AH39" s="109">
        <v>2.7139812311964901E-2</v>
      </c>
      <c r="AI39" s="108">
        <v>0.77817790274207699</v>
      </c>
      <c r="AJ39" s="109">
        <v>6.8812000994533801E-2</v>
      </c>
      <c r="AK39" s="108">
        <v>0.74014983157397196</v>
      </c>
      <c r="AL39" s="109">
        <v>0.50112305426722104</v>
      </c>
      <c r="AM39" s="108">
        <v>3.8090908805114999E-3</v>
      </c>
      <c r="AN39" s="109">
        <v>0.61411881910310595</v>
      </c>
      <c r="AO39" s="121">
        <v>0.29548416867678701</v>
      </c>
      <c r="AP39" s="109">
        <v>6.7882080311734903E-10</v>
      </c>
      <c r="AQ39" s="108">
        <v>0.63698343200403795</v>
      </c>
      <c r="AR39" s="109">
        <v>0.56184259033459905</v>
      </c>
    </row>
    <row r="40" spans="1:44" x14ac:dyDescent="0.15">
      <c r="A40" s="49" t="s">
        <v>84</v>
      </c>
      <c r="B40" s="50">
        <v>11</v>
      </c>
      <c r="C40" s="51">
        <v>130264515</v>
      </c>
      <c r="D40" s="52" t="s">
        <v>30</v>
      </c>
      <c r="E40" s="53" t="s">
        <v>29</v>
      </c>
      <c r="F40" s="69">
        <f t="shared" si="3"/>
        <v>1</v>
      </c>
      <c r="G40" s="70">
        <f t="shared" si="4"/>
        <v>1</v>
      </c>
      <c r="H40" s="69">
        <f t="shared" si="5"/>
        <v>7</v>
      </c>
      <c r="I40" s="54">
        <v>0.18856711350376301</v>
      </c>
      <c r="J40" s="54">
        <v>1.5647773403429499E-10</v>
      </c>
      <c r="K40" s="55">
        <v>1.4229965707061899E-2</v>
      </c>
      <c r="L40" s="56">
        <v>0.11672834498503699</v>
      </c>
      <c r="M40" s="55">
        <v>0.23343469819592699</v>
      </c>
      <c r="N40" s="56">
        <v>0.21463974619695</v>
      </c>
      <c r="O40" s="55">
        <v>0.72292608609293896</v>
      </c>
      <c r="P40" s="56">
        <v>0.50198438894403696</v>
      </c>
      <c r="Q40" s="55">
        <v>2.4959233477854999E-2</v>
      </c>
      <c r="R40" s="56">
        <v>9.3063913375389107E-2</v>
      </c>
      <c r="S40" s="55">
        <v>7.4979651328383495E-2</v>
      </c>
      <c r="T40" s="56">
        <v>0.30123423312947001</v>
      </c>
      <c r="U40" s="55">
        <v>0.13322935864632299</v>
      </c>
      <c r="V40" s="56">
        <v>0.31597291018517798</v>
      </c>
      <c r="W40" s="55">
        <v>0.74978807433243799</v>
      </c>
      <c r="X40" s="56">
        <v>0.79440115773965703</v>
      </c>
      <c r="Y40" s="55">
        <v>0.48090362090769401</v>
      </c>
      <c r="Z40" s="56">
        <v>0.50017956647975204</v>
      </c>
      <c r="AA40" s="55">
        <v>1.24896750168318E-2</v>
      </c>
      <c r="AB40" s="56">
        <v>1.062113754582E-4</v>
      </c>
      <c r="AC40" s="55">
        <v>1.0945931923579099E-2</v>
      </c>
      <c r="AD40" s="124">
        <v>3.2304166185552E-3</v>
      </c>
      <c r="AE40" s="109">
        <v>0.200130498938621</v>
      </c>
      <c r="AF40" s="107">
        <v>2.4227508240453997E-10</v>
      </c>
      <c r="AG40" s="108">
        <v>0.74850613108068598</v>
      </c>
      <c r="AH40" s="109">
        <v>0.51025481668439698</v>
      </c>
      <c r="AI40" s="108">
        <v>3.1447824122366901E-2</v>
      </c>
      <c r="AJ40" s="109">
        <v>8.8494299149851699E-2</v>
      </c>
      <c r="AK40" s="108">
        <v>8.3276798241044003E-3</v>
      </c>
      <c r="AL40" s="109">
        <v>0.135598052979162</v>
      </c>
      <c r="AM40" s="108">
        <v>0.21510154836548101</v>
      </c>
      <c r="AN40" s="109">
        <v>0.29233553132130502</v>
      </c>
      <c r="AO40" s="108">
        <v>0.50722473972021798</v>
      </c>
      <c r="AP40" s="109">
        <v>0.45869216942573898</v>
      </c>
      <c r="AQ40" s="108">
        <v>9.8009669343032003E-3</v>
      </c>
      <c r="AR40" s="109">
        <v>9.1732284998657996E-5</v>
      </c>
    </row>
    <row r="41" spans="1:44" x14ac:dyDescent="0.15">
      <c r="A41" s="49" t="s">
        <v>59</v>
      </c>
      <c r="B41" s="50">
        <v>11</v>
      </c>
      <c r="C41" s="51">
        <v>130278210</v>
      </c>
      <c r="D41" s="52" t="s">
        <v>26</v>
      </c>
      <c r="E41" s="53" t="s">
        <v>27</v>
      </c>
      <c r="F41" s="69">
        <f t="shared" si="3"/>
        <v>1</v>
      </c>
      <c r="G41" s="70">
        <f t="shared" si="4"/>
        <v>4</v>
      </c>
      <c r="H41" s="69">
        <f t="shared" si="5"/>
        <v>11</v>
      </c>
      <c r="I41" s="54">
        <v>0.12239031817365199</v>
      </c>
      <c r="J41" s="54">
        <v>7.6673909701228603E-16</v>
      </c>
      <c r="K41" s="55">
        <v>3.2257765254981703E-2</v>
      </c>
      <c r="L41" s="56">
        <v>1.3475475246525E-3</v>
      </c>
      <c r="M41" s="55">
        <v>0.242636542996153</v>
      </c>
      <c r="N41" s="56">
        <v>0.20165844094854299</v>
      </c>
      <c r="O41" s="55">
        <v>0.10145156267812799</v>
      </c>
      <c r="P41" s="56">
        <v>6.0627728655169501E-2</v>
      </c>
      <c r="Q41" s="55">
        <v>1.31458728611441E-5</v>
      </c>
      <c r="R41" s="56">
        <v>4.51927340292423E-5</v>
      </c>
      <c r="S41" s="55">
        <v>2.1147263239450998E-3</v>
      </c>
      <c r="T41" s="56">
        <v>0.28019035408103599</v>
      </c>
      <c r="U41" s="55">
        <v>7.0314913495988604E-2</v>
      </c>
      <c r="V41" s="56">
        <v>0.20319510440751401</v>
      </c>
      <c r="W41" s="55">
        <v>0.196539279608687</v>
      </c>
      <c r="X41" s="56">
        <v>0.64415890476641102</v>
      </c>
      <c r="Y41" s="55">
        <v>2.7381483211206599E-2</v>
      </c>
      <c r="Z41" s="56">
        <v>0.37245431304309701</v>
      </c>
      <c r="AA41" s="55">
        <v>8.01858906442842E-5</v>
      </c>
      <c r="AB41" s="56">
        <v>4.2783703883437898E-5</v>
      </c>
      <c r="AC41" s="55">
        <v>5.3032591557542802E-6</v>
      </c>
      <c r="AD41" s="124">
        <v>2.22158321841642E-5</v>
      </c>
      <c r="AE41" s="109">
        <v>0.116928114256194</v>
      </c>
      <c r="AF41" s="107">
        <v>8.9263954966462498E-16</v>
      </c>
      <c r="AG41" s="108">
        <v>0.10903788723107601</v>
      </c>
      <c r="AH41" s="109">
        <v>6.1407675534825401E-2</v>
      </c>
      <c r="AI41" s="108">
        <v>3.7182694972744498E-5</v>
      </c>
      <c r="AJ41" s="109">
        <v>6.7291533568190502E-5</v>
      </c>
      <c r="AK41" s="108">
        <v>2.4314803522917702E-2</v>
      </c>
      <c r="AL41" s="109">
        <v>1.2047964361646E-3</v>
      </c>
      <c r="AM41" s="108">
        <v>0.29624128134024502</v>
      </c>
      <c r="AN41" s="109">
        <v>0.24412875105731799</v>
      </c>
      <c r="AO41" s="108">
        <v>2.7554002665401801E-2</v>
      </c>
      <c r="AP41" s="109">
        <v>0.34498766505221001</v>
      </c>
      <c r="AQ41" s="120">
        <v>5.7226729085292198E-5</v>
      </c>
      <c r="AR41" s="109">
        <v>2.6143060525468799E-5</v>
      </c>
    </row>
    <row r="42" spans="1:44" x14ac:dyDescent="0.15">
      <c r="A42" s="49" t="s">
        <v>48</v>
      </c>
      <c r="B42" s="50">
        <v>12</v>
      </c>
      <c r="C42" s="51">
        <v>65718299</v>
      </c>
      <c r="D42" s="52" t="s">
        <v>29</v>
      </c>
      <c r="E42" s="53" t="s">
        <v>26</v>
      </c>
      <c r="F42" s="69">
        <f t="shared" si="3"/>
        <v>2</v>
      </c>
      <c r="G42" s="70">
        <f t="shared" si="4"/>
        <v>3</v>
      </c>
      <c r="H42" s="69">
        <f t="shared" si="5"/>
        <v>8</v>
      </c>
      <c r="I42" s="54">
        <v>0.15482129713620901</v>
      </c>
      <c r="J42" s="54">
        <v>1.5682216638843E-3</v>
      </c>
      <c r="K42" s="55">
        <v>0.65802965618070497</v>
      </c>
      <c r="L42" s="56">
        <v>5.6729093574082297E-2</v>
      </c>
      <c r="M42" s="55">
        <v>4.7553769489607003E-3</v>
      </c>
      <c r="N42" s="56">
        <v>1.42382874884563E-2</v>
      </c>
      <c r="O42" s="55">
        <v>3.2096784948597003E-2</v>
      </c>
      <c r="P42" s="56">
        <v>0.73275722781742403</v>
      </c>
      <c r="Q42" s="55">
        <v>3.4505450249030101E-6</v>
      </c>
      <c r="R42" s="56">
        <v>5.4164592525316801E-2</v>
      </c>
      <c r="S42" s="55">
        <v>0.46173805231403697</v>
      </c>
      <c r="T42" s="56">
        <v>0.39046340498221299</v>
      </c>
      <c r="U42" s="55">
        <v>9.0296050163221006E-12</v>
      </c>
      <c r="V42" s="56">
        <v>1.7852965037539499E-11</v>
      </c>
      <c r="W42" s="55">
        <v>0.58002557125738696</v>
      </c>
      <c r="X42" s="56">
        <v>0.609548122241649</v>
      </c>
      <c r="Y42" s="55">
        <v>0.54033290182294202</v>
      </c>
      <c r="Z42" s="56">
        <v>0.18427767771553399</v>
      </c>
      <c r="AA42" s="55">
        <v>0.122833953800951</v>
      </c>
      <c r="AB42" s="56">
        <v>0.40717485747648602</v>
      </c>
      <c r="AC42" s="55">
        <v>3.8916383041016E-3</v>
      </c>
      <c r="AD42" s="124">
        <v>0.24633421710930201</v>
      </c>
      <c r="AE42" s="109">
        <v>0.19090647032180599</v>
      </c>
      <c r="AF42" s="107">
        <v>6.3590118689200005E-4</v>
      </c>
      <c r="AG42" s="108">
        <v>1.98007912985292E-2</v>
      </c>
      <c r="AH42" s="109">
        <v>0.66046036488040805</v>
      </c>
      <c r="AI42" s="108">
        <v>5.53048179491396E-6</v>
      </c>
      <c r="AJ42" s="109">
        <v>6.1721577949283402E-2</v>
      </c>
      <c r="AK42" s="108">
        <v>0.69271296526674098</v>
      </c>
      <c r="AL42" s="109">
        <v>7.9860103179608302E-2</v>
      </c>
      <c r="AM42" s="108">
        <v>6.6736934152057002E-3</v>
      </c>
      <c r="AN42" s="109">
        <v>8.4479773045579003E-3</v>
      </c>
      <c r="AO42" s="108">
        <v>0.54310211571410005</v>
      </c>
      <c r="AP42" s="109">
        <v>0.18534254646465001</v>
      </c>
      <c r="AQ42" s="108">
        <v>0.110538671589647</v>
      </c>
      <c r="AR42" s="109">
        <v>0.42021549431981498</v>
      </c>
    </row>
    <row r="43" spans="1:44" x14ac:dyDescent="0.15">
      <c r="A43" s="49" t="s">
        <v>76</v>
      </c>
      <c r="B43" s="50">
        <v>12</v>
      </c>
      <c r="C43" s="51">
        <v>65724221</v>
      </c>
      <c r="D43" s="52" t="s">
        <v>26</v>
      </c>
      <c r="E43" s="53" t="s">
        <v>27</v>
      </c>
      <c r="F43" s="69">
        <f t="shared" si="3"/>
        <v>1</v>
      </c>
      <c r="G43" s="70">
        <f t="shared" si="4"/>
        <v>2</v>
      </c>
      <c r="H43" s="69">
        <f t="shared" si="5"/>
        <v>4</v>
      </c>
      <c r="I43" s="54">
        <v>0.75506696429287201</v>
      </c>
      <c r="J43" s="54">
        <v>0.13797467669313301</v>
      </c>
      <c r="K43" s="55">
        <v>0.815404949834999</v>
      </c>
      <c r="L43" s="56">
        <v>9.1610925399873602E-2</v>
      </c>
      <c r="M43" s="55">
        <v>0.40225323234468102</v>
      </c>
      <c r="N43" s="56">
        <v>0.19171807356359299</v>
      </c>
      <c r="O43" s="55">
        <v>0.76299766299393901</v>
      </c>
      <c r="P43" s="56">
        <v>0.86618017328282004</v>
      </c>
      <c r="Q43" s="55">
        <v>3.9681879291681996E-3</v>
      </c>
      <c r="R43" s="56">
        <v>0.25059505662624698</v>
      </c>
      <c r="S43" s="55">
        <v>0.21140034789558701</v>
      </c>
      <c r="T43" s="56">
        <v>0.108127825620405</v>
      </c>
      <c r="U43" s="55">
        <v>4.2735274759874402E-6</v>
      </c>
      <c r="V43" s="56">
        <v>6.8362585633469096E-10</v>
      </c>
      <c r="W43" s="55">
        <v>0.181888963133128</v>
      </c>
      <c r="X43" s="56">
        <v>0.32808589432992602</v>
      </c>
      <c r="Y43" s="55">
        <v>0.30488605940042102</v>
      </c>
      <c r="Z43" s="56">
        <v>0.87261282045178201</v>
      </c>
      <c r="AA43" s="55">
        <v>0.680837113773614</v>
      </c>
      <c r="AB43" s="56">
        <v>0.86411379366832297</v>
      </c>
      <c r="AC43" s="55">
        <v>2.3563958303451302E-2</v>
      </c>
      <c r="AD43" s="124">
        <v>0.604345040479774</v>
      </c>
      <c r="AE43" s="109">
        <v>0.71763847497654198</v>
      </c>
      <c r="AF43" s="107">
        <v>0.13839471226458899</v>
      </c>
      <c r="AG43" s="108">
        <v>0.79300814303529499</v>
      </c>
      <c r="AH43" s="109">
        <v>0.81732141642166301</v>
      </c>
      <c r="AI43" s="108">
        <v>6.4659432841731E-3</v>
      </c>
      <c r="AJ43" s="109">
        <v>0.20724379613983099</v>
      </c>
      <c r="AK43" s="108">
        <v>0.80328612424366197</v>
      </c>
      <c r="AL43" s="109">
        <v>9.1499522275050496E-2</v>
      </c>
      <c r="AM43" s="108">
        <v>0.50688794623822198</v>
      </c>
      <c r="AN43" s="109">
        <v>0.201710208095496</v>
      </c>
      <c r="AO43" s="108">
        <v>0.280915686709372</v>
      </c>
      <c r="AP43" s="109">
        <v>0.86805800510245001</v>
      </c>
      <c r="AQ43" s="108">
        <v>0.61860997804820606</v>
      </c>
      <c r="AR43" s="109">
        <v>0.82783670013462296</v>
      </c>
    </row>
    <row r="44" spans="1:44" x14ac:dyDescent="0.15">
      <c r="A44" s="49" t="s">
        <v>71</v>
      </c>
      <c r="B44" s="50">
        <v>12</v>
      </c>
      <c r="C44" s="51">
        <v>65813626</v>
      </c>
      <c r="D44" s="52" t="s">
        <v>29</v>
      </c>
      <c r="E44" s="53" t="s">
        <v>27</v>
      </c>
      <c r="F44" s="69">
        <f t="shared" si="3"/>
        <v>1</v>
      </c>
      <c r="G44" s="70">
        <f t="shared" si="4"/>
        <v>2</v>
      </c>
      <c r="H44" s="69">
        <f t="shared" si="5"/>
        <v>6</v>
      </c>
      <c r="I44" s="54">
        <v>0.71262273254791597</v>
      </c>
      <c r="J44" s="54">
        <v>1.25592305631469E-2</v>
      </c>
      <c r="K44" s="55">
        <v>0.98015756472512405</v>
      </c>
      <c r="L44" s="56">
        <v>9.91920741572168E-2</v>
      </c>
      <c r="M44" s="55">
        <v>3.37999093333144E-2</v>
      </c>
      <c r="N44" s="56">
        <v>0.24724287447627599</v>
      </c>
      <c r="O44" s="55">
        <v>0.35705451017255102</v>
      </c>
      <c r="P44" s="56">
        <v>0.95357287799689905</v>
      </c>
      <c r="Q44" s="55">
        <v>1.306903743814E-4</v>
      </c>
      <c r="R44" s="56">
        <v>0.103880997843767</v>
      </c>
      <c r="S44" s="55">
        <v>0.155764908535001</v>
      </c>
      <c r="T44" s="56">
        <v>0.63876025526962499</v>
      </c>
      <c r="U44" s="55">
        <v>2.3650565256164401E-7</v>
      </c>
      <c r="V44" s="56">
        <v>4.1093044901914497E-11</v>
      </c>
      <c r="W44" s="55">
        <v>0.29611382659837199</v>
      </c>
      <c r="X44" s="56">
        <v>0.16796276051042999</v>
      </c>
      <c r="Y44" s="55">
        <v>0.78756930872636599</v>
      </c>
      <c r="Z44" s="56">
        <v>0.23047677513310799</v>
      </c>
      <c r="AA44" s="55">
        <v>0.36489774160909899</v>
      </c>
      <c r="AB44" s="56">
        <v>0.22403440568645699</v>
      </c>
      <c r="AC44" s="55">
        <v>2.86304309276754E-2</v>
      </c>
      <c r="AD44" s="124">
        <v>0.313469590963664</v>
      </c>
      <c r="AE44" s="109">
        <v>0.72085061447837095</v>
      </c>
      <c r="AF44" s="107">
        <v>9.4859033432910002E-3</v>
      </c>
      <c r="AG44" s="108">
        <v>0.348674873936687</v>
      </c>
      <c r="AH44" s="109">
        <v>0.93691206562986795</v>
      </c>
      <c r="AI44" s="108">
        <v>1.5269620653859999E-4</v>
      </c>
      <c r="AJ44" s="109">
        <v>9.1456170973333598E-2</v>
      </c>
      <c r="AK44" s="108">
        <v>0.98762894131423595</v>
      </c>
      <c r="AL44" s="109">
        <v>7.4726839786038904E-2</v>
      </c>
      <c r="AM44" s="108">
        <v>6.6429406673682204E-2</v>
      </c>
      <c r="AN44" s="109">
        <v>0.204545455795101</v>
      </c>
      <c r="AO44" s="108">
        <v>0.78010554815192001</v>
      </c>
      <c r="AP44" s="109">
        <v>0.23091842111688399</v>
      </c>
      <c r="AQ44" s="108">
        <v>0.30590397203867897</v>
      </c>
      <c r="AR44" s="109">
        <v>0.226673017210756</v>
      </c>
    </row>
    <row r="45" spans="1:44" x14ac:dyDescent="0.15">
      <c r="A45" s="49" t="s">
        <v>47</v>
      </c>
      <c r="B45" s="50">
        <v>12</v>
      </c>
      <c r="C45" s="51">
        <v>65832468</v>
      </c>
      <c r="D45" s="52" t="s">
        <v>29</v>
      </c>
      <c r="E45" s="53" t="s">
        <v>26</v>
      </c>
      <c r="F45" s="69">
        <f t="shared" si="3"/>
        <v>2</v>
      </c>
      <c r="G45" s="70">
        <f t="shared" si="4"/>
        <v>3</v>
      </c>
      <c r="H45" s="69">
        <f t="shared" si="5"/>
        <v>9</v>
      </c>
      <c r="I45" s="54">
        <v>0.69758686679780901</v>
      </c>
      <c r="J45" s="54">
        <v>3.3981410123104301E-2</v>
      </c>
      <c r="K45" s="55">
        <v>0.963324832426531</v>
      </c>
      <c r="L45" s="56">
        <v>3.2482347931428999E-3</v>
      </c>
      <c r="M45" s="55">
        <v>7.8380120021713795E-2</v>
      </c>
      <c r="N45" s="56">
        <v>3.6641108637976101E-2</v>
      </c>
      <c r="O45" s="55">
        <v>7.4032809154786E-3</v>
      </c>
      <c r="P45" s="56">
        <v>0.97125732712252399</v>
      </c>
      <c r="Q45" s="55">
        <v>2.3382340834377198E-5</v>
      </c>
      <c r="R45" s="56">
        <v>0.25367372987169701</v>
      </c>
      <c r="S45" s="55">
        <v>0.62973943377635599</v>
      </c>
      <c r="T45" s="56">
        <v>7.1883505175676404E-2</v>
      </c>
      <c r="U45" s="55">
        <v>1.18289133117332E-12</v>
      </c>
      <c r="V45" s="56">
        <v>1.00292588970961E-13</v>
      </c>
      <c r="W45" s="55">
        <v>0.34388488835613001</v>
      </c>
      <c r="X45" s="56">
        <v>0.750481095496633</v>
      </c>
      <c r="Y45" s="55">
        <v>0.82904930925577103</v>
      </c>
      <c r="Z45" s="56">
        <v>4.4170259878173003E-2</v>
      </c>
      <c r="AA45" s="55">
        <v>0.138029280135122</v>
      </c>
      <c r="AB45" s="56">
        <v>0.32073549230958498</v>
      </c>
      <c r="AC45" s="55">
        <v>1.04294811536772E-2</v>
      </c>
      <c r="AD45" s="124">
        <v>7.6831669751215803E-2</v>
      </c>
      <c r="AE45" s="109">
        <v>0.65308442615249296</v>
      </c>
      <c r="AF45" s="107">
        <v>1.0778988534514001E-2</v>
      </c>
      <c r="AG45" s="108">
        <v>8.0524400014441999E-3</v>
      </c>
      <c r="AH45" s="109">
        <v>0.95289910843801695</v>
      </c>
      <c r="AI45" s="108">
        <v>4.2629948879993901E-5</v>
      </c>
      <c r="AJ45" s="109">
        <v>0.24617576240442501</v>
      </c>
      <c r="AK45" s="108">
        <v>0.96451129544944303</v>
      </c>
      <c r="AL45" s="109">
        <v>2.7303020056431999E-3</v>
      </c>
      <c r="AM45" s="108">
        <v>0.119907338438922</v>
      </c>
      <c r="AN45" s="109">
        <v>1.75908059100317E-2</v>
      </c>
      <c r="AO45" s="108">
        <v>0.81397610192111702</v>
      </c>
      <c r="AP45" s="109">
        <v>3.93959696006045E-2</v>
      </c>
      <c r="AQ45" s="108">
        <v>0.106418007296131</v>
      </c>
      <c r="AR45" s="109">
        <v>0.33044004799087201</v>
      </c>
    </row>
    <row r="46" spans="1:44" x14ac:dyDescent="0.15">
      <c r="A46" s="49" t="s">
        <v>65</v>
      </c>
      <c r="B46" s="50">
        <v>12</v>
      </c>
      <c r="C46" s="51">
        <v>65905126</v>
      </c>
      <c r="D46" s="52" t="s">
        <v>26</v>
      </c>
      <c r="E46" s="53" t="s">
        <v>27</v>
      </c>
      <c r="F46" s="69">
        <f t="shared" si="3"/>
        <v>1</v>
      </c>
      <c r="G46" s="70">
        <f t="shared" si="4"/>
        <v>2</v>
      </c>
      <c r="H46" s="69">
        <f t="shared" si="5"/>
        <v>10</v>
      </c>
      <c r="I46" s="54">
        <v>0.29517141579051598</v>
      </c>
      <c r="J46" s="54">
        <v>1.13693503121165E-2</v>
      </c>
      <c r="K46" s="55">
        <v>0.37423365116771201</v>
      </c>
      <c r="L46" s="56">
        <v>2.0961043878490001E-4</v>
      </c>
      <c r="M46" s="55">
        <v>0.53506133199705597</v>
      </c>
      <c r="N46" s="56">
        <v>7.2449463597797803E-2</v>
      </c>
      <c r="O46" s="55">
        <v>1.14370539352881E-2</v>
      </c>
      <c r="P46" s="56">
        <v>0.88462875441266697</v>
      </c>
      <c r="Q46" s="55">
        <v>4.6555878136479999E-4</v>
      </c>
      <c r="R46" s="56">
        <v>1.760269373945E-3</v>
      </c>
      <c r="S46" s="55">
        <v>0.64664546637187204</v>
      </c>
      <c r="T46" s="56">
        <v>0.171541927875317</v>
      </c>
      <c r="U46" s="55">
        <v>1.1575576155242701E-9</v>
      </c>
      <c r="V46" s="56">
        <v>1.2505913741145E-8</v>
      </c>
      <c r="W46" s="55">
        <v>0.53758359598768801</v>
      </c>
      <c r="X46" s="56">
        <v>0.63435594858863997</v>
      </c>
      <c r="Y46" s="55">
        <v>0.83178591984263806</v>
      </c>
      <c r="Z46" s="56">
        <v>0.33926463617707298</v>
      </c>
      <c r="AA46" s="55">
        <v>1.5836648729421799E-2</v>
      </c>
      <c r="AB46" s="56">
        <v>0.13616919599786101</v>
      </c>
      <c r="AC46" s="55">
        <v>4.2235517227357999E-3</v>
      </c>
      <c r="AD46" s="124">
        <v>4.8085053950857201E-2</v>
      </c>
      <c r="AE46" s="109">
        <v>0.27598123282702902</v>
      </c>
      <c r="AF46" s="107">
        <v>3.0240556641630001E-3</v>
      </c>
      <c r="AG46" s="108">
        <v>1.1021534293717499E-2</v>
      </c>
      <c r="AH46" s="109">
        <v>0.87786647417813801</v>
      </c>
      <c r="AI46" s="108">
        <v>5.2269213730250005E-4</v>
      </c>
      <c r="AJ46" s="109">
        <v>2.9948001958133999E-3</v>
      </c>
      <c r="AK46" s="108">
        <v>0.34420836282835099</v>
      </c>
      <c r="AL46" s="109">
        <v>3.2525919570919998E-4</v>
      </c>
      <c r="AM46" s="108">
        <v>0.55789953565711703</v>
      </c>
      <c r="AN46" s="109">
        <v>4.3309466727593497E-2</v>
      </c>
      <c r="AO46" s="108">
        <v>0.81381611671340903</v>
      </c>
      <c r="AP46" s="109">
        <v>0.32874521254858402</v>
      </c>
      <c r="AQ46" s="108">
        <v>1.1977675184410799E-2</v>
      </c>
      <c r="AR46" s="109">
        <v>0.12361655978873</v>
      </c>
    </row>
    <row r="47" spans="1:44" x14ac:dyDescent="0.15">
      <c r="A47" s="49" t="s">
        <v>74</v>
      </c>
      <c r="B47" s="50">
        <v>12</v>
      </c>
      <c r="C47" s="51">
        <v>102295218</v>
      </c>
      <c r="D47" s="52" t="s">
        <v>27</v>
      </c>
      <c r="E47" s="53" t="s">
        <v>26</v>
      </c>
      <c r="F47" s="69">
        <f t="shared" si="3"/>
        <v>1</v>
      </c>
      <c r="G47" s="70">
        <f t="shared" si="4"/>
        <v>2</v>
      </c>
      <c r="H47" s="69">
        <f t="shared" si="5"/>
        <v>5</v>
      </c>
      <c r="I47" s="54">
        <v>3.3512402509247E-3</v>
      </c>
      <c r="J47" s="54">
        <v>5.0321728094549997E-4</v>
      </c>
      <c r="K47" s="55">
        <v>0.191406147373995</v>
      </c>
      <c r="L47" s="56">
        <v>1.8242292970464601E-2</v>
      </c>
      <c r="M47" s="55">
        <v>6.9661283396629705E-10</v>
      </c>
      <c r="N47" s="56">
        <v>1.0475015858358801E-5</v>
      </c>
      <c r="O47" s="55">
        <v>0.231511889017192</v>
      </c>
      <c r="P47" s="56">
        <v>0.24920169425865801</v>
      </c>
      <c r="Q47" s="55">
        <v>0.69215852423464796</v>
      </c>
      <c r="R47" s="56">
        <v>0.20306241605587499</v>
      </c>
      <c r="S47" s="55">
        <v>0.89349038969637296</v>
      </c>
      <c r="T47" s="56">
        <v>0.122523182463011</v>
      </c>
      <c r="U47" s="55">
        <v>0.72820193246804399</v>
      </c>
      <c r="V47" s="56">
        <v>0.70867132770567998</v>
      </c>
      <c r="W47" s="55">
        <v>0.50310052428879704</v>
      </c>
      <c r="X47" s="56">
        <v>0.942143078484456</v>
      </c>
      <c r="Y47" s="55">
        <v>0.44279979380992202</v>
      </c>
      <c r="Z47" s="56">
        <v>0.77288872964136901</v>
      </c>
      <c r="AA47" s="55">
        <v>8.2083206162150799E-2</v>
      </c>
      <c r="AB47" s="56">
        <v>0.66417091480854695</v>
      </c>
      <c r="AC47" s="55">
        <v>0.36980531849299703</v>
      </c>
      <c r="AD47" s="124">
        <v>0.49513553662603998</v>
      </c>
      <c r="AE47" s="109">
        <v>3.5814769528556001E-3</v>
      </c>
      <c r="AF47" s="107">
        <v>8.7954263636309999E-4</v>
      </c>
      <c r="AG47" s="108">
        <v>0.17357591520377699</v>
      </c>
      <c r="AH47" s="109">
        <v>0.25057272715336898</v>
      </c>
      <c r="AI47" s="108">
        <v>0.67832707124066904</v>
      </c>
      <c r="AJ47" s="109">
        <v>0.23526810026515901</v>
      </c>
      <c r="AK47" s="108">
        <v>0.22596888967046899</v>
      </c>
      <c r="AL47" s="109">
        <v>1.1863340916606501E-2</v>
      </c>
      <c r="AM47" s="108">
        <v>7.4568810224177501E-10</v>
      </c>
      <c r="AN47" s="109">
        <v>7.2015954962101696E-6</v>
      </c>
      <c r="AO47" s="108">
        <v>0.51095796424249496</v>
      </c>
      <c r="AP47" s="109">
        <v>0.77753468878431597</v>
      </c>
      <c r="AQ47" s="108">
        <v>7.5524346064413897E-2</v>
      </c>
      <c r="AR47" s="109">
        <v>0.57919705301380298</v>
      </c>
    </row>
    <row r="48" spans="1:44" ht="14" thickBot="1" x14ac:dyDescent="0.2">
      <c r="A48" s="49" t="s">
        <v>72</v>
      </c>
      <c r="B48" s="50">
        <v>12</v>
      </c>
      <c r="C48" s="51">
        <v>102321935</v>
      </c>
      <c r="D48" s="52" t="s">
        <v>30</v>
      </c>
      <c r="E48" s="53" t="s">
        <v>29</v>
      </c>
      <c r="F48" s="69">
        <f t="shared" si="3"/>
        <v>1</v>
      </c>
      <c r="G48" s="70">
        <f t="shared" si="4"/>
        <v>2</v>
      </c>
      <c r="H48" s="69">
        <f t="shared" si="5"/>
        <v>6</v>
      </c>
      <c r="I48" s="54">
        <v>1.9246033325449999E-4</v>
      </c>
      <c r="J48" s="54">
        <v>9.6099800432377202E-5</v>
      </c>
      <c r="K48" s="55">
        <v>0.106669029215732</v>
      </c>
      <c r="L48" s="56">
        <v>4.0633729368330001E-3</v>
      </c>
      <c r="M48" s="55">
        <v>4.5789892445485898E-10</v>
      </c>
      <c r="N48" s="56">
        <v>5.45303623023461E-6</v>
      </c>
      <c r="O48" s="55">
        <v>0.65293186366579303</v>
      </c>
      <c r="P48" s="56">
        <v>0.25336322957435697</v>
      </c>
      <c r="Q48" s="55">
        <v>0.25520066612273101</v>
      </c>
      <c r="R48" s="56">
        <v>2.7249418081480001E-4</v>
      </c>
      <c r="S48" s="55">
        <v>0.68243145446200804</v>
      </c>
      <c r="T48" s="56">
        <v>0.34656374195988698</v>
      </c>
      <c r="U48" s="55">
        <v>0.373211300452711</v>
      </c>
      <c r="V48" s="56">
        <v>0.71381363403241904</v>
      </c>
      <c r="W48" s="55">
        <v>0.62776105242328895</v>
      </c>
      <c r="X48" s="56">
        <v>0.271884249349295</v>
      </c>
      <c r="Y48" s="55">
        <v>0.47060925685604899</v>
      </c>
      <c r="Z48" s="56">
        <v>0.92066339483039605</v>
      </c>
      <c r="AA48" s="55">
        <v>5.5015317395187502E-2</v>
      </c>
      <c r="AB48" s="56">
        <v>0.43464658834007702</v>
      </c>
      <c r="AC48" s="55">
        <v>0.32580086253271401</v>
      </c>
      <c r="AD48" s="124">
        <v>0.38991037238920001</v>
      </c>
      <c r="AE48" s="109">
        <v>1.4634932280319999E-4</v>
      </c>
      <c r="AF48" s="107">
        <v>4.8985441822499995E-4</v>
      </c>
      <c r="AG48" s="108">
        <v>0.59768748305776098</v>
      </c>
      <c r="AH48" s="109">
        <v>0.248704840034108</v>
      </c>
      <c r="AI48" s="108">
        <v>0.241441732502236</v>
      </c>
      <c r="AJ48" s="109">
        <v>4.24326134805E-4</v>
      </c>
      <c r="AK48" s="108">
        <v>5.7061863615945202E-2</v>
      </c>
      <c r="AL48" s="109">
        <v>7.7912843941340001E-4</v>
      </c>
      <c r="AM48" s="108">
        <v>8.8029064201057397E-10</v>
      </c>
      <c r="AN48" s="109">
        <v>8.8419317768502594E-6</v>
      </c>
      <c r="AO48" s="108">
        <v>0.46851764657042799</v>
      </c>
      <c r="AP48" s="109">
        <v>0.92577658132035401</v>
      </c>
      <c r="AQ48" s="108">
        <v>5.0433701969877599E-2</v>
      </c>
      <c r="AR48" s="109">
        <v>0.43672647117509</v>
      </c>
    </row>
    <row r="49" spans="1:44" ht="15" thickTop="1" thickBot="1" x14ac:dyDescent="0.2">
      <c r="A49" s="49" t="s">
        <v>62</v>
      </c>
      <c r="B49" s="50">
        <v>12</v>
      </c>
      <c r="C49" s="51">
        <v>102322903</v>
      </c>
      <c r="D49" s="52" t="s">
        <v>29</v>
      </c>
      <c r="E49" s="53" t="s">
        <v>30</v>
      </c>
      <c r="F49" s="69">
        <f t="shared" si="3"/>
        <v>1</v>
      </c>
      <c r="G49" s="70">
        <f t="shared" si="4"/>
        <v>3</v>
      </c>
      <c r="H49" s="69">
        <f t="shared" si="5"/>
        <v>8</v>
      </c>
      <c r="I49" s="54">
        <v>2.5950188811375301E-6</v>
      </c>
      <c r="J49" s="54">
        <v>3.0419885403839999E-4</v>
      </c>
      <c r="K49" s="55">
        <v>8.5645359261266096E-2</v>
      </c>
      <c r="L49" s="56">
        <v>2.8855165976810998E-3</v>
      </c>
      <c r="M49" s="55">
        <v>1.40479231300239E-9</v>
      </c>
      <c r="N49" s="56">
        <v>3.7430254846442E-6</v>
      </c>
      <c r="O49" s="55">
        <v>8.3315668194217403E-5</v>
      </c>
      <c r="P49" s="56">
        <v>0.45678677692162301</v>
      </c>
      <c r="Q49" s="55">
        <v>0.77470667395023596</v>
      </c>
      <c r="R49" s="56">
        <v>0.65632173803327098</v>
      </c>
      <c r="S49" s="55">
        <v>0.22581901399752299</v>
      </c>
      <c r="T49" s="56">
        <v>4.7729650045024101E-2</v>
      </c>
      <c r="U49" s="55">
        <v>0.11136707781755199</v>
      </c>
      <c r="V49" s="56">
        <v>0.653563633616141</v>
      </c>
      <c r="W49" s="55">
        <v>0.30315356864302501</v>
      </c>
      <c r="X49" s="56">
        <v>0.88469002388937301</v>
      </c>
      <c r="Y49" s="55">
        <v>0.43303507099628102</v>
      </c>
      <c r="Z49" s="56">
        <v>2.7898644319660101E-2</v>
      </c>
      <c r="AA49" s="55">
        <v>0.81915080059713496</v>
      </c>
      <c r="AB49" s="56">
        <v>0.85668323238974498</v>
      </c>
      <c r="AC49" s="55">
        <v>0.81433017033789201</v>
      </c>
      <c r="AD49" s="124">
        <v>0.45158362219079801</v>
      </c>
      <c r="AE49" s="109">
        <v>1.4637436771144901E-6</v>
      </c>
      <c r="AF49" s="107">
        <v>1.3375594092162001E-3</v>
      </c>
      <c r="AG49" s="108">
        <v>3.9338806220256098E-5</v>
      </c>
      <c r="AH49" s="109">
        <v>0.52643226461742298</v>
      </c>
      <c r="AI49" s="108">
        <v>0.71784453895887901</v>
      </c>
      <c r="AJ49" s="109">
        <v>0.63549891293808303</v>
      </c>
      <c r="AK49" s="108">
        <v>8.3952502044881402E-2</v>
      </c>
      <c r="AL49" s="110">
        <v>1.2578343948964001E-3</v>
      </c>
      <c r="AM49" s="128">
        <v>9.6600087557432494E-9</v>
      </c>
      <c r="AN49" s="109">
        <v>6.3747886825357301E-7</v>
      </c>
      <c r="AO49" s="108">
        <v>0.43319124895219402</v>
      </c>
      <c r="AP49" s="109">
        <v>2.8276870561362102E-2</v>
      </c>
      <c r="AQ49" s="108">
        <v>0.84572188923319402</v>
      </c>
      <c r="AR49" s="109">
        <v>0.82730904520850501</v>
      </c>
    </row>
    <row r="50" spans="1:44" ht="14" thickTop="1" x14ac:dyDescent="0.15">
      <c r="A50" s="49" t="s">
        <v>34</v>
      </c>
      <c r="B50" s="50">
        <v>12</v>
      </c>
      <c r="C50" s="51">
        <v>102326461</v>
      </c>
      <c r="D50" s="52" t="s">
        <v>27</v>
      </c>
      <c r="E50" s="53" t="s">
        <v>30</v>
      </c>
      <c r="F50" s="69">
        <f t="shared" si="3"/>
        <v>4</v>
      </c>
      <c r="G50" s="70">
        <f t="shared" si="4"/>
        <v>5</v>
      </c>
      <c r="H50" s="69">
        <f t="shared" si="5"/>
        <v>8</v>
      </c>
      <c r="I50" s="54">
        <v>1.0689885851011299E-9</v>
      </c>
      <c r="J50" s="54">
        <v>6.6692330983896801E-12</v>
      </c>
      <c r="K50" s="55">
        <v>1.8789271387493001E-3</v>
      </c>
      <c r="L50" s="56">
        <v>9.2404317727123506E-6</v>
      </c>
      <c r="M50" s="55">
        <v>8.9625642085982096E-23</v>
      </c>
      <c r="N50" s="56">
        <v>1.9503789807891301E-13</v>
      </c>
      <c r="O50" s="55">
        <v>0.33429312811877498</v>
      </c>
      <c r="P50" s="56">
        <v>0.30894339040562002</v>
      </c>
      <c r="Q50" s="55">
        <v>0.28188408389063901</v>
      </c>
      <c r="R50" s="56">
        <v>4.2800253499640298E-2</v>
      </c>
      <c r="S50" s="55">
        <v>0.83544436787699805</v>
      </c>
      <c r="T50" s="56">
        <v>0.27805646632710201</v>
      </c>
      <c r="U50" s="55">
        <v>0.180565247776098</v>
      </c>
      <c r="V50" s="56">
        <v>0.25777960577402798</v>
      </c>
      <c r="W50" s="55">
        <v>0.121392191774612</v>
      </c>
      <c r="X50" s="56">
        <v>0.71773557210803296</v>
      </c>
      <c r="Y50" s="55">
        <v>0.41383782851954398</v>
      </c>
      <c r="Z50" s="56">
        <v>0.188220011952863</v>
      </c>
      <c r="AA50" s="55">
        <v>0.833730978114821</v>
      </c>
      <c r="AB50" s="56">
        <v>0.68120188097475398</v>
      </c>
      <c r="AC50" s="55">
        <v>0.266449508865715</v>
      </c>
      <c r="AD50" s="124">
        <v>2.6196219757085099E-2</v>
      </c>
      <c r="AE50" s="109">
        <v>9.4816335720622792E-10</v>
      </c>
      <c r="AF50" s="107">
        <v>2.0562163576556201E-9</v>
      </c>
      <c r="AG50" s="108">
        <v>0.23216128188738</v>
      </c>
      <c r="AH50" s="109">
        <v>0.36617887126659598</v>
      </c>
      <c r="AI50" s="108">
        <v>0.24735917839573299</v>
      </c>
      <c r="AJ50" s="109">
        <v>5.21243869306258E-2</v>
      </c>
      <c r="AK50" s="120">
        <v>5.4151777085948002E-3</v>
      </c>
      <c r="AL50" s="109">
        <v>1.9675398662868898E-6</v>
      </c>
      <c r="AM50" s="108">
        <v>1.7737758683536801E-21</v>
      </c>
      <c r="AN50" s="109">
        <v>1.5236449276725501E-15</v>
      </c>
      <c r="AO50" s="108">
        <v>0.431124269637575</v>
      </c>
      <c r="AP50" s="109">
        <v>0.219954357262684</v>
      </c>
      <c r="AQ50" s="108">
        <v>0.81223735664815</v>
      </c>
      <c r="AR50" s="109">
        <v>0.63197240351186401</v>
      </c>
    </row>
    <row r="51" spans="1:44" x14ac:dyDescent="0.15">
      <c r="A51" s="49" t="s">
        <v>82</v>
      </c>
      <c r="B51" s="50">
        <v>12</v>
      </c>
      <c r="C51" s="51">
        <v>102846020</v>
      </c>
      <c r="D51" s="52" t="s">
        <v>29</v>
      </c>
      <c r="E51" s="53" t="s">
        <v>30</v>
      </c>
      <c r="F51" s="69">
        <f t="shared" si="3"/>
        <v>1</v>
      </c>
      <c r="G51" s="70">
        <f t="shared" si="4"/>
        <v>1</v>
      </c>
      <c r="H51" s="69">
        <f t="shared" si="5"/>
        <v>7</v>
      </c>
      <c r="I51" s="54">
        <v>0.89629705155346495</v>
      </c>
      <c r="J51" s="54">
        <v>7.4746154640116004E-3</v>
      </c>
      <c r="K51" s="55">
        <v>0.48592185824377798</v>
      </c>
      <c r="L51" s="56">
        <v>4.0703104033432802E-2</v>
      </c>
      <c r="M51" s="55">
        <v>1.4444189945297301E-9</v>
      </c>
      <c r="N51" s="59">
        <v>7.2109966380477902E-5</v>
      </c>
      <c r="O51" s="55">
        <v>7.9418632172661902E-2</v>
      </c>
      <c r="P51" s="56">
        <v>2.5142085243427901E-2</v>
      </c>
      <c r="Q51" s="55">
        <v>0.41994376809966599</v>
      </c>
      <c r="R51" s="56">
        <v>0.19762239371030799</v>
      </c>
      <c r="S51" s="55">
        <v>0.12168401212098499</v>
      </c>
      <c r="T51" s="56">
        <v>1.1711288788713701E-2</v>
      </c>
      <c r="U51" s="55">
        <v>8.1815401752568795E-2</v>
      </c>
      <c r="V51" s="56">
        <v>1.9257896891530402E-2</v>
      </c>
      <c r="W51" s="55">
        <v>0.73560072246767505</v>
      </c>
      <c r="X51" s="56">
        <v>0.27289506274859698</v>
      </c>
      <c r="Y51" s="55">
        <v>0.16804191896464599</v>
      </c>
      <c r="Z51" s="56">
        <v>0.23960971939315001</v>
      </c>
      <c r="AA51" s="55">
        <v>0.70010444415657302</v>
      </c>
      <c r="AB51" s="56">
        <v>0.84406927757008998</v>
      </c>
      <c r="AC51" s="55">
        <v>0.16015111871135301</v>
      </c>
      <c r="AD51" s="124">
        <v>0.23085909412036801</v>
      </c>
      <c r="AE51" s="109">
        <v>0.87222229152841302</v>
      </c>
      <c r="AF51" s="107">
        <v>6.5746980121133003E-3</v>
      </c>
      <c r="AG51" s="108">
        <v>9.1240702185251293E-2</v>
      </c>
      <c r="AH51" s="109">
        <v>2.5852605464178498E-2</v>
      </c>
      <c r="AI51" s="108">
        <v>0.40805364051145199</v>
      </c>
      <c r="AJ51" s="109">
        <v>0.21459969685810101</v>
      </c>
      <c r="AK51" s="108">
        <v>0.51711197182602797</v>
      </c>
      <c r="AL51" s="109">
        <v>2.4961555189921599E-2</v>
      </c>
      <c r="AM51" s="108">
        <v>1.76371264246662E-9</v>
      </c>
      <c r="AN51" s="109">
        <v>1.8127732241143301E-5</v>
      </c>
      <c r="AO51" s="108">
        <v>0.16833550366914801</v>
      </c>
      <c r="AP51" s="109">
        <v>0.21746534351077201</v>
      </c>
      <c r="AQ51" s="108">
        <v>0.735842785292107</v>
      </c>
      <c r="AR51" s="109">
        <v>0.85020934419526395</v>
      </c>
    </row>
    <row r="52" spans="1:44" x14ac:dyDescent="0.15">
      <c r="A52" s="49" t="s">
        <v>83</v>
      </c>
      <c r="B52" s="50">
        <v>12</v>
      </c>
      <c r="C52" s="51">
        <v>102913946</v>
      </c>
      <c r="D52" s="52" t="s">
        <v>29</v>
      </c>
      <c r="E52" s="53" t="s">
        <v>30</v>
      </c>
      <c r="F52" s="69">
        <f t="shared" si="3"/>
        <v>1</v>
      </c>
      <c r="G52" s="70">
        <f t="shared" si="4"/>
        <v>1</v>
      </c>
      <c r="H52" s="69">
        <f t="shared" si="5"/>
        <v>7</v>
      </c>
      <c r="I52" s="54">
        <v>0.54628564915767197</v>
      </c>
      <c r="J52" s="54">
        <v>8.0687226893152008E-3</v>
      </c>
      <c r="K52" s="55">
        <v>0.73210857723963196</v>
      </c>
      <c r="L52" s="56">
        <v>5.3925865845807899E-2</v>
      </c>
      <c r="M52" s="55">
        <v>2.6109629736622899E-12</v>
      </c>
      <c r="N52" s="59">
        <v>8.3820856363249905E-5</v>
      </c>
      <c r="O52" s="55">
        <v>0.136783759827143</v>
      </c>
      <c r="P52" s="56">
        <v>1.0920677156490199E-2</v>
      </c>
      <c r="Q52" s="55">
        <v>9.3459012890888E-3</v>
      </c>
      <c r="R52" s="56">
        <v>0.76928739035507099</v>
      </c>
      <c r="S52" s="55">
        <v>1.18795839039035E-2</v>
      </c>
      <c r="T52" s="56">
        <v>4.0346889442155399E-2</v>
      </c>
      <c r="U52" s="55">
        <v>0.43246847240023201</v>
      </c>
      <c r="V52" s="56">
        <v>0.27864119887327399</v>
      </c>
      <c r="W52" s="55">
        <v>0.76574348914600399</v>
      </c>
      <c r="X52" s="56">
        <v>0.21034840564263699</v>
      </c>
      <c r="Y52" s="55">
        <v>0.37445584906815899</v>
      </c>
      <c r="Z52" s="56">
        <v>0.183007899925722</v>
      </c>
      <c r="AA52" s="55">
        <v>0.32308012561440103</v>
      </c>
      <c r="AB52" s="56">
        <v>0.71879546361939906</v>
      </c>
      <c r="AC52" s="55">
        <v>0.23141237311745</v>
      </c>
      <c r="AD52" s="124">
        <v>0.39030417520203198</v>
      </c>
      <c r="AE52" s="109">
        <v>0.46862238702944298</v>
      </c>
      <c r="AF52" s="107">
        <v>4.8597204110901E-3</v>
      </c>
      <c r="AG52" s="108">
        <v>0.174767543770667</v>
      </c>
      <c r="AH52" s="109">
        <v>1.2266967510482001E-2</v>
      </c>
      <c r="AI52" s="108">
        <v>1.1239960180946701E-2</v>
      </c>
      <c r="AJ52" s="109">
        <v>0.81496335305836998</v>
      </c>
      <c r="AK52" s="108">
        <v>0.86761549949858496</v>
      </c>
      <c r="AL52" s="109">
        <v>0.14415375054386301</v>
      </c>
      <c r="AM52" s="108">
        <v>8.7060554939371904E-13</v>
      </c>
      <c r="AN52" s="109">
        <v>1.45348346921361E-5</v>
      </c>
      <c r="AO52" s="108">
        <v>0.37748962164741301</v>
      </c>
      <c r="AP52" s="109">
        <v>0.160964247820814</v>
      </c>
      <c r="AQ52" s="108">
        <v>0.36587915246423203</v>
      </c>
      <c r="AR52" s="109">
        <v>0.72834144578249305</v>
      </c>
    </row>
    <row r="53" spans="1:44" x14ac:dyDescent="0.15">
      <c r="A53" s="49" t="s">
        <v>35</v>
      </c>
      <c r="B53" s="50">
        <v>12</v>
      </c>
      <c r="C53" s="51">
        <v>106476805</v>
      </c>
      <c r="D53" s="52" t="s">
        <v>27</v>
      </c>
      <c r="E53" s="53" t="s">
        <v>26</v>
      </c>
      <c r="F53" s="69">
        <f t="shared" si="3"/>
        <v>3</v>
      </c>
      <c r="G53" s="70">
        <f t="shared" si="4"/>
        <v>10</v>
      </c>
      <c r="H53" s="69">
        <f t="shared" si="5"/>
        <v>20</v>
      </c>
      <c r="I53" s="54">
        <v>1.7206453772371001E-3</v>
      </c>
      <c r="J53" s="54">
        <v>1.52884093994056E-7</v>
      </c>
      <c r="K53" s="55">
        <v>1.3636306198204799E-9</v>
      </c>
      <c r="L53" s="56">
        <v>2.16568445691637E-12</v>
      </c>
      <c r="M53" s="55">
        <v>2.6424911654649997E-4</v>
      </c>
      <c r="N53" s="56">
        <v>1.1559037379182001E-3</v>
      </c>
      <c r="O53" s="55">
        <v>0.46163882709598097</v>
      </c>
      <c r="P53" s="56">
        <v>0.416370761177701</v>
      </c>
      <c r="Q53" s="55">
        <v>7.7005240146497698E-5</v>
      </c>
      <c r="R53" s="56">
        <v>1.1932169296970001E-4</v>
      </c>
      <c r="S53" s="55">
        <v>5.4372414481560401E-9</v>
      </c>
      <c r="T53" s="56">
        <v>2.6432346424269201E-12</v>
      </c>
      <c r="U53" s="55">
        <v>1.2009918666348399E-6</v>
      </c>
      <c r="V53" s="56">
        <v>5.0332463448526497E-7</v>
      </c>
      <c r="W53" s="55">
        <v>2.9014406131203999E-3</v>
      </c>
      <c r="X53" s="56">
        <v>1.75158505303662E-6</v>
      </c>
      <c r="Y53" s="55">
        <v>1.6608630236909E-3</v>
      </c>
      <c r="Z53" s="56">
        <v>1.5872385527308599E-2</v>
      </c>
      <c r="AA53" s="55">
        <v>4.35578774969161E-7</v>
      </c>
      <c r="AB53" s="56">
        <v>2.28976363378268E-9</v>
      </c>
      <c r="AC53" s="55">
        <v>1.9938432501046001E-3</v>
      </c>
      <c r="AD53" s="124">
        <v>3.2612935757220002E-4</v>
      </c>
      <c r="AE53" s="109">
        <v>2.5810547300981002E-3</v>
      </c>
      <c r="AF53" s="107">
        <v>2.4396057476256601E-7</v>
      </c>
      <c r="AG53" s="108">
        <v>0.34384751126836099</v>
      </c>
      <c r="AH53" s="109">
        <v>0.45689232412599101</v>
      </c>
      <c r="AI53" s="108">
        <v>4.3886603704961299E-5</v>
      </c>
      <c r="AJ53" s="109">
        <v>1.4297129414530001E-4</v>
      </c>
      <c r="AK53" s="108">
        <v>7.4198305404906998E-10</v>
      </c>
      <c r="AL53" s="109">
        <v>4.0115327432174497E-12</v>
      </c>
      <c r="AM53" s="108">
        <v>3.76602919208E-4</v>
      </c>
      <c r="AN53" s="109">
        <v>1.2212698232534E-3</v>
      </c>
      <c r="AO53" s="108">
        <v>1.7594320830155001E-3</v>
      </c>
      <c r="AP53" s="109">
        <v>1.6550529948997299E-2</v>
      </c>
      <c r="AQ53" s="108">
        <v>5.0149856378658302E-7</v>
      </c>
      <c r="AR53" s="109">
        <v>2.0642477326725798E-9</v>
      </c>
    </row>
    <row r="54" spans="1:44" x14ac:dyDescent="0.15">
      <c r="A54" s="49" t="s">
        <v>56</v>
      </c>
      <c r="B54" s="50">
        <v>14</v>
      </c>
      <c r="C54" s="51">
        <v>69279879</v>
      </c>
      <c r="D54" s="52" t="s">
        <v>29</v>
      </c>
      <c r="E54" s="53" t="s">
        <v>30</v>
      </c>
      <c r="F54" s="69">
        <f t="shared" si="3"/>
        <v>2</v>
      </c>
      <c r="G54" s="70">
        <f t="shared" si="4"/>
        <v>2</v>
      </c>
      <c r="H54" s="69">
        <f t="shared" si="5"/>
        <v>7</v>
      </c>
      <c r="I54" s="54">
        <v>7.9390690408584402E-2</v>
      </c>
      <c r="J54" s="54">
        <v>2.5891959885770501E-2</v>
      </c>
      <c r="K54" s="55">
        <v>4.0413876194303E-3</v>
      </c>
      <c r="L54" s="56">
        <v>2.9375298685126802E-5</v>
      </c>
      <c r="M54" s="55">
        <v>8.3343384032561E-12</v>
      </c>
      <c r="N54" s="56">
        <v>5.0726749652062599E-11</v>
      </c>
      <c r="O54" s="55">
        <v>0.327757890127504</v>
      </c>
      <c r="P54" s="56">
        <v>0.38833800193494</v>
      </c>
      <c r="Q54" s="55">
        <v>0.359018502983384</v>
      </c>
      <c r="R54" s="56">
        <v>0.433839571690878</v>
      </c>
      <c r="S54" s="55">
        <v>0.74203273861346197</v>
      </c>
      <c r="T54" s="56">
        <v>0.46361512460809401</v>
      </c>
      <c r="U54" s="55">
        <v>0.41358917943079099</v>
      </c>
      <c r="V54" s="56">
        <v>0.66742592352476304</v>
      </c>
      <c r="W54" s="55">
        <v>4.4930152268584697E-2</v>
      </c>
      <c r="X54" s="56">
        <v>0.185164660728972</v>
      </c>
      <c r="Y54" s="55">
        <v>0.90722730940927598</v>
      </c>
      <c r="Z54" s="56">
        <v>0.87011702802697599</v>
      </c>
      <c r="AA54" s="55">
        <v>0.25100289188154101</v>
      </c>
      <c r="AB54" s="56">
        <v>0.122550584904183</v>
      </c>
      <c r="AC54" s="55">
        <v>0.39524552312794597</v>
      </c>
      <c r="AD54" s="124">
        <v>7.8869421962366008E-3</v>
      </c>
      <c r="AE54" s="109">
        <v>9.0510331423515597E-2</v>
      </c>
      <c r="AF54" s="107">
        <v>2.4645746357446999E-2</v>
      </c>
      <c r="AG54" s="108">
        <v>0.30121803903738797</v>
      </c>
      <c r="AH54" s="109">
        <v>0.381684467668091</v>
      </c>
      <c r="AI54" s="108">
        <v>0.45062071224254302</v>
      </c>
      <c r="AJ54" s="109">
        <v>0.40519268457055302</v>
      </c>
      <c r="AK54" s="108">
        <v>5.2860608623561001E-3</v>
      </c>
      <c r="AL54" s="109">
        <v>3.5204541216952301E-5</v>
      </c>
      <c r="AM54" s="108">
        <v>1.51205101110601E-12</v>
      </c>
      <c r="AN54" s="109">
        <v>2.9379068767971899E-10</v>
      </c>
      <c r="AO54" s="108">
        <v>0.91095444031990203</v>
      </c>
      <c r="AP54" s="109">
        <v>0.88208537054857705</v>
      </c>
      <c r="AQ54" s="108">
        <v>0.23819820316133999</v>
      </c>
      <c r="AR54" s="109">
        <v>0.14870392042369199</v>
      </c>
    </row>
    <row r="55" spans="1:44" ht="14" thickBot="1" x14ac:dyDescent="0.2">
      <c r="A55" s="49" t="s">
        <v>88</v>
      </c>
      <c r="B55" s="50">
        <v>15</v>
      </c>
      <c r="C55" s="51">
        <v>58210398</v>
      </c>
      <c r="D55" s="52" t="s">
        <v>30</v>
      </c>
      <c r="E55" s="53" t="s">
        <v>29</v>
      </c>
      <c r="F55" s="69">
        <f t="shared" si="3"/>
        <v>1</v>
      </c>
      <c r="G55" s="70">
        <f t="shared" si="4"/>
        <v>1</v>
      </c>
      <c r="H55" s="69">
        <f t="shared" si="5"/>
        <v>5</v>
      </c>
      <c r="I55" s="54">
        <v>3.2059250034560401E-2</v>
      </c>
      <c r="J55" s="54">
        <v>1.39114077986741E-9</v>
      </c>
      <c r="K55" s="55">
        <v>6.6998939921457997E-3</v>
      </c>
      <c r="L55" s="56">
        <v>2.874824769461E-4</v>
      </c>
      <c r="M55" s="55">
        <v>0.360046638461409</v>
      </c>
      <c r="N55" s="56">
        <v>0.33625193786265301</v>
      </c>
      <c r="O55" s="55">
        <v>0.93285746098570599</v>
      </c>
      <c r="P55" s="56">
        <v>0.69230717449351997</v>
      </c>
      <c r="Q55" s="55">
        <v>0.41510589126233299</v>
      </c>
      <c r="R55" s="56">
        <v>7.2949709001356694E-2</v>
      </c>
      <c r="S55" s="55">
        <v>0.47998004196993699</v>
      </c>
      <c r="T55" s="56">
        <v>0.500559023303079</v>
      </c>
      <c r="U55" s="55">
        <v>0.34946994089934802</v>
      </c>
      <c r="V55" s="56">
        <v>0.14475024223713201</v>
      </c>
      <c r="W55" s="55">
        <v>0.53062642786879199</v>
      </c>
      <c r="X55" s="56">
        <v>0.43598585749055901</v>
      </c>
      <c r="Y55" s="55">
        <v>0.223332886571871</v>
      </c>
      <c r="Z55" s="56">
        <v>9.00830184761581E-2</v>
      </c>
      <c r="AA55" s="55">
        <v>0.44849899720803998</v>
      </c>
      <c r="AB55" s="56">
        <v>0.24205347218707399</v>
      </c>
      <c r="AC55" s="55">
        <v>1.9209005739387601E-2</v>
      </c>
      <c r="AD55" s="124">
        <v>0.22303539607551001</v>
      </c>
      <c r="AE55" s="109">
        <v>6.4559792996323404E-2</v>
      </c>
      <c r="AF55" s="107">
        <v>1.7058827716554399E-9</v>
      </c>
      <c r="AG55" s="108">
        <v>0.94595528834121301</v>
      </c>
      <c r="AH55" s="109">
        <v>0.67990114575812999</v>
      </c>
      <c r="AI55" s="108">
        <v>0.39901318261658902</v>
      </c>
      <c r="AJ55" s="109">
        <v>0.106575723437798</v>
      </c>
      <c r="AK55" s="108">
        <v>1.12280013374638E-2</v>
      </c>
      <c r="AL55" s="109">
        <v>4.159100970601E-4</v>
      </c>
      <c r="AM55" s="108">
        <v>0.43665933667108098</v>
      </c>
      <c r="AN55" s="109">
        <v>0.31913113637325102</v>
      </c>
      <c r="AO55" s="108">
        <v>0.19904934218463</v>
      </c>
      <c r="AP55" s="109">
        <v>0.105713357457381</v>
      </c>
      <c r="AQ55" s="108">
        <v>0.36472675266618998</v>
      </c>
      <c r="AR55" s="109">
        <v>0.27778834838147198</v>
      </c>
    </row>
    <row r="56" spans="1:44" ht="15" thickTop="1" thickBot="1" x14ac:dyDescent="0.2">
      <c r="A56" s="49" t="s">
        <v>45</v>
      </c>
      <c r="B56" s="50">
        <v>15</v>
      </c>
      <c r="C56" s="51">
        <v>58232738</v>
      </c>
      <c r="D56" s="52" t="s">
        <v>29</v>
      </c>
      <c r="E56" s="53" t="s">
        <v>26</v>
      </c>
      <c r="F56" s="69">
        <f t="shared" si="3"/>
        <v>2</v>
      </c>
      <c r="G56" s="70">
        <f t="shared" si="4"/>
        <v>4</v>
      </c>
      <c r="H56" s="69">
        <f t="shared" si="5"/>
        <v>9</v>
      </c>
      <c r="I56" s="54">
        <v>1.15316725389156E-5</v>
      </c>
      <c r="J56" s="54">
        <v>1.38096983594448E-12</v>
      </c>
      <c r="K56" s="55">
        <v>7.4464009777657602E-7</v>
      </c>
      <c r="L56" s="56">
        <v>1.1743605069097801E-9</v>
      </c>
      <c r="M56" s="55">
        <v>2.2595422706696799E-2</v>
      </c>
      <c r="N56" s="56">
        <v>3.8202756790934999E-3</v>
      </c>
      <c r="O56" s="55">
        <v>0.62046774641545899</v>
      </c>
      <c r="P56" s="56">
        <v>0.54436038549464805</v>
      </c>
      <c r="Q56" s="55">
        <v>0.357903930576981</v>
      </c>
      <c r="R56" s="56">
        <v>0.16133575759251201</v>
      </c>
      <c r="S56" s="55">
        <v>0.22460558410706999</v>
      </c>
      <c r="T56" s="56">
        <v>0.521447960376067</v>
      </c>
      <c r="U56" s="55">
        <v>0.52573220941870002</v>
      </c>
      <c r="V56" s="56">
        <v>1.9256211721709202E-2</v>
      </c>
      <c r="W56" s="55">
        <v>0.60578845953041704</v>
      </c>
      <c r="X56" s="56">
        <v>0.32208938341891902</v>
      </c>
      <c r="Y56" s="55">
        <v>0.56259054542605402</v>
      </c>
      <c r="Z56" s="56">
        <v>0.15410251359636401</v>
      </c>
      <c r="AA56" s="55">
        <v>0.170917600672226</v>
      </c>
      <c r="AB56" s="56">
        <v>0.16112120793693699</v>
      </c>
      <c r="AC56" s="55">
        <v>7.2056514282263003E-3</v>
      </c>
      <c r="AD56" s="124">
        <v>3.5274031597685698E-5</v>
      </c>
      <c r="AE56" s="109">
        <v>1.5278491870289999E-4</v>
      </c>
      <c r="AF56" s="107">
        <v>2.1779747806175299E-12</v>
      </c>
      <c r="AG56" s="108">
        <v>0.64581346754681002</v>
      </c>
      <c r="AH56" s="109">
        <v>0.57279081707314194</v>
      </c>
      <c r="AI56" s="108">
        <v>0.32016185275161901</v>
      </c>
      <c r="AJ56" s="109">
        <v>0.20653824760100001</v>
      </c>
      <c r="AK56" s="108">
        <v>1.1318132550201799E-6</v>
      </c>
      <c r="AL56" s="128">
        <v>3.40780364531731E-9</v>
      </c>
      <c r="AM56" s="110">
        <v>3.01419011351821E-2</v>
      </c>
      <c r="AN56" s="109">
        <v>4.3623092918801997E-3</v>
      </c>
      <c r="AO56" s="108">
        <v>0.58727260838229101</v>
      </c>
      <c r="AP56" s="109">
        <v>0.18226931446806</v>
      </c>
      <c r="AQ56" s="108">
        <v>0.16006693549315701</v>
      </c>
      <c r="AR56" s="109">
        <v>0.177963561861989</v>
      </c>
    </row>
    <row r="57" spans="1:44" ht="15" thickTop="1" thickBot="1" x14ac:dyDescent="0.2">
      <c r="A57" s="49" t="s">
        <v>39</v>
      </c>
      <c r="B57" s="50">
        <v>15</v>
      </c>
      <c r="C57" s="51">
        <v>58248088</v>
      </c>
      <c r="D57" s="52" t="s">
        <v>26</v>
      </c>
      <c r="E57" s="53" t="s">
        <v>27</v>
      </c>
      <c r="F57" s="69">
        <f t="shared" si="3"/>
        <v>3</v>
      </c>
      <c r="G57" s="70">
        <f t="shared" si="4"/>
        <v>4</v>
      </c>
      <c r="H57" s="69">
        <f t="shared" si="5"/>
        <v>8</v>
      </c>
      <c r="I57" s="54">
        <v>2.76220559666961E-6</v>
      </c>
      <c r="J57" s="54">
        <v>9.04661909137925E-14</v>
      </c>
      <c r="K57" s="55">
        <v>7.70507253769868E-10</v>
      </c>
      <c r="L57" s="56">
        <v>7.82488896382298E-11</v>
      </c>
      <c r="M57" s="55">
        <v>0.111173676117287</v>
      </c>
      <c r="N57" s="56">
        <v>1.68771514739414E-2</v>
      </c>
      <c r="O57" s="55">
        <v>0.79108054504273195</v>
      </c>
      <c r="P57" s="56">
        <v>0.323124880483181</v>
      </c>
      <c r="Q57" s="55">
        <v>7.8745216360282005E-2</v>
      </c>
      <c r="R57" s="56">
        <v>0.14812751535096599</v>
      </c>
      <c r="S57" s="55">
        <v>0.33674781299086398</v>
      </c>
      <c r="T57" s="56">
        <v>0.234175969188917</v>
      </c>
      <c r="U57" s="55">
        <v>0.65393553697624596</v>
      </c>
      <c r="V57" s="56">
        <v>3.6735409715270999E-2</v>
      </c>
      <c r="W57" s="55">
        <v>0.69422553851745505</v>
      </c>
      <c r="X57" s="56">
        <v>0.12815715377533399</v>
      </c>
      <c r="Y57" s="55">
        <v>0.12372836335089001</v>
      </c>
      <c r="Z57" s="56">
        <v>0.16198036854752301</v>
      </c>
      <c r="AA57" s="55">
        <v>0.186396722770859</v>
      </c>
      <c r="AB57" s="56">
        <v>7.0928310796946295E-2</v>
      </c>
      <c r="AC57" s="55">
        <v>3.8173045220850002E-4</v>
      </c>
      <c r="AD57" s="124">
        <v>7.8943430033154695E-5</v>
      </c>
      <c r="AE57" s="109">
        <v>2.9273829780471801E-5</v>
      </c>
      <c r="AF57" s="107">
        <v>7.0897691875203005E-14</v>
      </c>
      <c r="AG57" s="108">
        <v>0.86958451605725995</v>
      </c>
      <c r="AH57" s="109">
        <v>0.31855703124811202</v>
      </c>
      <c r="AI57" s="108">
        <v>6.8343818043820698E-2</v>
      </c>
      <c r="AJ57" s="110">
        <v>0.190046196449838</v>
      </c>
      <c r="AK57" s="128">
        <v>3.25095776496684E-9</v>
      </c>
      <c r="AL57" s="109">
        <v>1.1086174238802E-10</v>
      </c>
      <c r="AM57" s="108">
        <v>0.144146095842383</v>
      </c>
      <c r="AN57" s="109">
        <v>1.6078173397736199E-2</v>
      </c>
      <c r="AO57" s="108">
        <v>0.13278110045606201</v>
      </c>
      <c r="AP57" s="109">
        <v>0.189135621168359</v>
      </c>
      <c r="AQ57" s="108">
        <v>0.151777887311844</v>
      </c>
      <c r="AR57" s="109">
        <v>8.9667560008271502E-2</v>
      </c>
    </row>
    <row r="58" spans="1:44" ht="15" thickTop="1" thickBot="1" x14ac:dyDescent="0.2">
      <c r="A58" s="49" t="s">
        <v>60</v>
      </c>
      <c r="B58" s="50">
        <v>15</v>
      </c>
      <c r="C58" s="51">
        <v>58319792</v>
      </c>
      <c r="D58" s="52" t="s">
        <v>29</v>
      </c>
      <c r="E58" s="53" t="s">
        <v>30</v>
      </c>
      <c r="F58" s="69">
        <f t="shared" si="3"/>
        <v>1</v>
      </c>
      <c r="G58" s="70">
        <f t="shared" si="4"/>
        <v>3</v>
      </c>
      <c r="H58" s="69">
        <f t="shared" si="5"/>
        <v>10</v>
      </c>
      <c r="I58" s="54">
        <v>4.9686332250217198E-5</v>
      </c>
      <c r="J58" s="54">
        <v>3.4241658256961399E-11</v>
      </c>
      <c r="K58" s="55">
        <v>4.3066440470649003E-6</v>
      </c>
      <c r="L58" s="56">
        <v>7.7776942953356601E-7</v>
      </c>
      <c r="M58" s="55">
        <v>1.0871119684010401E-2</v>
      </c>
      <c r="N58" s="56">
        <v>0.13459430635244399</v>
      </c>
      <c r="O58" s="55">
        <v>0.91726396655731601</v>
      </c>
      <c r="P58" s="56">
        <v>0.28655239335377303</v>
      </c>
      <c r="Q58" s="55">
        <v>3.48210012965448E-2</v>
      </c>
      <c r="R58" s="56">
        <v>0.26234237385695702</v>
      </c>
      <c r="S58" s="55">
        <v>4.9604048720376798E-2</v>
      </c>
      <c r="T58" s="56">
        <v>0.18194866652618599</v>
      </c>
      <c r="U58" s="55">
        <v>0.79546329441369501</v>
      </c>
      <c r="V58" s="56">
        <v>0.264595195269203</v>
      </c>
      <c r="W58" s="55">
        <v>0.47852681819801601</v>
      </c>
      <c r="X58" s="56">
        <v>6.5308677291385203E-2</v>
      </c>
      <c r="Y58" s="55">
        <v>3.71872887205911E-2</v>
      </c>
      <c r="Z58" s="56">
        <v>0.402720598315009</v>
      </c>
      <c r="AA58" s="55">
        <v>0.21982039624247901</v>
      </c>
      <c r="AB58" s="56">
        <v>0.112768427668306</v>
      </c>
      <c r="AC58" s="55">
        <v>3.0079928685092801E-2</v>
      </c>
      <c r="AD58" s="124">
        <v>3.0662835503179999E-3</v>
      </c>
      <c r="AE58" s="109">
        <v>3.303981220244E-4</v>
      </c>
      <c r="AF58" s="107">
        <v>2.1492090038998099E-10</v>
      </c>
      <c r="AG58" s="108">
        <v>0.94435768741567405</v>
      </c>
      <c r="AH58" s="109">
        <v>0.31647579395803399</v>
      </c>
      <c r="AI58" s="108">
        <v>2.2354067708036902E-2</v>
      </c>
      <c r="AJ58" s="109">
        <v>0.30222813424596001</v>
      </c>
      <c r="AK58" s="108">
        <v>5.49361464526484E-6</v>
      </c>
      <c r="AL58" s="109">
        <v>8.4070472120604905E-7</v>
      </c>
      <c r="AM58" s="108">
        <v>1.42391179237772E-2</v>
      </c>
      <c r="AN58" s="109">
        <v>0.101471164439561</v>
      </c>
      <c r="AO58" s="108">
        <v>4.6385924217765398E-2</v>
      </c>
      <c r="AP58" s="109">
        <v>0.42321232642041401</v>
      </c>
      <c r="AQ58" s="108">
        <v>0.20010350151893999</v>
      </c>
      <c r="AR58" s="109">
        <v>0.144723073014807</v>
      </c>
    </row>
    <row r="59" spans="1:44" ht="15" thickTop="1" thickBot="1" x14ac:dyDescent="0.2">
      <c r="A59" s="49" t="s">
        <v>63</v>
      </c>
      <c r="B59" s="50">
        <v>15</v>
      </c>
      <c r="C59" s="51">
        <v>58336218</v>
      </c>
      <c r="D59" s="52" t="s">
        <v>26</v>
      </c>
      <c r="E59" s="53" t="s">
        <v>27</v>
      </c>
      <c r="F59" s="69">
        <f t="shared" si="3"/>
        <v>1</v>
      </c>
      <c r="G59" s="70">
        <f t="shared" si="4"/>
        <v>3</v>
      </c>
      <c r="H59" s="69">
        <f t="shared" si="5"/>
        <v>7</v>
      </c>
      <c r="I59" s="54">
        <v>5.0901125044870005E-4</v>
      </c>
      <c r="J59" s="54">
        <v>1.99214733020792E-9</v>
      </c>
      <c r="K59" s="55">
        <v>3.7217414044615503E-8</v>
      </c>
      <c r="L59" s="56">
        <v>2.9444063641187201E-8</v>
      </c>
      <c r="M59" s="55">
        <v>0.66032231490321502</v>
      </c>
      <c r="N59" s="56">
        <v>0.34638042373216998</v>
      </c>
      <c r="O59" s="55">
        <v>0.77471509420783102</v>
      </c>
      <c r="P59" s="56">
        <v>0.112758034320835</v>
      </c>
      <c r="Q59" s="55">
        <v>9.1094612290558097E-2</v>
      </c>
      <c r="R59" s="56">
        <v>0.48412069342976499</v>
      </c>
      <c r="S59" s="55">
        <v>0.28392885035300902</v>
      </c>
      <c r="T59" s="56">
        <v>0.36733587823927999</v>
      </c>
      <c r="U59" s="55">
        <v>0.52673568374720003</v>
      </c>
      <c r="V59" s="56">
        <v>0.27086756662362499</v>
      </c>
      <c r="W59" s="55">
        <v>0.65109094202111295</v>
      </c>
      <c r="X59" s="56">
        <v>7.9682360552716394E-2</v>
      </c>
      <c r="Y59" s="55">
        <v>0.46528511868233902</v>
      </c>
      <c r="Z59" s="56">
        <v>0.39540058172144998</v>
      </c>
      <c r="AA59" s="55">
        <v>2.1035929907999299E-2</v>
      </c>
      <c r="AB59" s="56">
        <v>0.107879364320572</v>
      </c>
      <c r="AC59" s="55">
        <v>4.9415154997859499E-2</v>
      </c>
      <c r="AD59" s="124">
        <v>1.0794559318366001E-3</v>
      </c>
      <c r="AE59" s="110">
        <v>9.9732612623599994E-4</v>
      </c>
      <c r="AF59" s="128">
        <v>2.65188096360274E-9</v>
      </c>
      <c r="AG59" s="110">
        <v>0.81142394538129503</v>
      </c>
      <c r="AH59" s="109">
        <v>0.10165295753499801</v>
      </c>
      <c r="AI59" s="108">
        <v>7.9788439440592399E-2</v>
      </c>
      <c r="AJ59" s="109">
        <v>0.57944591579590699</v>
      </c>
      <c r="AK59" s="108">
        <v>1.04777255749057E-7</v>
      </c>
      <c r="AL59" s="109">
        <v>5.2126942634134997E-8</v>
      </c>
      <c r="AM59" s="108">
        <v>0.62149167355228496</v>
      </c>
      <c r="AN59" s="109">
        <v>0.32137766706538801</v>
      </c>
      <c r="AO59" s="108">
        <v>0.46865443497182302</v>
      </c>
      <c r="AP59" s="109">
        <v>0.38804571430495699</v>
      </c>
      <c r="AQ59" s="108">
        <v>1.7869015543448E-2</v>
      </c>
      <c r="AR59" s="109">
        <v>0.122554488703535</v>
      </c>
    </row>
    <row r="60" spans="1:44" ht="14" thickTop="1" x14ac:dyDescent="0.15">
      <c r="A60" s="49" t="s">
        <v>58</v>
      </c>
      <c r="B60" s="50">
        <v>15</v>
      </c>
      <c r="C60" s="51">
        <v>58362025</v>
      </c>
      <c r="D60" s="52" t="s">
        <v>30</v>
      </c>
      <c r="E60" s="53" t="s">
        <v>29</v>
      </c>
      <c r="F60" s="69">
        <f t="shared" si="3"/>
        <v>1</v>
      </c>
      <c r="G60" s="70">
        <f t="shared" si="4"/>
        <v>4</v>
      </c>
      <c r="H60" s="69">
        <f t="shared" si="5"/>
        <v>11</v>
      </c>
      <c r="I60" s="54">
        <v>2.6841674282259899E-5</v>
      </c>
      <c r="J60" s="54">
        <v>5.5079679400393298E-12</v>
      </c>
      <c r="K60" s="55">
        <v>1.9500089468612398E-6</v>
      </c>
      <c r="L60" s="56">
        <v>8.9122465498514605E-9</v>
      </c>
      <c r="M60" s="55">
        <v>5.4985046473330999E-3</v>
      </c>
      <c r="N60" s="56">
        <v>5.8868303571628401E-2</v>
      </c>
      <c r="O60" s="55">
        <v>0.71970999117121104</v>
      </c>
      <c r="P60" s="56">
        <v>0.254959632897516</v>
      </c>
      <c r="Q60" s="55">
        <v>0.23472924755178901</v>
      </c>
      <c r="R60" s="56">
        <v>0.27871292186937002</v>
      </c>
      <c r="S60" s="55">
        <v>5.7940029956515E-3</v>
      </c>
      <c r="T60" s="56">
        <v>0.39005676025353098</v>
      </c>
      <c r="U60" s="55">
        <v>0.26494801677728302</v>
      </c>
      <c r="V60" s="56">
        <v>3.8428366290265803E-2</v>
      </c>
      <c r="W60" s="55">
        <v>0.28276280824179401</v>
      </c>
      <c r="X60" s="56">
        <v>4.50902590869207E-2</v>
      </c>
      <c r="Y60" s="55">
        <v>7.3691201406058296E-2</v>
      </c>
      <c r="Z60" s="56">
        <v>0.78331472305239003</v>
      </c>
      <c r="AA60" s="55">
        <v>0.236402061083237</v>
      </c>
      <c r="AB60" s="56">
        <v>4.1048152187034399E-2</v>
      </c>
      <c r="AC60" s="55">
        <v>7.3727636035202998E-3</v>
      </c>
      <c r="AD60" s="124">
        <v>7.6810510274360599E-5</v>
      </c>
      <c r="AE60" s="109">
        <v>1.608926045529E-4</v>
      </c>
      <c r="AF60" s="107">
        <v>3.39935413409335E-11</v>
      </c>
      <c r="AG60" s="108">
        <v>0.78212189559376</v>
      </c>
      <c r="AH60" s="109">
        <v>0.28049673493348898</v>
      </c>
      <c r="AI60" s="108">
        <v>0.209997859848507</v>
      </c>
      <c r="AJ60" s="109">
        <v>0.31321407443624799</v>
      </c>
      <c r="AK60" s="108">
        <v>3.0433419392255E-6</v>
      </c>
      <c r="AL60" s="109">
        <v>2.1502491993253999E-8</v>
      </c>
      <c r="AM60" s="108">
        <v>9.8294965453493994E-3</v>
      </c>
      <c r="AN60" s="109">
        <v>8.0814203032471402E-2</v>
      </c>
      <c r="AO60" s="108">
        <v>9.5262192596987802E-2</v>
      </c>
      <c r="AP60" s="109">
        <v>0.80815391049407903</v>
      </c>
      <c r="AQ60" s="108">
        <v>0.20906488422032801</v>
      </c>
      <c r="AR60" s="109">
        <v>5.3529751585846601E-2</v>
      </c>
    </row>
    <row r="61" spans="1:44" x14ac:dyDescent="0.15">
      <c r="A61" s="49" t="s">
        <v>94</v>
      </c>
      <c r="B61" s="50">
        <v>16</v>
      </c>
      <c r="C61" s="51">
        <v>52809414</v>
      </c>
      <c r="D61" s="52" t="s">
        <v>26</v>
      </c>
      <c r="E61" s="53" t="s">
        <v>27</v>
      </c>
      <c r="F61" s="69">
        <f t="shared" si="3"/>
        <v>1</v>
      </c>
      <c r="G61" s="70">
        <f t="shared" si="4"/>
        <v>1</v>
      </c>
      <c r="H61" s="69">
        <f t="shared" si="5"/>
        <v>4</v>
      </c>
      <c r="I61" s="54">
        <v>0.29427657156451298</v>
      </c>
      <c r="J61" s="54">
        <v>5.8050248250715003E-11</v>
      </c>
      <c r="K61" s="55">
        <v>0.64974018837168901</v>
      </c>
      <c r="L61" s="56">
        <v>0.16673158786811801</v>
      </c>
      <c r="M61" s="55">
        <v>2.4956638778620002E-4</v>
      </c>
      <c r="N61" s="56">
        <v>1.2644215107909E-3</v>
      </c>
      <c r="O61" s="55">
        <v>0.144278281314145</v>
      </c>
      <c r="P61" s="56">
        <v>0.19819541830182799</v>
      </c>
      <c r="Q61" s="55">
        <v>0.67720995081123103</v>
      </c>
      <c r="R61" s="56">
        <v>0.68490372406016198</v>
      </c>
      <c r="S61" s="55">
        <v>0.85086787857651502</v>
      </c>
      <c r="T61" s="56">
        <v>0.88142092907279601</v>
      </c>
      <c r="U61" s="55">
        <v>0.58918021849074798</v>
      </c>
      <c r="V61" s="56">
        <v>0.58770569677515505</v>
      </c>
      <c r="W61" s="55">
        <v>0.102135666528184</v>
      </c>
      <c r="X61" s="56">
        <v>0.43183123701981002</v>
      </c>
      <c r="Y61" s="55">
        <v>0.72334196319306299</v>
      </c>
      <c r="Z61" s="56">
        <v>0.61744219189287897</v>
      </c>
      <c r="AA61" s="55">
        <v>9.6116789275508804E-2</v>
      </c>
      <c r="AB61" s="56">
        <v>1.14437181021708E-2</v>
      </c>
      <c r="AC61" s="55">
        <v>0.50249921182360502</v>
      </c>
      <c r="AD61" s="124">
        <v>8.2800917438539207E-2</v>
      </c>
      <c r="AE61" s="109">
        <v>0.29507615208840199</v>
      </c>
      <c r="AF61" s="107">
        <v>6.8573257034097097E-11</v>
      </c>
      <c r="AG61" s="108">
        <v>0.129552056572493</v>
      </c>
      <c r="AH61" s="109">
        <v>0.17618830617001499</v>
      </c>
      <c r="AI61" s="108">
        <v>0.68746249487015598</v>
      </c>
      <c r="AJ61" s="109">
        <v>0.64854645440195902</v>
      </c>
      <c r="AK61" s="108">
        <v>0.71133952496873298</v>
      </c>
      <c r="AL61" s="109">
        <v>0.19455714457784901</v>
      </c>
      <c r="AM61" s="108">
        <v>2.062390769783E-4</v>
      </c>
      <c r="AN61" s="109">
        <v>1.1234341810376E-3</v>
      </c>
      <c r="AO61" s="108">
        <v>0.72955390886294802</v>
      </c>
      <c r="AP61" s="109">
        <v>0.60943148690475302</v>
      </c>
      <c r="AQ61" s="108">
        <v>0.105042440384222</v>
      </c>
      <c r="AR61" s="109">
        <v>1.1804010046410201E-2</v>
      </c>
    </row>
    <row r="62" spans="1:44" x14ac:dyDescent="0.15">
      <c r="A62" s="49" t="s">
        <v>67</v>
      </c>
      <c r="B62" s="50">
        <v>17</v>
      </c>
      <c r="C62" s="51">
        <v>9144411</v>
      </c>
      <c r="D62" s="52" t="s">
        <v>30</v>
      </c>
      <c r="E62" s="53" t="s">
        <v>29</v>
      </c>
      <c r="F62" s="69">
        <f t="shared" si="3"/>
        <v>1</v>
      </c>
      <c r="G62" s="70">
        <f t="shared" si="4"/>
        <v>2</v>
      </c>
      <c r="H62" s="69">
        <f t="shared" si="5"/>
        <v>8</v>
      </c>
      <c r="I62" s="54">
        <v>1.4285770756923E-3</v>
      </c>
      <c r="J62" s="54">
        <v>1.682046874741E-4</v>
      </c>
      <c r="K62" s="55">
        <v>9.3891276768355798E-7</v>
      </c>
      <c r="L62" s="56">
        <v>1.09151170994935E-2</v>
      </c>
      <c r="M62" s="57">
        <v>1.166968786474E-4</v>
      </c>
      <c r="N62" s="56">
        <v>1.19167250195525E-11</v>
      </c>
      <c r="O62" s="55">
        <v>0.20514509949993401</v>
      </c>
      <c r="P62" s="56">
        <v>0.119527574900894</v>
      </c>
      <c r="Q62" s="55">
        <v>0.40944665346377701</v>
      </c>
      <c r="R62" s="56">
        <v>2.1922617278326902E-2</v>
      </c>
      <c r="S62" s="55">
        <v>0.93752453916541301</v>
      </c>
      <c r="T62" s="56">
        <v>0.31398593428155502</v>
      </c>
      <c r="U62" s="55">
        <v>0.35182099888537899</v>
      </c>
      <c r="V62" s="56">
        <v>0.40222147211088799</v>
      </c>
      <c r="W62" s="55">
        <v>0.24092927210999801</v>
      </c>
      <c r="X62" s="56">
        <v>0.73002688353701795</v>
      </c>
      <c r="Y62" s="55">
        <v>0.92801297980938402</v>
      </c>
      <c r="Z62" s="56">
        <v>0.94889908780171195</v>
      </c>
      <c r="AA62" s="55">
        <v>0.69005682752478104</v>
      </c>
      <c r="AB62" s="56">
        <v>0.50239339005578398</v>
      </c>
      <c r="AC62" s="55">
        <v>2.56981832099921E-2</v>
      </c>
      <c r="AD62" s="124">
        <v>5.8593403904521599E-2</v>
      </c>
      <c r="AE62" s="109">
        <v>2.5756298488793E-3</v>
      </c>
      <c r="AF62" s="107">
        <v>3.108761160885E-4</v>
      </c>
      <c r="AG62" s="108">
        <v>0.26705341236993202</v>
      </c>
      <c r="AH62" s="109">
        <v>0.176735041918991</v>
      </c>
      <c r="AI62" s="108">
        <v>0.42797601461293699</v>
      </c>
      <c r="AJ62" s="109">
        <v>2.56724446378029E-2</v>
      </c>
      <c r="AK62" s="108">
        <v>8.19120075767193E-7</v>
      </c>
      <c r="AL62" s="119">
        <v>1.3677638406954899E-2</v>
      </c>
      <c r="AM62" s="118">
        <v>7.7151586167642006E-5</v>
      </c>
      <c r="AN62" s="109">
        <v>7.3840703805039801E-12</v>
      </c>
      <c r="AO62" s="108">
        <v>0.90222027425656903</v>
      </c>
      <c r="AP62" s="109">
        <v>0.94817206767279905</v>
      </c>
      <c r="AQ62" s="108">
        <v>0.68886619449238196</v>
      </c>
      <c r="AR62" s="109">
        <v>0.57362290907161595</v>
      </c>
    </row>
    <row r="63" spans="1:44" x14ac:dyDescent="0.15">
      <c r="A63" s="49" t="s">
        <v>73</v>
      </c>
      <c r="B63" s="50">
        <v>17</v>
      </c>
      <c r="C63" s="51">
        <v>35222995</v>
      </c>
      <c r="D63" s="52" t="s">
        <v>26</v>
      </c>
      <c r="E63" s="53" t="s">
        <v>29</v>
      </c>
      <c r="F63" s="69">
        <f t="shared" si="3"/>
        <v>1</v>
      </c>
      <c r="G63" s="70">
        <f t="shared" si="4"/>
        <v>2</v>
      </c>
      <c r="H63" s="69">
        <f t="shared" si="5"/>
        <v>5</v>
      </c>
      <c r="I63" s="54">
        <v>0.33399415444027603</v>
      </c>
      <c r="J63" s="54">
        <v>0.30000341709297601</v>
      </c>
      <c r="K63" s="55">
        <v>1.1897259381820999E-3</v>
      </c>
      <c r="L63" s="56">
        <v>7.7064697097707999E-3</v>
      </c>
      <c r="M63" s="55">
        <v>5.5019520400704998E-10</v>
      </c>
      <c r="N63" s="56">
        <v>4.2625070148254403E-7</v>
      </c>
      <c r="O63" s="55">
        <v>0.42493079414331297</v>
      </c>
      <c r="P63" s="56">
        <v>0.74968103330194502</v>
      </c>
      <c r="Q63" s="55">
        <v>0.62774415693444796</v>
      </c>
      <c r="R63" s="56">
        <v>0.65224821795698196</v>
      </c>
      <c r="S63" s="55">
        <v>0.49712450383453199</v>
      </c>
      <c r="T63" s="56">
        <v>0.36771145889346402</v>
      </c>
      <c r="U63" s="55">
        <v>0.98330316305004595</v>
      </c>
      <c r="V63" s="56">
        <v>0.10427579702361101</v>
      </c>
      <c r="W63" s="55">
        <v>0.232082496863279</v>
      </c>
      <c r="X63" s="56">
        <v>0.90438255282577595</v>
      </c>
      <c r="Y63" s="55">
        <v>0.723678847600564</v>
      </c>
      <c r="Z63" s="56">
        <v>0.16096876603454999</v>
      </c>
      <c r="AA63" s="55">
        <v>0.67029061899182796</v>
      </c>
      <c r="AB63" s="56">
        <v>0.70615080812326902</v>
      </c>
      <c r="AC63" s="55">
        <v>7.0646809221732E-3</v>
      </c>
      <c r="AD63" s="124">
        <v>0.79406801341629796</v>
      </c>
      <c r="AE63" s="109">
        <v>0.33310313857051599</v>
      </c>
      <c r="AF63" s="107">
        <v>0.23442432070955199</v>
      </c>
      <c r="AG63" s="108">
        <v>0.51512235650210203</v>
      </c>
      <c r="AH63" s="109">
        <v>0.76065215104169304</v>
      </c>
      <c r="AI63" s="108">
        <v>0.64102518863831204</v>
      </c>
      <c r="AJ63" s="109">
        <v>0.64769724190067701</v>
      </c>
      <c r="AK63" s="108">
        <v>1.3969682110612999E-3</v>
      </c>
      <c r="AL63" s="109">
        <v>5.5371900779284996E-3</v>
      </c>
      <c r="AM63" s="108">
        <v>2.2315835216526599E-10</v>
      </c>
      <c r="AN63" s="109">
        <v>8.9921403548834604E-7</v>
      </c>
      <c r="AO63" s="108">
        <v>0.73077082726894105</v>
      </c>
      <c r="AP63" s="109">
        <v>0.17484502686314399</v>
      </c>
      <c r="AQ63" s="108">
        <v>0.66669374976354101</v>
      </c>
      <c r="AR63" s="109">
        <v>0.73411244238320095</v>
      </c>
    </row>
    <row r="64" spans="1:44" x14ac:dyDescent="0.15">
      <c r="A64" s="49" t="s">
        <v>50</v>
      </c>
      <c r="B64" s="50">
        <v>17</v>
      </c>
      <c r="C64" s="51">
        <v>35242704</v>
      </c>
      <c r="D64" s="52" t="s">
        <v>26</v>
      </c>
      <c r="E64" s="53" t="s">
        <v>27</v>
      </c>
      <c r="F64" s="69">
        <f t="shared" si="3"/>
        <v>2</v>
      </c>
      <c r="G64" s="70">
        <f t="shared" si="4"/>
        <v>3</v>
      </c>
      <c r="H64" s="69">
        <f t="shared" si="5"/>
        <v>4</v>
      </c>
      <c r="I64" s="54">
        <v>0.102225753592258</v>
      </c>
      <c r="J64" s="54">
        <v>0.136301090196563</v>
      </c>
      <c r="K64" s="55">
        <v>1.18758629502125E-7</v>
      </c>
      <c r="L64" s="56">
        <v>2.0381824003959999E-4</v>
      </c>
      <c r="M64" s="55">
        <v>1.8576092485933001E-13</v>
      </c>
      <c r="N64" s="56">
        <v>1.04522192909789E-9</v>
      </c>
      <c r="O64" s="55">
        <v>0.46551264701300399</v>
      </c>
      <c r="P64" s="56">
        <v>0.73656224760679401</v>
      </c>
      <c r="Q64" s="55">
        <v>0.14076526999393299</v>
      </c>
      <c r="R64" s="56">
        <v>0.49322374717492801</v>
      </c>
      <c r="S64" s="55">
        <v>0.94163410038711104</v>
      </c>
      <c r="T64" s="56">
        <v>0.24068365485625701</v>
      </c>
      <c r="U64" s="55">
        <v>0.24722071157422301</v>
      </c>
      <c r="V64" s="56">
        <v>0.87932874765881797</v>
      </c>
      <c r="W64" s="55">
        <v>0.27695645547227798</v>
      </c>
      <c r="X64" s="56">
        <v>0.20803736457640401</v>
      </c>
      <c r="Y64" s="55">
        <v>0.48013965753158699</v>
      </c>
      <c r="Z64" s="56">
        <v>0.42865261487924899</v>
      </c>
      <c r="AA64" s="55">
        <v>0.84139562877349705</v>
      </c>
      <c r="AB64" s="56">
        <v>0.18215833830266701</v>
      </c>
      <c r="AC64" s="55">
        <v>0.38712265152212699</v>
      </c>
      <c r="AD64" s="124">
        <v>0.46460800384901502</v>
      </c>
      <c r="AE64" s="109">
        <v>7.3993996466252293E-2</v>
      </c>
      <c r="AF64" s="107">
        <v>0.148862370888665</v>
      </c>
      <c r="AG64" s="108">
        <v>0.33768824983767098</v>
      </c>
      <c r="AH64" s="109">
        <v>0.74739936680397001</v>
      </c>
      <c r="AI64" s="108">
        <v>0.14960217932056699</v>
      </c>
      <c r="AJ64" s="109">
        <v>0.53314707039139297</v>
      </c>
      <c r="AK64" s="108">
        <v>1.13603086377009E-7</v>
      </c>
      <c r="AL64" s="119">
        <v>2.754128901694E-4</v>
      </c>
      <c r="AM64" s="108">
        <v>3.03098492360878E-14</v>
      </c>
      <c r="AN64" s="109">
        <v>6.3629239872569704E-11</v>
      </c>
      <c r="AO64" s="108">
        <v>0.46836082555258302</v>
      </c>
      <c r="AP64" s="109">
        <v>0.44131490373796101</v>
      </c>
      <c r="AQ64" s="108">
        <v>0.837009765349084</v>
      </c>
      <c r="AR64" s="109">
        <v>0.23761217995883199</v>
      </c>
    </row>
    <row r="65" spans="1:44" x14ac:dyDescent="0.15">
      <c r="A65" s="49" t="s">
        <v>51</v>
      </c>
      <c r="B65" s="50">
        <v>17</v>
      </c>
      <c r="C65" s="51">
        <v>35243896</v>
      </c>
      <c r="D65" s="52" t="s">
        <v>27</v>
      </c>
      <c r="E65" s="53" t="s">
        <v>26</v>
      </c>
      <c r="F65" s="69">
        <f t="shared" si="3"/>
        <v>2</v>
      </c>
      <c r="G65" s="70">
        <f t="shared" si="4"/>
        <v>3</v>
      </c>
      <c r="H65" s="69">
        <f t="shared" si="5"/>
        <v>4</v>
      </c>
      <c r="I65" s="54">
        <v>0.47892607669359699</v>
      </c>
      <c r="J65" s="54">
        <v>0.57878543602756805</v>
      </c>
      <c r="K65" s="55">
        <v>8.7294724500264097E-8</v>
      </c>
      <c r="L65" s="56">
        <v>3.8884164167000003E-4</v>
      </c>
      <c r="M65" s="55">
        <v>3.07138600553438E-21</v>
      </c>
      <c r="N65" s="56">
        <v>5.9772883652786402E-13</v>
      </c>
      <c r="O65" s="55">
        <v>0.43202980439861599</v>
      </c>
      <c r="P65" s="56">
        <v>0.71216437477081695</v>
      </c>
      <c r="Q65" s="55">
        <v>0.80335058670353598</v>
      </c>
      <c r="R65" s="56">
        <v>0.32780437518133099</v>
      </c>
      <c r="S65" s="55">
        <v>0.82413781111516105</v>
      </c>
      <c r="T65" s="56">
        <v>0.113622843388369</v>
      </c>
      <c r="U65" s="55">
        <v>0.67046581280661</v>
      </c>
      <c r="V65" s="56">
        <v>0.48891640904031503</v>
      </c>
      <c r="W65" s="55">
        <v>0.245659755747966</v>
      </c>
      <c r="X65" s="56">
        <v>0.44690568340606701</v>
      </c>
      <c r="Y65" s="55">
        <v>6.8329376271332801E-2</v>
      </c>
      <c r="Z65" s="56">
        <v>0.93882526857580395</v>
      </c>
      <c r="AA65" s="55">
        <v>0.96702170730838199</v>
      </c>
      <c r="AB65" s="56">
        <v>0.76900240863028702</v>
      </c>
      <c r="AC65" s="55">
        <v>0.24939842202793999</v>
      </c>
      <c r="AD65" s="124">
        <v>0.19544556249001699</v>
      </c>
      <c r="AE65" s="109">
        <v>0.35497931894570001</v>
      </c>
      <c r="AF65" s="107">
        <v>0.61118342181182495</v>
      </c>
      <c r="AG65" s="108">
        <v>0.42245623145508798</v>
      </c>
      <c r="AH65" s="109">
        <v>0.70289759699954601</v>
      </c>
      <c r="AI65" s="108">
        <v>0.75687566602020195</v>
      </c>
      <c r="AJ65" s="109">
        <v>0.34746223762376999</v>
      </c>
      <c r="AK65" s="108">
        <v>7.8224761806054003E-8</v>
      </c>
      <c r="AL65" s="119">
        <v>1.689660067605E-4</v>
      </c>
      <c r="AM65" s="108">
        <v>1.6211736365781299E-22</v>
      </c>
      <c r="AN65" s="109">
        <v>2.4998162877269999E-14</v>
      </c>
      <c r="AO65" s="108">
        <v>6.3572233152932894E-2</v>
      </c>
      <c r="AP65" s="109">
        <v>0.94548107265485004</v>
      </c>
      <c r="AQ65" s="108">
        <v>0.95962471100842694</v>
      </c>
      <c r="AR65" s="109">
        <v>0.77792273299826098</v>
      </c>
    </row>
    <row r="66" spans="1:44" x14ac:dyDescent="0.15">
      <c r="A66" s="49" t="s">
        <v>38</v>
      </c>
      <c r="B66" s="50">
        <v>17</v>
      </c>
      <c r="C66" s="51">
        <v>35252013</v>
      </c>
      <c r="D66" s="52" t="s">
        <v>30</v>
      </c>
      <c r="E66" s="53" t="s">
        <v>29</v>
      </c>
      <c r="F66" s="69">
        <f t="shared" si="3"/>
        <v>3</v>
      </c>
      <c r="G66" s="70">
        <f t="shared" si="4"/>
        <v>4</v>
      </c>
      <c r="H66" s="69">
        <f t="shared" si="5"/>
        <v>8</v>
      </c>
      <c r="I66" s="54">
        <v>8.0796247006158992E-3</v>
      </c>
      <c r="J66" s="54">
        <v>9.2107310471268994E-3</v>
      </c>
      <c r="K66" s="55">
        <v>1.8276629289567502E-12</v>
      </c>
      <c r="L66" s="56">
        <v>1.12313145194386E-5</v>
      </c>
      <c r="M66" s="55">
        <v>1.1291415954856199E-20</v>
      </c>
      <c r="N66" s="56">
        <v>3.1203132785455601E-13</v>
      </c>
      <c r="O66" s="55">
        <v>0.18984191950124099</v>
      </c>
      <c r="P66" s="56">
        <v>0.63718946844702895</v>
      </c>
      <c r="Q66" s="55">
        <v>1.73555295185139E-2</v>
      </c>
      <c r="R66" s="56">
        <v>0.45208241019012202</v>
      </c>
      <c r="S66" s="55">
        <v>0.33517086007456698</v>
      </c>
      <c r="T66" s="56">
        <v>6.5193430301885999E-2</v>
      </c>
      <c r="U66" s="55">
        <v>0.81541502868281102</v>
      </c>
      <c r="V66" s="56">
        <v>0.123962991540488</v>
      </c>
      <c r="W66" s="55">
        <v>0.78588403077114299</v>
      </c>
      <c r="X66" s="56">
        <v>0.156962957856628</v>
      </c>
      <c r="Y66" s="55">
        <v>0.69822868895398504</v>
      </c>
      <c r="Z66" s="56">
        <v>0.117673438620898</v>
      </c>
      <c r="AA66" s="55">
        <v>0.64428396011242794</v>
      </c>
      <c r="AB66" s="56">
        <v>1.59394162227816E-2</v>
      </c>
      <c r="AC66" s="55">
        <v>0.46386240535955198</v>
      </c>
      <c r="AD66" s="124">
        <v>0.61763987721302305</v>
      </c>
      <c r="AE66" s="109">
        <v>8.3770450199745997E-3</v>
      </c>
      <c r="AF66" s="107">
        <v>1.4023298659127799E-2</v>
      </c>
      <c r="AG66" s="108">
        <v>0.105521053185618</v>
      </c>
      <c r="AH66" s="109">
        <v>0.63972049336726799</v>
      </c>
      <c r="AI66" s="108">
        <v>1.51716835204247E-2</v>
      </c>
      <c r="AJ66" s="109">
        <v>0.47268074311309399</v>
      </c>
      <c r="AK66" s="108">
        <v>8.3508486047503196E-13</v>
      </c>
      <c r="AL66" s="109">
        <v>1.75360111103503E-5</v>
      </c>
      <c r="AM66" s="108">
        <v>5.9441006430172104E-22</v>
      </c>
      <c r="AN66" s="109">
        <v>3.0023082850300903E-14</v>
      </c>
      <c r="AO66" s="108">
        <v>0.67990274114191995</v>
      </c>
      <c r="AP66" s="109">
        <v>0.125060839390675</v>
      </c>
      <c r="AQ66" s="108">
        <v>0.65029810954220302</v>
      </c>
      <c r="AR66" s="109">
        <v>1.68863470470123E-2</v>
      </c>
    </row>
    <row r="67" spans="1:44" x14ac:dyDescent="0.15">
      <c r="A67" s="49" t="s">
        <v>40</v>
      </c>
      <c r="B67" s="50">
        <v>17</v>
      </c>
      <c r="C67" s="51">
        <v>35259093</v>
      </c>
      <c r="D67" s="52" t="s">
        <v>26</v>
      </c>
      <c r="E67" s="53" t="s">
        <v>29</v>
      </c>
      <c r="F67" s="69">
        <f t="shared" si="3"/>
        <v>3</v>
      </c>
      <c r="G67" s="70">
        <f t="shared" si="4"/>
        <v>4</v>
      </c>
      <c r="H67" s="69">
        <f t="shared" si="5"/>
        <v>4</v>
      </c>
      <c r="I67" s="54">
        <v>0.10320805491467799</v>
      </c>
      <c r="J67" s="54">
        <v>0.16727909183404199</v>
      </c>
      <c r="K67" s="55">
        <v>2.4910641946011102E-19</v>
      </c>
      <c r="L67" s="56">
        <v>2.3211316224610399E-6</v>
      </c>
      <c r="M67" s="55">
        <v>1.3091336355605001E-39</v>
      </c>
      <c r="N67" s="56">
        <v>6.2938697139875804E-28</v>
      </c>
      <c r="O67" s="55">
        <v>0.82480859868886403</v>
      </c>
      <c r="P67" s="56">
        <v>0.29541979019808301</v>
      </c>
      <c r="Q67" s="55">
        <v>0.87733488466281395</v>
      </c>
      <c r="R67" s="56">
        <v>0.90598217267966197</v>
      </c>
      <c r="S67" s="55">
        <v>0.606424702950911</v>
      </c>
      <c r="T67" s="56">
        <v>0.23396546820338199</v>
      </c>
      <c r="U67" s="55">
        <v>0.88021712724233003</v>
      </c>
      <c r="V67" s="56">
        <v>0.14005271652975301</v>
      </c>
      <c r="W67" s="55">
        <v>0.20762132891351601</v>
      </c>
      <c r="X67" s="56">
        <v>0.31060182654500801</v>
      </c>
      <c r="Y67" s="55">
        <v>0.385771366271287</v>
      </c>
      <c r="Z67" s="56">
        <v>0.66315385379016101</v>
      </c>
      <c r="AA67" s="55">
        <v>0.168827774260394</v>
      </c>
      <c r="AB67" s="56">
        <v>0.17056967431536901</v>
      </c>
      <c r="AC67" s="55">
        <v>0.90416642796559199</v>
      </c>
      <c r="AD67" s="124">
        <v>0.56957241637301403</v>
      </c>
      <c r="AE67" s="109">
        <v>4.8082704390768498E-2</v>
      </c>
      <c r="AF67" s="107">
        <v>9.8893831082532399E-2</v>
      </c>
      <c r="AG67" s="108">
        <v>0.84818283055426902</v>
      </c>
      <c r="AH67" s="109">
        <v>0.29355539132311598</v>
      </c>
      <c r="AI67" s="108">
        <v>0.91645226180355299</v>
      </c>
      <c r="AJ67" s="109">
        <v>0.93413288383102999</v>
      </c>
      <c r="AK67" s="108">
        <v>3.58863829047754E-19</v>
      </c>
      <c r="AL67" s="109">
        <v>2.83383622344854E-6</v>
      </c>
      <c r="AM67" s="108">
        <v>6.3526458425669203E-41</v>
      </c>
      <c r="AN67" s="109">
        <v>1.3683382396368001E-28</v>
      </c>
      <c r="AO67" s="108">
        <v>0.39216233367731701</v>
      </c>
      <c r="AP67" s="109">
        <v>0.69324211371969102</v>
      </c>
      <c r="AQ67" s="108">
        <v>0.15580204777901399</v>
      </c>
      <c r="AR67" s="109">
        <v>0.16755324013131201</v>
      </c>
    </row>
    <row r="68" spans="1:44" x14ac:dyDescent="0.15">
      <c r="A68" s="49" t="s">
        <v>49</v>
      </c>
      <c r="B68" s="50">
        <v>17</v>
      </c>
      <c r="C68" s="51">
        <v>35262277</v>
      </c>
      <c r="D68" s="52" t="s">
        <v>30</v>
      </c>
      <c r="E68" s="53" t="s">
        <v>26</v>
      </c>
      <c r="F68" s="69">
        <f t="shared" ref="F68:F83" si="6">COUNTIF(I68:AD68,"&lt; 2.27E-9")</f>
        <v>2</v>
      </c>
      <c r="G68" s="70">
        <f t="shared" ref="G68:G83" si="7">COUNTIF(I68:AD68,"&lt; 0.0000284")</f>
        <v>3</v>
      </c>
      <c r="H68" s="69">
        <f t="shared" ref="H68:H83" si="8">COUNTIF(I68:AD68,"&lt; 0.05")</f>
        <v>6</v>
      </c>
      <c r="I68" s="54">
        <v>3.1233859600475998E-3</v>
      </c>
      <c r="J68" s="54">
        <v>2.0033963188366401E-2</v>
      </c>
      <c r="K68" s="55">
        <v>2.6445781892207698E-6</v>
      </c>
      <c r="L68" s="56">
        <v>2.0503040666069999E-4</v>
      </c>
      <c r="M68" s="55">
        <v>3.6368850496835503E-11</v>
      </c>
      <c r="N68" s="56">
        <v>1.11699113775494E-10</v>
      </c>
      <c r="O68" s="55">
        <v>0.98261891011295699</v>
      </c>
      <c r="P68" s="56">
        <v>8.8616571178534706E-2</v>
      </c>
      <c r="Q68" s="55">
        <v>0.81222231835723901</v>
      </c>
      <c r="R68" s="56">
        <v>0.58990562853366801</v>
      </c>
      <c r="S68" s="55">
        <v>0.28994922408053297</v>
      </c>
      <c r="T68" s="56">
        <v>0.56777627842255896</v>
      </c>
      <c r="U68" s="55">
        <v>7.3202747368532106E-2</v>
      </c>
      <c r="V68" s="56">
        <v>0.13283046537867299</v>
      </c>
      <c r="W68" s="55">
        <v>0.106587199858208</v>
      </c>
      <c r="X68" s="56">
        <v>0.27092385923964801</v>
      </c>
      <c r="Y68" s="55">
        <v>0.74637915079080597</v>
      </c>
      <c r="Z68" s="56">
        <v>0.83852582786811602</v>
      </c>
      <c r="AA68" s="55">
        <v>0.99133954105706601</v>
      </c>
      <c r="AB68" s="56">
        <v>0.75548106435491402</v>
      </c>
      <c r="AC68" s="55">
        <v>0.42784679838141298</v>
      </c>
      <c r="AD68" s="124">
        <v>7.2971334062173807E-2</v>
      </c>
      <c r="AE68" s="109">
        <v>1.8464642452996E-3</v>
      </c>
      <c r="AF68" s="107">
        <v>2.7284576207069498E-2</v>
      </c>
      <c r="AG68" s="108">
        <v>0.95356842828286004</v>
      </c>
      <c r="AH68" s="109">
        <v>0.11041466747617</v>
      </c>
      <c r="AI68" s="108">
        <v>0.76798450211894698</v>
      </c>
      <c r="AJ68" s="109">
        <v>0.63150710621401696</v>
      </c>
      <c r="AK68" s="108">
        <v>7.2599476065859001E-6</v>
      </c>
      <c r="AL68" s="119">
        <v>2.7783838313020002E-4</v>
      </c>
      <c r="AM68" s="108">
        <v>3.14279713418786E-11</v>
      </c>
      <c r="AN68" s="109">
        <v>8.8089733544905898E-11</v>
      </c>
      <c r="AO68" s="108">
        <v>0.74302448505310303</v>
      </c>
      <c r="AP68" s="109">
        <v>0.83212657225619802</v>
      </c>
      <c r="AQ68" s="108">
        <v>0.99141167616705805</v>
      </c>
      <c r="AR68" s="109">
        <v>0.73682014757020797</v>
      </c>
    </row>
    <row r="69" spans="1:44" x14ac:dyDescent="0.15">
      <c r="A69" s="49" t="s">
        <v>75</v>
      </c>
      <c r="B69" s="50">
        <v>17</v>
      </c>
      <c r="C69" s="51">
        <v>35263956</v>
      </c>
      <c r="D69" s="52" t="s">
        <v>29</v>
      </c>
      <c r="E69" s="53" t="s">
        <v>30</v>
      </c>
      <c r="F69" s="69">
        <f t="shared" si="6"/>
        <v>1</v>
      </c>
      <c r="G69" s="70">
        <f t="shared" si="7"/>
        <v>2</v>
      </c>
      <c r="H69" s="69">
        <f t="shared" si="8"/>
        <v>4</v>
      </c>
      <c r="I69" s="54">
        <v>0.22023425377050501</v>
      </c>
      <c r="J69" s="54">
        <v>0.33978616261938099</v>
      </c>
      <c r="K69" s="55">
        <v>2.5539232629078399E-2</v>
      </c>
      <c r="L69" s="56">
        <v>2.3578308947966001E-3</v>
      </c>
      <c r="M69" s="55">
        <v>1.9905841002732699E-8</v>
      </c>
      <c r="N69" s="56">
        <v>3.8776896762789299E-11</v>
      </c>
      <c r="O69" s="55">
        <v>0.88775380601764098</v>
      </c>
      <c r="P69" s="56">
        <v>0.45408292804514</v>
      </c>
      <c r="Q69" s="55">
        <v>0.63347139668151498</v>
      </c>
      <c r="R69" s="56">
        <v>0.40115345073379</v>
      </c>
      <c r="S69" s="55">
        <v>7.8569018290615106E-2</v>
      </c>
      <c r="T69" s="56">
        <v>0.6808893243684</v>
      </c>
      <c r="U69" s="55">
        <v>0.98229201433063096</v>
      </c>
      <c r="V69" s="56">
        <v>0.327824392478959</v>
      </c>
      <c r="W69" s="55">
        <v>0.174327528593549</v>
      </c>
      <c r="X69" s="56">
        <v>0.76949119814174405</v>
      </c>
      <c r="Y69" s="55">
        <v>0.17068294315458099</v>
      </c>
      <c r="Z69" s="56">
        <v>0.40016084082755299</v>
      </c>
      <c r="AA69" s="55">
        <v>0.20136450155666</v>
      </c>
      <c r="AB69" s="56">
        <v>0.70483392304496695</v>
      </c>
      <c r="AC69" s="55">
        <v>0.28309602637139702</v>
      </c>
      <c r="AD69" s="124">
        <v>0.519816619808113</v>
      </c>
      <c r="AE69" s="109">
        <v>0.15840204878848901</v>
      </c>
      <c r="AF69" s="107">
        <v>0.36171046461528999</v>
      </c>
      <c r="AG69" s="108">
        <v>0.91228313612159095</v>
      </c>
      <c r="AH69" s="109">
        <v>0.44884549098959903</v>
      </c>
      <c r="AI69" s="108">
        <v>0.66484009682051903</v>
      </c>
      <c r="AJ69" s="109">
        <v>0.40090107172209399</v>
      </c>
      <c r="AK69" s="108">
        <v>3.0265874980985E-2</v>
      </c>
      <c r="AL69" s="109">
        <v>2.3985214531087001E-3</v>
      </c>
      <c r="AM69" s="108">
        <v>5.8765012417523303E-9</v>
      </c>
      <c r="AN69" s="109">
        <v>3.72520526713027E-11</v>
      </c>
      <c r="AO69" s="108">
        <v>0.17797309058541499</v>
      </c>
      <c r="AP69" s="109">
        <v>0.42811643950158201</v>
      </c>
      <c r="AQ69" s="108">
        <v>0.20109367074045101</v>
      </c>
      <c r="AR69" s="109">
        <v>0.68603690524627403</v>
      </c>
    </row>
    <row r="70" spans="1:44" x14ac:dyDescent="0.15">
      <c r="A70" s="49" t="s">
        <v>93</v>
      </c>
      <c r="B70" s="50">
        <v>17</v>
      </c>
      <c r="C70" s="51">
        <v>37817482</v>
      </c>
      <c r="D70" s="52" t="s">
        <v>27</v>
      </c>
      <c r="E70" s="53" t="s">
        <v>26</v>
      </c>
      <c r="F70" s="69">
        <f t="shared" si="6"/>
        <v>1</v>
      </c>
      <c r="G70" s="70">
        <f t="shared" si="7"/>
        <v>1</v>
      </c>
      <c r="H70" s="69">
        <f t="shared" si="8"/>
        <v>4</v>
      </c>
      <c r="I70" s="54">
        <v>0.63405063908898596</v>
      </c>
      <c r="J70" s="54">
        <v>1.1200282299546201E-10</v>
      </c>
      <c r="K70" s="55">
        <v>0.16047581993972401</v>
      </c>
      <c r="L70" s="56">
        <v>0.45530505147981998</v>
      </c>
      <c r="M70" s="55">
        <v>0.178924060266622</v>
      </c>
      <c r="N70" s="56">
        <v>3.3689763833592901E-2</v>
      </c>
      <c r="O70" s="55">
        <v>0.102521154256693</v>
      </c>
      <c r="P70" s="56">
        <v>0.81878682596005803</v>
      </c>
      <c r="Q70" s="55">
        <v>0.7030610531375</v>
      </c>
      <c r="R70" s="56">
        <v>0.25579495840467198</v>
      </c>
      <c r="S70" s="55">
        <v>0.22957786030822899</v>
      </c>
      <c r="T70" s="56">
        <v>0.51578248524075498</v>
      </c>
      <c r="U70" s="55">
        <v>0.96054042834463604</v>
      </c>
      <c r="V70" s="56">
        <v>0.129861284192483</v>
      </c>
      <c r="W70" s="55">
        <v>0.66446923650614798</v>
      </c>
      <c r="X70" s="56">
        <v>0.565827271436949</v>
      </c>
      <c r="Y70" s="55">
        <v>3.1306592782144697E-2</v>
      </c>
      <c r="Z70" s="56">
        <v>8.2497742139267995E-3</v>
      </c>
      <c r="AA70" s="55">
        <v>0.81962827355985701</v>
      </c>
      <c r="AB70" s="56">
        <v>0.26029528767542298</v>
      </c>
      <c r="AC70" s="55">
        <v>8.8503193353537998E-2</v>
      </c>
      <c r="AD70" s="124">
        <v>0.14286857989718099</v>
      </c>
      <c r="AE70" s="109">
        <v>0.51530163187185796</v>
      </c>
      <c r="AF70" s="107">
        <v>2.9740825466037599E-11</v>
      </c>
      <c r="AG70" s="108">
        <v>0.107204770336895</v>
      </c>
      <c r="AH70" s="109">
        <v>0.80349444474819798</v>
      </c>
      <c r="AI70" s="108">
        <v>0.72323987420295799</v>
      </c>
      <c r="AJ70" s="109">
        <v>0.289170087029755</v>
      </c>
      <c r="AK70" s="108">
        <v>0.25874166508121699</v>
      </c>
      <c r="AL70" s="109">
        <v>0.44482697386322501</v>
      </c>
      <c r="AM70" s="108">
        <v>0.26029852388997399</v>
      </c>
      <c r="AN70" s="109">
        <v>1.25220162568195E-2</v>
      </c>
      <c r="AO70" s="108">
        <v>2.8503810131255299E-2</v>
      </c>
      <c r="AP70" s="109">
        <v>4.5655966999441E-3</v>
      </c>
      <c r="AQ70" s="108">
        <v>0.80837905293261902</v>
      </c>
      <c r="AR70" s="109">
        <v>0.25460778851030402</v>
      </c>
    </row>
    <row r="71" spans="1:44" x14ac:dyDescent="0.15">
      <c r="A71" s="49" t="s">
        <v>77</v>
      </c>
      <c r="B71" s="50">
        <v>17</v>
      </c>
      <c r="C71" s="51">
        <v>43798360</v>
      </c>
      <c r="D71" s="52" t="s">
        <v>29</v>
      </c>
      <c r="E71" s="53" t="s">
        <v>30</v>
      </c>
      <c r="F71" s="69">
        <f t="shared" si="6"/>
        <v>1</v>
      </c>
      <c r="G71" s="70">
        <f t="shared" si="7"/>
        <v>1</v>
      </c>
      <c r="H71" s="69">
        <f t="shared" si="8"/>
        <v>14</v>
      </c>
      <c r="I71" s="54">
        <v>1.7757639113765999E-3</v>
      </c>
      <c r="J71" s="54">
        <v>7.1082116295312802E-14</v>
      </c>
      <c r="K71" s="55">
        <v>2.5929770062805002E-3</v>
      </c>
      <c r="L71" s="56">
        <v>4.0376696373311E-3</v>
      </c>
      <c r="M71" s="55">
        <v>9.1178536560496005E-3</v>
      </c>
      <c r="N71" s="56">
        <v>5.4312376412251701E-5</v>
      </c>
      <c r="O71" s="55">
        <v>0.219767014357898</v>
      </c>
      <c r="P71" s="56">
        <v>8.2418512536913596E-2</v>
      </c>
      <c r="Q71" s="55">
        <v>0.36189714082200403</v>
      </c>
      <c r="R71" s="56">
        <v>0.83632864070971102</v>
      </c>
      <c r="S71" s="55">
        <v>2.0138509820755999E-3</v>
      </c>
      <c r="T71" s="56">
        <v>0.68033811790614596</v>
      </c>
      <c r="U71" s="55">
        <v>3.8470757211169701E-2</v>
      </c>
      <c r="V71" s="56">
        <v>3.6519499694744002E-2</v>
      </c>
      <c r="W71" s="55">
        <v>3.5076751586925999E-3</v>
      </c>
      <c r="X71" s="56">
        <v>0.195468520022473</v>
      </c>
      <c r="Y71" s="55">
        <v>0.13880248789378499</v>
      </c>
      <c r="Z71" s="56">
        <v>0.45472639824003103</v>
      </c>
      <c r="AA71" s="55">
        <v>4.03982236732685E-2</v>
      </c>
      <c r="AB71" s="56">
        <v>4.20522151874866E-2</v>
      </c>
      <c r="AC71" s="55">
        <v>2.3574505418008001E-3</v>
      </c>
      <c r="AD71" s="124">
        <v>2.3749717819849999E-4</v>
      </c>
      <c r="AE71" s="109">
        <v>1.3494154185216E-3</v>
      </c>
      <c r="AF71" s="107">
        <v>2.0395852176499801E-13</v>
      </c>
      <c r="AG71" s="108">
        <v>0.31310445869857101</v>
      </c>
      <c r="AH71" s="109">
        <v>9.4653624037506295E-2</v>
      </c>
      <c r="AI71" s="108">
        <v>0.31271513021472203</v>
      </c>
      <c r="AJ71" s="109">
        <v>0.80733434720997299</v>
      </c>
      <c r="AK71" s="108">
        <v>2.3918251089237999E-3</v>
      </c>
      <c r="AL71" s="109">
        <v>5.1054883806840997E-3</v>
      </c>
      <c r="AM71" s="108">
        <v>9.7265112988110993E-3</v>
      </c>
      <c r="AN71" s="109">
        <v>4.0459627611046297E-5</v>
      </c>
      <c r="AO71" s="108">
        <v>0.135582785505625</v>
      </c>
      <c r="AP71" s="109">
        <v>0.49022290998488299</v>
      </c>
      <c r="AQ71" s="108">
        <v>3.7357775815499802E-2</v>
      </c>
      <c r="AR71" s="109">
        <v>3.8192895131747E-2</v>
      </c>
    </row>
    <row r="72" spans="1:44" x14ac:dyDescent="0.15">
      <c r="A72" s="49" t="s">
        <v>80</v>
      </c>
      <c r="B72" s="50">
        <v>17</v>
      </c>
      <c r="C72" s="51">
        <v>44189067</v>
      </c>
      <c r="D72" s="52" t="s">
        <v>29</v>
      </c>
      <c r="E72" s="53" t="s">
        <v>30</v>
      </c>
      <c r="F72" s="69">
        <f t="shared" si="6"/>
        <v>1</v>
      </c>
      <c r="G72" s="70">
        <f t="shared" si="7"/>
        <v>1</v>
      </c>
      <c r="H72" s="69">
        <f t="shared" si="8"/>
        <v>9</v>
      </c>
      <c r="I72" s="54">
        <v>5.7040640303489099E-2</v>
      </c>
      <c r="J72" s="54">
        <v>9.3127910992252304E-10</v>
      </c>
      <c r="K72" s="55">
        <v>0.32744454374403897</v>
      </c>
      <c r="L72" s="56">
        <v>0.110875515996446</v>
      </c>
      <c r="M72" s="55">
        <v>0.57064794628545301</v>
      </c>
      <c r="N72" s="56">
        <v>1.6172385309421802E-2</v>
      </c>
      <c r="O72" s="55">
        <v>0.70271139907944702</v>
      </c>
      <c r="P72" s="56">
        <v>4.9386606579115297E-2</v>
      </c>
      <c r="Q72" s="55">
        <v>1.9599368380546298E-2</v>
      </c>
      <c r="R72" s="56">
        <v>0.35704613942526803</v>
      </c>
      <c r="S72" s="55">
        <v>5.6830881048466897E-2</v>
      </c>
      <c r="T72" s="56">
        <v>0.154012917557803</v>
      </c>
      <c r="U72" s="55">
        <v>4.7665973963498101E-2</v>
      </c>
      <c r="V72" s="56">
        <v>6.1845845602382004E-3</v>
      </c>
      <c r="W72" s="55">
        <v>5.7138008198369998E-2</v>
      </c>
      <c r="X72" s="56">
        <v>0.16650042985406099</v>
      </c>
      <c r="Y72" s="55">
        <v>0.786221286330401</v>
      </c>
      <c r="Z72" s="56">
        <v>0.41943927143068699</v>
      </c>
      <c r="AA72" s="55">
        <v>4.2032254231285801E-2</v>
      </c>
      <c r="AB72" s="56">
        <v>1.7944732837437E-2</v>
      </c>
      <c r="AC72" s="55">
        <v>7.4146617543223201E-2</v>
      </c>
      <c r="AD72" s="124">
        <v>1.99825211146928E-2</v>
      </c>
      <c r="AE72" s="109">
        <v>4.7860413208421299E-2</v>
      </c>
      <c r="AF72" s="107">
        <v>6.8622114162555398E-10</v>
      </c>
      <c r="AG72" s="108">
        <v>0.75686464546924304</v>
      </c>
      <c r="AH72" s="109">
        <v>5.3928744795859601E-2</v>
      </c>
      <c r="AI72" s="108">
        <v>2.3000500342807199E-2</v>
      </c>
      <c r="AJ72" s="109">
        <v>0.31342526209490301</v>
      </c>
      <c r="AK72" s="108">
        <v>0.33977625702797598</v>
      </c>
      <c r="AL72" s="109">
        <v>0.103624328350301</v>
      </c>
      <c r="AM72" s="108">
        <v>0.53469039187199097</v>
      </c>
      <c r="AN72" s="109">
        <v>5.3269503978109999E-3</v>
      </c>
      <c r="AO72" s="108">
        <v>0.800681424480155</v>
      </c>
      <c r="AP72" s="109">
        <v>0.39563552962405402</v>
      </c>
      <c r="AQ72" s="108">
        <v>4.25687599543648E-2</v>
      </c>
      <c r="AR72" s="109">
        <v>1.61612470840241E-2</v>
      </c>
    </row>
    <row r="73" spans="1:44" x14ac:dyDescent="0.15">
      <c r="A73" s="49" t="s">
        <v>78</v>
      </c>
      <c r="B73" s="50">
        <v>17</v>
      </c>
      <c r="C73" s="51">
        <v>44311099</v>
      </c>
      <c r="D73" s="52" t="s">
        <v>30</v>
      </c>
      <c r="E73" s="53" t="s">
        <v>29</v>
      </c>
      <c r="F73" s="69">
        <f t="shared" si="6"/>
        <v>1</v>
      </c>
      <c r="G73" s="70">
        <f t="shared" si="7"/>
        <v>1</v>
      </c>
      <c r="H73" s="69">
        <f t="shared" si="8"/>
        <v>14</v>
      </c>
      <c r="I73" s="54">
        <v>2.2384303452034002E-3</v>
      </c>
      <c r="J73" s="54">
        <v>2.4416633163385099E-16</v>
      </c>
      <c r="K73" s="55">
        <v>6.0148943272693997E-3</v>
      </c>
      <c r="L73" s="56">
        <v>1.1662183208649099E-2</v>
      </c>
      <c r="M73" s="55">
        <v>2.20413382504904E-2</v>
      </c>
      <c r="N73" s="56">
        <v>2.6640683686089998E-4</v>
      </c>
      <c r="O73" s="55">
        <v>0.106362268868814</v>
      </c>
      <c r="P73" s="56">
        <v>0.14324869904655399</v>
      </c>
      <c r="Q73" s="55">
        <v>0.33732805169229901</v>
      </c>
      <c r="R73" s="56">
        <v>0.81804478679215897</v>
      </c>
      <c r="S73" s="55">
        <v>4.0187746437651004E-3</v>
      </c>
      <c r="T73" s="56">
        <v>0.65765312299697198</v>
      </c>
      <c r="U73" s="55">
        <v>1.12932407540224E-2</v>
      </c>
      <c r="V73" s="56">
        <v>2.6714779216116698E-2</v>
      </c>
      <c r="W73" s="55">
        <v>3.8839391468643001E-3</v>
      </c>
      <c r="X73" s="56">
        <v>0.232652394060332</v>
      </c>
      <c r="Y73" s="55">
        <v>4.69815066035741E-2</v>
      </c>
      <c r="Z73" s="56">
        <v>0.525515730472214</v>
      </c>
      <c r="AA73" s="55">
        <v>5.2684535793200697E-2</v>
      </c>
      <c r="AB73" s="56">
        <v>4.7737805278224799E-2</v>
      </c>
      <c r="AC73" s="55">
        <v>2.3745032454554E-3</v>
      </c>
      <c r="AD73" s="124">
        <v>1.155299899154E-4</v>
      </c>
      <c r="AE73" s="109">
        <v>1.7035324712841001E-3</v>
      </c>
      <c r="AF73" s="107">
        <v>5.9591670664788303E-16</v>
      </c>
      <c r="AG73" s="108">
        <v>0.17758471618288801</v>
      </c>
      <c r="AH73" s="109">
        <v>0.163318154933698</v>
      </c>
      <c r="AI73" s="108">
        <v>0.30938620990245902</v>
      </c>
      <c r="AJ73" s="109">
        <v>0.78597330463113002</v>
      </c>
      <c r="AK73" s="108">
        <v>6.8972021855762001E-3</v>
      </c>
      <c r="AL73" s="109">
        <v>1.6791633347014601E-2</v>
      </c>
      <c r="AM73" s="108">
        <v>2.83393827683079E-2</v>
      </c>
      <c r="AN73" s="109">
        <v>1.683756503918E-4</v>
      </c>
      <c r="AO73" s="108">
        <v>4.9605457758185298E-2</v>
      </c>
      <c r="AP73" s="109">
        <v>0.55934912652161595</v>
      </c>
      <c r="AQ73" s="108">
        <v>4.8430030251122899E-2</v>
      </c>
      <c r="AR73" s="109">
        <v>4.5056358508995198E-2</v>
      </c>
    </row>
    <row r="74" spans="1:44" x14ac:dyDescent="0.15">
      <c r="A74" s="49" t="s">
        <v>79</v>
      </c>
      <c r="B74" s="50">
        <v>17</v>
      </c>
      <c r="C74" s="51">
        <v>44336651</v>
      </c>
      <c r="D74" s="52" t="s">
        <v>27</v>
      </c>
      <c r="E74" s="53" t="s">
        <v>26</v>
      </c>
      <c r="F74" s="69">
        <f t="shared" si="6"/>
        <v>1</v>
      </c>
      <c r="G74" s="70">
        <f t="shared" si="7"/>
        <v>1</v>
      </c>
      <c r="H74" s="69">
        <f t="shared" si="8"/>
        <v>11</v>
      </c>
      <c r="I74" s="54">
        <v>2.69740127830282E-2</v>
      </c>
      <c r="J74" s="54">
        <v>9.4777292219753893E-12</v>
      </c>
      <c r="K74" s="55">
        <v>2.5875573324352499E-2</v>
      </c>
      <c r="L74" s="56">
        <v>2.2809582498764702E-2</v>
      </c>
      <c r="M74" s="55">
        <v>1.5247766905131299E-2</v>
      </c>
      <c r="N74" s="56">
        <v>8.4363086259440004E-4</v>
      </c>
      <c r="O74" s="55">
        <v>0.20228613743017701</v>
      </c>
      <c r="P74" s="56">
        <v>0.34085215621596299</v>
      </c>
      <c r="Q74" s="55">
        <v>0.45662968211674498</v>
      </c>
      <c r="R74" s="56">
        <v>0.61783378122796895</v>
      </c>
      <c r="S74" s="55">
        <v>9.782564199724E-4</v>
      </c>
      <c r="T74" s="56">
        <v>0.60254523512955804</v>
      </c>
      <c r="U74" s="55">
        <v>0.56183444568631602</v>
      </c>
      <c r="V74" s="56">
        <v>0.28828107921071</v>
      </c>
      <c r="W74" s="55">
        <v>7.6351447435169695E-2</v>
      </c>
      <c r="X74" s="56">
        <v>8.0126371061092605E-2</v>
      </c>
      <c r="Y74" s="55">
        <v>8.2652830769568295E-2</v>
      </c>
      <c r="Z74" s="56">
        <v>0.30319429468277298</v>
      </c>
      <c r="AA74" s="55">
        <v>2.49072477580746E-2</v>
      </c>
      <c r="AB74" s="56">
        <v>2.3018936469804799E-2</v>
      </c>
      <c r="AC74" s="55">
        <v>3.8091332092339503E-2</v>
      </c>
      <c r="AD74" s="124">
        <v>4.9914541203399401E-2</v>
      </c>
      <c r="AE74" s="109">
        <v>2.6753323875441298E-2</v>
      </c>
      <c r="AF74" s="107">
        <v>2.2088409859729201E-11</v>
      </c>
      <c r="AG74" s="108">
        <v>0.25232051656906501</v>
      </c>
      <c r="AH74" s="109">
        <v>0.34779664886508099</v>
      </c>
      <c r="AI74" s="108">
        <v>0.46940763328447299</v>
      </c>
      <c r="AJ74" s="109">
        <v>0.61041511013238803</v>
      </c>
      <c r="AK74" s="108">
        <v>2.3518865624014201E-2</v>
      </c>
      <c r="AL74" s="109">
        <v>2.1752313777127E-2</v>
      </c>
      <c r="AM74" s="108">
        <v>1.39088212412872E-2</v>
      </c>
      <c r="AN74" s="109">
        <v>6.6980352533890005E-4</v>
      </c>
      <c r="AO74" s="108">
        <v>9.6739882974662197E-2</v>
      </c>
      <c r="AP74" s="109">
        <v>0.318285414909384</v>
      </c>
      <c r="AQ74" s="108">
        <v>2.4783507580853299E-2</v>
      </c>
      <c r="AR74" s="109">
        <v>1.7173871428143798E-2</v>
      </c>
    </row>
    <row r="75" spans="1:44" x14ac:dyDescent="0.15">
      <c r="A75" s="49" t="s">
        <v>108</v>
      </c>
      <c r="B75" s="50">
        <v>17</v>
      </c>
      <c r="C75" s="51">
        <v>44355634</v>
      </c>
      <c r="D75" s="52" t="s">
        <v>29</v>
      </c>
      <c r="E75" s="53" t="s">
        <v>27</v>
      </c>
      <c r="F75" s="69">
        <f t="shared" si="6"/>
        <v>1</v>
      </c>
      <c r="G75" s="70">
        <f t="shared" si="7"/>
        <v>2</v>
      </c>
      <c r="H75" s="69">
        <f t="shared" si="8"/>
        <v>11</v>
      </c>
      <c r="I75" s="54">
        <v>2.4394190967042002E-3</v>
      </c>
      <c r="J75" s="54">
        <v>3.13741903887152E-12</v>
      </c>
      <c r="K75" s="55">
        <v>3.5198227412593999E-3</v>
      </c>
      <c r="L75" s="56">
        <v>5.8833678114940001E-3</v>
      </c>
      <c r="M75" s="55">
        <v>5.9287815469613999E-3</v>
      </c>
      <c r="N75" s="56">
        <v>1.06219369733624E-5</v>
      </c>
      <c r="O75" s="55">
        <v>0.26770206869809698</v>
      </c>
      <c r="P75" s="56">
        <v>0.129946030651476</v>
      </c>
      <c r="Q75" s="55">
        <v>0.412446413910872</v>
      </c>
      <c r="R75" s="56">
        <v>0.91624698384707204</v>
      </c>
      <c r="S75" s="55">
        <v>1.68838769265953E-2</v>
      </c>
      <c r="T75" s="56">
        <v>0.60962433724398901</v>
      </c>
      <c r="U75" s="55">
        <v>5.9388606103804802E-2</v>
      </c>
      <c r="V75" s="56">
        <v>0.16006863973511201</v>
      </c>
      <c r="W75" s="55">
        <v>1.98644964474687E-2</v>
      </c>
      <c r="X75" s="56">
        <v>0.35506490510195399</v>
      </c>
      <c r="Y75" s="55">
        <v>0.14880537524161599</v>
      </c>
      <c r="Z75" s="56">
        <v>0.56886100711847498</v>
      </c>
      <c r="AA75" s="55">
        <v>0.1140811536916</v>
      </c>
      <c r="AB75" s="56">
        <v>4.7708621901156399E-2</v>
      </c>
      <c r="AC75" s="55">
        <v>7.3545161366484002E-3</v>
      </c>
      <c r="AD75" s="124">
        <v>2.3659349889679999E-4</v>
      </c>
      <c r="AE75" s="109">
        <v>2.7857248038054001E-3</v>
      </c>
      <c r="AF75" s="107">
        <v>9.2537923446818899E-12</v>
      </c>
      <c r="AG75" s="108">
        <v>0.36703725954791</v>
      </c>
      <c r="AH75" s="109">
        <v>0.14717117645083999</v>
      </c>
      <c r="AI75" s="108">
        <v>0.37407554754726902</v>
      </c>
      <c r="AJ75" s="109">
        <v>0.88768261133146498</v>
      </c>
      <c r="AK75" s="108">
        <v>4.2886401962519E-3</v>
      </c>
      <c r="AL75" s="109">
        <v>6.6492185025271997E-3</v>
      </c>
      <c r="AM75" s="120">
        <v>6.1170899314316003E-3</v>
      </c>
      <c r="AN75" s="109">
        <v>6.9809330004766396E-6</v>
      </c>
      <c r="AO75" s="108">
        <v>0.150854375371414</v>
      </c>
      <c r="AP75" s="109">
        <v>0.59766648211146101</v>
      </c>
      <c r="AQ75" s="108">
        <v>0.105156202890029</v>
      </c>
      <c r="AR75" s="109">
        <v>4.1230835967845401E-2</v>
      </c>
    </row>
    <row r="76" spans="1:44" x14ac:dyDescent="0.15">
      <c r="A76" s="49" t="s">
        <v>106</v>
      </c>
      <c r="B76" s="50">
        <v>18</v>
      </c>
      <c r="C76" s="51">
        <v>49173755</v>
      </c>
      <c r="D76" s="52" t="s">
        <v>26</v>
      </c>
      <c r="E76" s="53" t="s">
        <v>29</v>
      </c>
      <c r="F76" s="69">
        <f t="shared" si="6"/>
        <v>1</v>
      </c>
      <c r="G76" s="70">
        <f t="shared" si="7"/>
        <v>1</v>
      </c>
      <c r="H76" s="69">
        <f t="shared" si="8"/>
        <v>2</v>
      </c>
      <c r="I76" s="54">
        <v>0.182028617804564</v>
      </c>
      <c r="J76" s="54">
        <v>4.81623286861363E-11</v>
      </c>
      <c r="K76" s="55">
        <v>0.14632017717163001</v>
      </c>
      <c r="L76" s="56">
        <v>0.310016619121259</v>
      </c>
      <c r="M76" s="55">
        <v>0.45069744225999397</v>
      </c>
      <c r="N76" s="56">
        <v>4.7559582330466303E-2</v>
      </c>
      <c r="O76" s="55">
        <v>0.11595161118518001</v>
      </c>
      <c r="P76" s="56">
        <v>0.52026742342705101</v>
      </c>
      <c r="Q76" s="55">
        <v>0.13392642273092301</v>
      </c>
      <c r="R76" s="56">
        <v>0.91885546620663705</v>
      </c>
      <c r="S76" s="55">
        <v>0.72715991059143203</v>
      </c>
      <c r="T76" s="56">
        <v>0.30116601146831601</v>
      </c>
      <c r="U76" s="55">
        <v>0.95888120770289198</v>
      </c>
      <c r="V76" s="56">
        <v>0.458835560494465</v>
      </c>
      <c r="W76" s="55">
        <v>0.86475412658407902</v>
      </c>
      <c r="X76" s="56">
        <v>0.192742656749398</v>
      </c>
      <c r="Y76" s="55">
        <v>5.8246236853168598E-2</v>
      </c>
      <c r="Z76" s="56">
        <v>0.66619263224573899</v>
      </c>
      <c r="AA76" s="55">
        <v>0.59313420031125097</v>
      </c>
      <c r="AB76" s="56">
        <v>0.72178005708439497</v>
      </c>
      <c r="AC76" s="55">
        <v>0.46462077372022298</v>
      </c>
      <c r="AD76" s="124">
        <v>0.19915029523963601</v>
      </c>
      <c r="AE76" s="109">
        <v>0.16209303791706101</v>
      </c>
      <c r="AF76" s="107">
        <v>1.75903765746761E-11</v>
      </c>
      <c r="AG76" s="108">
        <v>0.1259698606961</v>
      </c>
      <c r="AH76" s="109">
        <v>0.49544602649738601</v>
      </c>
      <c r="AI76" s="108">
        <v>0.13910646069479701</v>
      </c>
      <c r="AJ76" s="109">
        <v>0.92099336176903401</v>
      </c>
      <c r="AK76" s="108">
        <v>0.184281999981418</v>
      </c>
      <c r="AL76" s="109">
        <v>0.25548074870853599</v>
      </c>
      <c r="AM76" s="108">
        <v>0.35699838328781702</v>
      </c>
      <c r="AN76" s="109">
        <v>1.9157246685978499E-2</v>
      </c>
      <c r="AO76" s="108">
        <v>5.0358672733040302E-2</v>
      </c>
      <c r="AP76" s="109">
        <v>0.680831651895909</v>
      </c>
      <c r="AQ76" s="108">
        <v>0.57256375753655397</v>
      </c>
      <c r="AR76" s="109">
        <v>0.70424261272182598</v>
      </c>
    </row>
    <row r="77" spans="1:44" x14ac:dyDescent="0.15">
      <c r="A77" s="49" t="s">
        <v>99</v>
      </c>
      <c r="B77" s="50">
        <v>18</v>
      </c>
      <c r="C77" s="51">
        <v>49218257</v>
      </c>
      <c r="D77" s="52" t="s">
        <v>30</v>
      </c>
      <c r="E77" s="53" t="s">
        <v>29</v>
      </c>
      <c r="F77" s="69">
        <f t="shared" si="6"/>
        <v>1</v>
      </c>
      <c r="G77" s="70">
        <f t="shared" si="7"/>
        <v>1</v>
      </c>
      <c r="H77" s="69">
        <f t="shared" si="8"/>
        <v>3</v>
      </c>
      <c r="I77" s="54">
        <v>0.11876524427931701</v>
      </c>
      <c r="J77" s="54">
        <v>3.7445837042265098E-10</v>
      </c>
      <c r="K77" s="55">
        <v>0.16924583155723</v>
      </c>
      <c r="L77" s="56">
        <v>0.27629365470573503</v>
      </c>
      <c r="M77" s="55">
        <v>0.26168872267902599</v>
      </c>
      <c r="N77" s="56">
        <v>0.11640347420580301</v>
      </c>
      <c r="O77" s="55">
        <v>0.33841475931959197</v>
      </c>
      <c r="P77" s="56">
        <v>0.67648920239409405</v>
      </c>
      <c r="Q77" s="55">
        <v>0.65120589653326999</v>
      </c>
      <c r="R77" s="56">
        <v>0.20768882041749001</v>
      </c>
      <c r="S77" s="55">
        <v>0.58497111310142702</v>
      </c>
      <c r="T77" s="56">
        <v>0.93284967390972995</v>
      </c>
      <c r="U77" s="55">
        <v>0.44621502014703401</v>
      </c>
      <c r="V77" s="56">
        <v>1.4836290193050499E-2</v>
      </c>
      <c r="W77" s="55">
        <v>0.88026508153646899</v>
      </c>
      <c r="X77" s="56">
        <v>5.9344638348533298E-2</v>
      </c>
      <c r="Y77" s="55">
        <v>0.13613425835229601</v>
      </c>
      <c r="Z77" s="56">
        <v>0.59877041374620299</v>
      </c>
      <c r="AA77" s="55">
        <v>0.28919179599329498</v>
      </c>
      <c r="AB77" s="56">
        <v>0.69256526310495903</v>
      </c>
      <c r="AC77" s="55">
        <v>0.120853327177897</v>
      </c>
      <c r="AD77" s="124">
        <v>3.00169590817554E-2</v>
      </c>
      <c r="AE77" s="109">
        <v>0.149394390012664</v>
      </c>
      <c r="AF77" s="107">
        <v>3.5591053603529002E-10</v>
      </c>
      <c r="AG77" s="108">
        <v>0.41605612750689303</v>
      </c>
      <c r="AH77" s="109">
        <v>0.68379028689980503</v>
      </c>
      <c r="AI77" s="108">
        <v>0.68879351258482202</v>
      </c>
      <c r="AJ77" s="109">
        <v>0.19090713818152799</v>
      </c>
      <c r="AK77" s="108">
        <v>0.187249372989648</v>
      </c>
      <c r="AL77" s="109">
        <v>0.27186871722864198</v>
      </c>
      <c r="AM77" s="108">
        <v>0.31586595238065501</v>
      </c>
      <c r="AN77" s="109">
        <v>9.5601978466162002E-2</v>
      </c>
      <c r="AO77" s="108">
        <v>0.13333852548512601</v>
      </c>
      <c r="AP77" s="109">
        <v>0.56126109239218902</v>
      </c>
      <c r="AQ77" s="108">
        <v>0.388106462902789</v>
      </c>
      <c r="AR77" s="109">
        <v>0.75835302503207402</v>
      </c>
    </row>
    <row r="78" spans="1:44" x14ac:dyDescent="0.15">
      <c r="A78" s="49" t="s">
        <v>100</v>
      </c>
      <c r="B78" s="50">
        <v>18</v>
      </c>
      <c r="C78" s="51">
        <v>49319963</v>
      </c>
      <c r="D78" s="52" t="s">
        <v>26</v>
      </c>
      <c r="E78" s="53" t="s">
        <v>27</v>
      </c>
      <c r="F78" s="69">
        <f t="shared" si="6"/>
        <v>1</v>
      </c>
      <c r="G78" s="70">
        <f t="shared" si="7"/>
        <v>1</v>
      </c>
      <c r="H78" s="69">
        <f t="shared" si="8"/>
        <v>3</v>
      </c>
      <c r="I78" s="54">
        <v>0.21591402673270799</v>
      </c>
      <c r="J78" s="54">
        <v>6.6794980808474804E-12</v>
      </c>
      <c r="K78" s="55">
        <v>1.4739011527766299E-2</v>
      </c>
      <c r="L78" s="56">
        <v>0.37551725118885898</v>
      </c>
      <c r="M78" s="55">
        <v>1.59502801973159E-2</v>
      </c>
      <c r="N78" s="56">
        <v>0.18653709925227599</v>
      </c>
      <c r="O78" s="55">
        <v>0.89498541826811995</v>
      </c>
      <c r="P78" s="56">
        <v>0.69573684245148704</v>
      </c>
      <c r="Q78" s="55">
        <v>0.34021536546515901</v>
      </c>
      <c r="R78" s="56">
        <v>0.52275839740538099</v>
      </c>
      <c r="S78" s="55">
        <v>0.27210702555601401</v>
      </c>
      <c r="T78" s="56">
        <v>0.62561110187122304</v>
      </c>
      <c r="U78" s="55">
        <v>0.26995105188059498</v>
      </c>
      <c r="V78" s="56">
        <v>0.12932920296551301</v>
      </c>
      <c r="W78" s="55">
        <v>0.82834892606479804</v>
      </c>
      <c r="X78" s="56">
        <v>0.48521111383383497</v>
      </c>
      <c r="Y78" s="55">
        <v>0.715564201257327</v>
      </c>
      <c r="Z78" s="56">
        <v>0.66797888876010103</v>
      </c>
      <c r="AA78" s="55">
        <v>0.60721469632999303</v>
      </c>
      <c r="AB78" s="56">
        <v>0.238023658605091</v>
      </c>
      <c r="AC78" s="55">
        <v>0.13458112716670001</v>
      </c>
      <c r="AD78" s="124">
        <v>0.94667281161849004</v>
      </c>
      <c r="AE78" s="109">
        <v>0.16462002399376199</v>
      </c>
      <c r="AF78" s="107">
        <v>4.86688946348747E-12</v>
      </c>
      <c r="AG78" s="108">
        <v>0.88782468331763698</v>
      </c>
      <c r="AH78" s="109">
        <v>0.712628818128204</v>
      </c>
      <c r="AI78" s="108">
        <v>0.35238697943232</v>
      </c>
      <c r="AJ78" s="109">
        <v>0.55778112764131005</v>
      </c>
      <c r="AK78" s="108">
        <v>2.8085892420454599E-2</v>
      </c>
      <c r="AL78" s="109">
        <v>0.32713320307795501</v>
      </c>
      <c r="AM78" s="108">
        <v>1.9305849073742401E-2</v>
      </c>
      <c r="AN78" s="109">
        <v>0.12737649730605899</v>
      </c>
      <c r="AO78" s="108">
        <v>0.71394117016772096</v>
      </c>
      <c r="AP78" s="109">
        <v>0.62730742221176194</v>
      </c>
      <c r="AQ78" s="108">
        <v>0.66598636320762705</v>
      </c>
      <c r="AR78" s="109">
        <v>0.26635425299779703</v>
      </c>
    </row>
    <row r="79" spans="1:44" x14ac:dyDescent="0.15">
      <c r="A79" s="49" t="s">
        <v>101</v>
      </c>
      <c r="B79" s="50">
        <v>18</v>
      </c>
      <c r="C79" s="51">
        <v>49336877</v>
      </c>
      <c r="D79" s="52" t="s">
        <v>30</v>
      </c>
      <c r="E79" s="53" t="s">
        <v>29</v>
      </c>
      <c r="F79" s="69">
        <f t="shared" si="6"/>
        <v>1</v>
      </c>
      <c r="G79" s="70">
        <f t="shared" si="7"/>
        <v>1</v>
      </c>
      <c r="H79" s="69">
        <f t="shared" si="8"/>
        <v>3</v>
      </c>
      <c r="I79" s="54">
        <v>0.31960291774608202</v>
      </c>
      <c r="J79" s="54">
        <v>7.8328670655262104E-18</v>
      </c>
      <c r="K79" s="55">
        <v>0.56837930303491802</v>
      </c>
      <c r="L79" s="56">
        <v>0.374102947889214</v>
      </c>
      <c r="M79" s="55">
        <v>0.141821331399266</v>
      </c>
      <c r="N79" s="56">
        <v>2.9726122311529001E-3</v>
      </c>
      <c r="O79" s="55">
        <v>0.40160992421467301</v>
      </c>
      <c r="P79" s="56">
        <v>0.32302333117828502</v>
      </c>
      <c r="Q79" s="55">
        <v>0.31171905638601</v>
      </c>
      <c r="R79" s="56">
        <v>0.645350326330004</v>
      </c>
      <c r="S79" s="55">
        <v>9.4206557583103104E-2</v>
      </c>
      <c r="T79" s="56">
        <v>0.373115560647171</v>
      </c>
      <c r="U79" s="55">
        <v>5.8846861118768502E-2</v>
      </c>
      <c r="V79" s="56">
        <v>0.177972253308948</v>
      </c>
      <c r="W79" s="55">
        <v>0.58706514336824001</v>
      </c>
      <c r="X79" s="56">
        <v>4.5719041511977601E-2</v>
      </c>
      <c r="Y79" s="55">
        <v>0.22437301655818201</v>
      </c>
      <c r="Z79" s="56">
        <v>0.71153479113664697</v>
      </c>
      <c r="AA79" s="55">
        <v>0.12210136461769</v>
      </c>
      <c r="AB79" s="56">
        <v>0.60474620765626297</v>
      </c>
      <c r="AC79" s="55">
        <v>0.14827862022596</v>
      </c>
      <c r="AD79" s="124">
        <v>0.255539041933593</v>
      </c>
      <c r="AE79" s="109">
        <v>0.29965590870768699</v>
      </c>
      <c r="AF79" s="107">
        <v>6.3085373367780098E-18</v>
      </c>
      <c r="AG79" s="108">
        <v>0.425308863347862</v>
      </c>
      <c r="AH79" s="109">
        <v>0.32825388852197301</v>
      </c>
      <c r="AI79" s="108">
        <v>0.32583468449015301</v>
      </c>
      <c r="AJ79" s="109">
        <v>0.63572436112148401</v>
      </c>
      <c r="AK79" s="108">
        <v>0.57114777755113899</v>
      </c>
      <c r="AL79" s="109">
        <v>0.40827719649333599</v>
      </c>
      <c r="AM79" s="108">
        <v>0.17337676684390299</v>
      </c>
      <c r="AN79" s="109">
        <v>1.2931644051276999E-3</v>
      </c>
      <c r="AO79" s="108">
        <v>0.23632963539188201</v>
      </c>
      <c r="AP79" s="109">
        <v>0.69368837691267105</v>
      </c>
      <c r="AQ79" s="108">
        <v>0.163982562199217</v>
      </c>
      <c r="AR79" s="109">
        <v>0.66515313665068998</v>
      </c>
    </row>
    <row r="80" spans="1:44" x14ac:dyDescent="0.15">
      <c r="A80" s="49" t="s">
        <v>102</v>
      </c>
      <c r="B80" s="50">
        <v>18</v>
      </c>
      <c r="C80" s="51">
        <v>49418404</v>
      </c>
      <c r="D80" s="52" t="s">
        <v>30</v>
      </c>
      <c r="E80" s="53" t="s">
        <v>29</v>
      </c>
      <c r="F80" s="69">
        <f t="shared" si="6"/>
        <v>1</v>
      </c>
      <c r="G80" s="70">
        <f t="shared" si="7"/>
        <v>1</v>
      </c>
      <c r="H80" s="69">
        <f t="shared" si="8"/>
        <v>3</v>
      </c>
      <c r="I80" s="54">
        <v>0.387536373463511</v>
      </c>
      <c r="J80" s="54">
        <v>7.7470755791494601E-11</v>
      </c>
      <c r="K80" s="55">
        <v>0.485210717009672</v>
      </c>
      <c r="L80" s="56">
        <v>0.75857790326584196</v>
      </c>
      <c r="M80" s="55">
        <v>0.30652084410379998</v>
      </c>
      <c r="N80" s="56">
        <v>0.26608951846298001</v>
      </c>
      <c r="O80" s="55">
        <v>0.32319373207646102</v>
      </c>
      <c r="P80" s="56">
        <v>0.25980816554828301</v>
      </c>
      <c r="Q80" s="55">
        <v>0.13054532519958101</v>
      </c>
      <c r="R80" s="56">
        <v>0.84302689903335504</v>
      </c>
      <c r="S80" s="55">
        <v>0.45615214974589702</v>
      </c>
      <c r="T80" s="56">
        <v>1.10414115816644E-2</v>
      </c>
      <c r="U80" s="55">
        <v>0.16611597469496001</v>
      </c>
      <c r="V80" s="56">
        <v>0.46799146771231198</v>
      </c>
      <c r="W80" s="55">
        <v>0.77043174868431297</v>
      </c>
      <c r="X80" s="56">
        <v>0.81911460234991595</v>
      </c>
      <c r="Y80" s="55">
        <v>0.32122721906919299</v>
      </c>
      <c r="Z80" s="56">
        <v>0.24421516238801</v>
      </c>
      <c r="AA80" s="55">
        <v>0.82052552719195504</v>
      </c>
      <c r="AB80" s="56">
        <v>0.79226102808293697</v>
      </c>
      <c r="AC80" s="55">
        <v>1.20464049503014E-2</v>
      </c>
      <c r="AD80" s="124">
        <v>0.11101938295298799</v>
      </c>
      <c r="AE80" s="109">
        <v>0.406298634715339</v>
      </c>
      <c r="AF80" s="107">
        <v>1.35761558882356E-10</v>
      </c>
      <c r="AG80" s="108">
        <v>0.36093029788879799</v>
      </c>
      <c r="AH80" s="109">
        <v>0.238606535411478</v>
      </c>
      <c r="AI80" s="108">
        <v>0.13523982711122301</v>
      </c>
      <c r="AJ80" s="109">
        <v>0.84512042736357995</v>
      </c>
      <c r="AK80" s="108">
        <v>0.48565687851705402</v>
      </c>
      <c r="AL80" s="109">
        <v>0.69349679107394702</v>
      </c>
      <c r="AM80" s="108">
        <v>0.33274929525573099</v>
      </c>
      <c r="AN80" s="109">
        <v>0.234310101180814</v>
      </c>
      <c r="AO80" s="108">
        <v>0.337394018363881</v>
      </c>
      <c r="AP80" s="109">
        <v>0.236435088755101</v>
      </c>
      <c r="AQ80" s="108">
        <v>0.84379299494363202</v>
      </c>
      <c r="AR80" s="109">
        <v>0.80732256725827001</v>
      </c>
    </row>
    <row r="81" spans="1:44" x14ac:dyDescent="0.15">
      <c r="A81" s="49" t="s">
        <v>85</v>
      </c>
      <c r="B81" s="50">
        <v>18</v>
      </c>
      <c r="C81" s="51">
        <v>49428003</v>
      </c>
      <c r="D81" s="52" t="s">
        <v>30</v>
      </c>
      <c r="E81" s="53" t="s">
        <v>29</v>
      </c>
      <c r="F81" s="69">
        <f t="shared" si="6"/>
        <v>1</v>
      </c>
      <c r="G81" s="70">
        <f t="shared" si="7"/>
        <v>1</v>
      </c>
      <c r="H81" s="69">
        <f t="shared" si="8"/>
        <v>6</v>
      </c>
      <c r="I81" s="54">
        <v>4.6150252083799498E-2</v>
      </c>
      <c r="J81" s="54">
        <v>5.9905538824923998E-21</v>
      </c>
      <c r="K81" s="55">
        <v>0.143223338423971</v>
      </c>
      <c r="L81" s="56">
        <v>0.55897091180388003</v>
      </c>
      <c r="M81" s="55">
        <v>5.63763426749316E-2</v>
      </c>
      <c r="N81" s="56">
        <v>0.126585233556684</v>
      </c>
      <c r="O81" s="55">
        <v>0.93766425584684898</v>
      </c>
      <c r="P81" s="56">
        <v>0.28220914672831499</v>
      </c>
      <c r="Q81" s="55">
        <v>0.82416666463726296</v>
      </c>
      <c r="R81" s="56">
        <v>0.203010817104019</v>
      </c>
      <c r="S81" s="55">
        <v>0.19133967776824701</v>
      </c>
      <c r="T81" s="56">
        <v>9.7744863546808999E-3</v>
      </c>
      <c r="U81" s="55">
        <v>6.6036335069553E-3</v>
      </c>
      <c r="V81" s="56">
        <v>0.73279369867592603</v>
      </c>
      <c r="W81" s="55">
        <v>0.20369049872114001</v>
      </c>
      <c r="X81" s="56">
        <v>0.54098871877620602</v>
      </c>
      <c r="Y81" s="55">
        <v>1.5406770071587601E-2</v>
      </c>
      <c r="Z81" s="56">
        <v>0.79527711331517403</v>
      </c>
      <c r="AA81" s="55">
        <v>0.18907644503706</v>
      </c>
      <c r="AB81" s="56">
        <v>0.72325646514200803</v>
      </c>
      <c r="AC81" s="55">
        <v>1.5918200021655001E-3</v>
      </c>
      <c r="AD81" s="124">
        <v>0.60302616701234502</v>
      </c>
      <c r="AE81" s="109">
        <v>4.32175310574094E-2</v>
      </c>
      <c r="AF81" s="107">
        <v>1.57283839423444E-21</v>
      </c>
      <c r="AG81" s="108">
        <v>0.90821925130411196</v>
      </c>
      <c r="AH81" s="109">
        <v>0.28293884223829102</v>
      </c>
      <c r="AI81" s="108">
        <v>0.76990489954710595</v>
      </c>
      <c r="AJ81" s="109">
        <v>0.176569176623843</v>
      </c>
      <c r="AK81" s="108">
        <v>0.15333567408224799</v>
      </c>
      <c r="AL81" s="109">
        <v>0.60759476065700102</v>
      </c>
      <c r="AM81" s="108">
        <v>5.9460739737828998E-2</v>
      </c>
      <c r="AN81" s="109">
        <v>8.3812995981895802E-2</v>
      </c>
      <c r="AO81" s="108">
        <v>2.3465878117701899E-2</v>
      </c>
      <c r="AP81" s="109">
        <v>0.74922306372443004</v>
      </c>
      <c r="AQ81" s="108">
        <v>0.25492007427969399</v>
      </c>
      <c r="AR81" s="109">
        <v>0.74569111272505295</v>
      </c>
    </row>
    <row r="82" spans="1:44" x14ac:dyDescent="0.15">
      <c r="A82" s="49" t="s">
        <v>103</v>
      </c>
      <c r="B82" s="50">
        <v>18</v>
      </c>
      <c r="C82" s="51">
        <v>49443983</v>
      </c>
      <c r="D82" s="52" t="s">
        <v>30</v>
      </c>
      <c r="E82" s="53" t="s">
        <v>26</v>
      </c>
      <c r="F82" s="69">
        <f t="shared" si="6"/>
        <v>1</v>
      </c>
      <c r="G82" s="70">
        <f t="shared" si="7"/>
        <v>1</v>
      </c>
      <c r="H82" s="69">
        <f t="shared" si="8"/>
        <v>3</v>
      </c>
      <c r="I82" s="54">
        <v>2.4988637588295299E-2</v>
      </c>
      <c r="J82" s="54">
        <v>7.1494499737428699E-15</v>
      </c>
      <c r="K82" s="55">
        <v>0.13403872446788101</v>
      </c>
      <c r="L82" s="56">
        <v>0.77950309771868698</v>
      </c>
      <c r="M82" s="55">
        <v>0.153467177248239</v>
      </c>
      <c r="N82" s="56">
        <v>0.17250312652559599</v>
      </c>
      <c r="O82" s="55">
        <v>0.70220288419731003</v>
      </c>
      <c r="P82" s="56">
        <v>0.23248299338374601</v>
      </c>
      <c r="Q82" s="55">
        <v>0.79422715814862799</v>
      </c>
      <c r="R82" s="56">
        <v>0.35757765004061598</v>
      </c>
      <c r="S82" s="55">
        <v>0.38269561468398799</v>
      </c>
      <c r="T82" s="56">
        <v>0.25836829825824797</v>
      </c>
      <c r="U82" s="55">
        <v>0.100524224435286</v>
      </c>
      <c r="V82" s="56">
        <v>8.0482338675205697E-2</v>
      </c>
      <c r="W82" s="55">
        <v>7.7746917529809903E-2</v>
      </c>
      <c r="X82" s="56">
        <v>0.67651766079339704</v>
      </c>
      <c r="Y82" s="55">
        <v>0.21840170837039699</v>
      </c>
      <c r="Z82" s="56">
        <v>0.89299741810486599</v>
      </c>
      <c r="AA82" s="55">
        <v>0.227722526219342</v>
      </c>
      <c r="AB82" s="56">
        <v>0.77476207485103399</v>
      </c>
      <c r="AC82" s="55">
        <v>1.0651673984472801E-2</v>
      </c>
      <c r="AD82" s="124">
        <v>0.39229161566305598</v>
      </c>
      <c r="AE82" s="109">
        <v>3.6000119470246297E-2</v>
      </c>
      <c r="AF82" s="107">
        <v>7.12481842294083E-15</v>
      </c>
      <c r="AG82" s="108">
        <v>0.684517697882985</v>
      </c>
      <c r="AH82" s="109">
        <v>0.24555283214826301</v>
      </c>
      <c r="AI82" s="108">
        <v>0.745946733491472</v>
      </c>
      <c r="AJ82" s="109">
        <v>0.33160804557509199</v>
      </c>
      <c r="AK82" s="108">
        <v>0.13709654831492199</v>
      </c>
      <c r="AL82" s="109">
        <v>0.808459877402815</v>
      </c>
      <c r="AM82" s="108">
        <v>0.15932334445604199</v>
      </c>
      <c r="AN82" s="109">
        <v>0.121957723279757</v>
      </c>
      <c r="AO82" s="108">
        <v>0.28466967683788402</v>
      </c>
      <c r="AP82" s="109">
        <v>0.87158387189332498</v>
      </c>
      <c r="AQ82" s="108">
        <v>0.30843442714823199</v>
      </c>
      <c r="AR82" s="109">
        <v>0.77698630938609703</v>
      </c>
    </row>
    <row r="83" spans="1:44" ht="14" thickBot="1" x14ac:dyDescent="0.2">
      <c r="A83" s="60" t="s">
        <v>107</v>
      </c>
      <c r="B83" s="61">
        <v>18</v>
      </c>
      <c r="C83" s="62">
        <v>49596973</v>
      </c>
      <c r="D83" s="63" t="s">
        <v>29</v>
      </c>
      <c r="E83" s="64" t="s">
        <v>30</v>
      </c>
      <c r="F83" s="71">
        <f t="shared" si="6"/>
        <v>1</v>
      </c>
      <c r="G83" s="72">
        <f t="shared" si="7"/>
        <v>1</v>
      </c>
      <c r="H83" s="71">
        <f t="shared" si="8"/>
        <v>2</v>
      </c>
      <c r="I83" s="65">
        <v>0.76821562797738996</v>
      </c>
      <c r="J83" s="65">
        <v>7.8325025511037604E-10</v>
      </c>
      <c r="K83" s="66">
        <v>0.84818193044191503</v>
      </c>
      <c r="L83" s="67">
        <v>0.75834375958921996</v>
      </c>
      <c r="M83" s="66">
        <v>0.367163315912994</v>
      </c>
      <c r="N83" s="67">
        <v>0.872661492250008</v>
      </c>
      <c r="O83" s="66">
        <v>2.3445529232088199E-2</v>
      </c>
      <c r="P83" s="67">
        <v>0.831107597385779</v>
      </c>
      <c r="Q83" s="66">
        <v>0.71875031289310498</v>
      </c>
      <c r="R83" s="67">
        <v>0.513825443198351</v>
      </c>
      <c r="S83" s="66">
        <v>0.18577386718775399</v>
      </c>
      <c r="T83" s="67">
        <v>0.386970881630119</v>
      </c>
      <c r="U83" s="66">
        <v>0.64944542577289599</v>
      </c>
      <c r="V83" s="67">
        <v>0.123670067819488</v>
      </c>
      <c r="W83" s="66">
        <v>0.90073168814107296</v>
      </c>
      <c r="X83" s="67">
        <v>0.86437222993399099</v>
      </c>
      <c r="Y83" s="66">
        <v>0.97634201402072796</v>
      </c>
      <c r="Z83" s="67">
        <v>0.70765041419409402</v>
      </c>
      <c r="AA83" s="66">
        <v>0.22811941664525201</v>
      </c>
      <c r="AB83" s="67">
        <v>0.474568218986541</v>
      </c>
      <c r="AC83" s="66">
        <v>0.96668093103165997</v>
      </c>
      <c r="AD83" s="125">
        <v>0.14185605284347499</v>
      </c>
      <c r="AE83" s="113">
        <v>0.74750245503842705</v>
      </c>
      <c r="AF83" s="111">
        <v>5.1323418439417201E-10</v>
      </c>
      <c r="AG83" s="112">
        <v>1.7713412923510599E-2</v>
      </c>
      <c r="AH83" s="113">
        <v>0.82652876847315504</v>
      </c>
      <c r="AI83" s="112">
        <v>0.68830897421093695</v>
      </c>
      <c r="AJ83" s="113">
        <v>0.49758611701716798</v>
      </c>
      <c r="AK83" s="112">
        <v>0.85068250011303903</v>
      </c>
      <c r="AL83" s="113">
        <v>0.75893718688509004</v>
      </c>
      <c r="AM83" s="112">
        <v>0.39397731855681201</v>
      </c>
      <c r="AN83" s="113">
        <v>0.87797599589367503</v>
      </c>
      <c r="AO83" s="112">
        <v>0.979432986017991</v>
      </c>
      <c r="AP83" s="113">
        <v>0.70814214119066099</v>
      </c>
      <c r="AQ83" s="112">
        <v>0.25202774780963999</v>
      </c>
      <c r="AR83" s="113">
        <v>0.49851770403920997</v>
      </c>
    </row>
    <row r="84" spans="1:44" x14ac:dyDescent="0.15">
      <c r="A84" s="5"/>
    </row>
    <row r="1048576" spans="34:34" x14ac:dyDescent="0.15">
      <c r="AH1048576" s="1">
        <f>SUM(AH1:AH1048575)</f>
        <v>27.013398972394697</v>
      </c>
    </row>
  </sheetData>
  <mergeCells count="2">
    <mergeCell ref="AE2:AR2"/>
    <mergeCell ref="A1:AR1"/>
  </mergeCells>
  <conditionalFormatting sqref="I4:AD83">
    <cfRule type="cellIs" dxfId="6" priority="5" stopIfTrue="1" operator="lessThanOrEqual">
      <formula>0.00000000227</formula>
    </cfRule>
    <cfRule type="cellIs" dxfId="5" priority="6" stopIfTrue="1" operator="between">
      <formula>0.00000000227</formula>
      <formula>0.0000284</formula>
    </cfRule>
    <cfRule type="cellIs" dxfId="4" priority="7" stopIfTrue="1" operator="greaterThan">
      <formula>0.05</formula>
    </cfRule>
  </conditionalFormatting>
  <conditionalFormatting sqref="AE4:AR83">
    <cfRule type="cellIs" dxfId="3" priority="1" operator="between">
      <formula>0.00000000227</formula>
      <formula>0.0000284091</formula>
    </cfRule>
    <cfRule type="cellIs" dxfId="2" priority="2" operator="lessThan">
      <formula>0.00000000227</formula>
    </cfRule>
    <cfRule type="cellIs" dxfId="1" priority="4" stopIfTrue="1" operator="greaterThan">
      <formula>0.05</formula>
    </cfRule>
  </conditionalFormatting>
  <pageMargins left="1" right="1" top="1" bottom="1" header="0.25" footer="0.25"/>
  <pageSetup orientation="portrait"/>
  <headerFooter>
    <oddFooter>&amp;C&amp;"Helvetica Neue,Regular"&amp;12&amp;K000000&amp;P</oddFooter>
  </headerFooter>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CB85D-54F2-0F41-BB03-E05E4B85DFE1}">
  <dimension ref="A1:D25"/>
  <sheetViews>
    <sheetView zoomScale="116" zoomScaleNormal="100" workbookViewId="0">
      <selection sqref="A1:D1"/>
    </sheetView>
  </sheetViews>
  <sheetFormatPr baseColWidth="10" defaultRowHeight="13" x14ac:dyDescent="0.15"/>
  <cols>
    <col min="1" max="1" width="24.1640625" bestFit="1" customWidth="1"/>
    <col min="2" max="4" width="12.83203125" bestFit="1" customWidth="1"/>
  </cols>
  <sheetData>
    <row r="1" spans="1:4" ht="44" customHeight="1" x14ac:dyDescent="0.15">
      <c r="A1" s="131" t="s">
        <v>2278</v>
      </c>
      <c r="B1" s="131"/>
      <c r="C1" s="131"/>
      <c r="D1" s="131"/>
    </row>
    <row r="3" spans="1:4" x14ac:dyDescent="0.15">
      <c r="A3" s="79" t="s">
        <v>2106</v>
      </c>
      <c r="B3" s="79" t="s">
        <v>2107</v>
      </c>
      <c r="C3" s="79" t="s">
        <v>2108</v>
      </c>
      <c r="D3" s="79" t="s">
        <v>2109</v>
      </c>
    </row>
    <row r="4" spans="1:4" x14ac:dyDescent="0.15">
      <c r="A4" s="73" t="s">
        <v>2110</v>
      </c>
      <c r="B4" s="73">
        <v>2.0504467825966301E-2</v>
      </c>
      <c r="C4" s="73">
        <v>-1.42422547371914</v>
      </c>
      <c r="D4" s="73">
        <v>-2.33642924691125</v>
      </c>
    </row>
    <row r="5" spans="1:4" x14ac:dyDescent="0.15">
      <c r="A5" s="73" t="s">
        <v>2111</v>
      </c>
      <c r="B5" s="73">
        <v>21.627787320107899</v>
      </c>
      <c r="C5" s="73">
        <v>-12.330751027087301</v>
      </c>
      <c r="D5" s="73">
        <v>0.96701106450821706</v>
      </c>
    </row>
    <row r="6" spans="1:4" x14ac:dyDescent="0.15">
      <c r="A6" s="73" t="s">
        <v>2112</v>
      </c>
      <c r="B6" s="73">
        <v>-2.5330459214235299</v>
      </c>
      <c r="C6" s="73">
        <v>1.2592112743281001</v>
      </c>
      <c r="D6" s="73">
        <v>0.42598222327234497</v>
      </c>
    </row>
    <row r="7" spans="1:4" x14ac:dyDescent="0.15">
      <c r="A7" s="73" t="s">
        <v>2113</v>
      </c>
      <c r="B7" s="73">
        <v>-3.1783976490583798</v>
      </c>
      <c r="C7" s="73">
        <v>-1.70002111453022</v>
      </c>
      <c r="D7" s="73">
        <v>1.87765635915354</v>
      </c>
    </row>
    <row r="8" spans="1:4" x14ac:dyDescent="0.15">
      <c r="A8" s="73" t="s">
        <v>2114</v>
      </c>
      <c r="B8" s="73">
        <v>-2.9409761941839898</v>
      </c>
      <c r="C8" s="73">
        <v>-1.8401550332382699</v>
      </c>
      <c r="D8" s="73">
        <v>-0.81335662332799696</v>
      </c>
    </row>
    <row r="9" spans="1:4" x14ac:dyDescent="0.15">
      <c r="A9" s="73" t="s">
        <v>2115</v>
      </c>
      <c r="B9" s="73">
        <v>2.66082852653946</v>
      </c>
      <c r="C9" s="73">
        <v>1.4474797772699399</v>
      </c>
      <c r="D9" s="73">
        <v>-3.8971002857699899</v>
      </c>
    </row>
    <row r="10" spans="1:4" x14ac:dyDescent="0.15">
      <c r="A10" s="73" t="s">
        <v>2116</v>
      </c>
      <c r="B10" s="73">
        <v>8.0587665607562595</v>
      </c>
      <c r="C10" s="73">
        <v>15.7839855013962</v>
      </c>
      <c r="D10" s="73">
        <v>1.7403140745988901</v>
      </c>
    </row>
    <row r="11" spans="1:4" x14ac:dyDescent="0.15">
      <c r="A11" s="73" t="s">
        <v>2117</v>
      </c>
      <c r="B11" s="73">
        <v>-3.2144752632016802</v>
      </c>
      <c r="C11" s="73">
        <v>-1.8031029320882399</v>
      </c>
      <c r="D11" s="73">
        <v>5.2788543320693302</v>
      </c>
    </row>
    <row r="12" spans="1:4" x14ac:dyDescent="0.15">
      <c r="A12" s="73" t="s">
        <v>2118</v>
      </c>
      <c r="B12" s="73">
        <v>-2.6074657602745099</v>
      </c>
      <c r="C12" s="73">
        <v>-3.6254934932029498E-2</v>
      </c>
      <c r="D12" s="73">
        <v>-0.39613689714385802</v>
      </c>
    </row>
    <row r="13" spans="1:4" x14ac:dyDescent="0.15">
      <c r="A13" s="73" t="s">
        <v>2119</v>
      </c>
      <c r="B13" s="73">
        <v>-3.04346044145269</v>
      </c>
      <c r="C13" s="73">
        <v>-1.3065057244753</v>
      </c>
      <c r="D13" s="73">
        <v>-0.76013084384168905</v>
      </c>
    </row>
    <row r="14" spans="1:4" x14ac:dyDescent="0.15">
      <c r="A14" s="73" t="s">
        <v>2120</v>
      </c>
      <c r="B14" s="73">
        <v>-2.03815945418603</v>
      </c>
      <c r="C14" s="73">
        <v>-1.5643014517984599</v>
      </c>
      <c r="D14" s="73">
        <v>-1.0163142723312699</v>
      </c>
    </row>
    <row r="15" spans="1:4" x14ac:dyDescent="0.15">
      <c r="A15" s="73" t="s">
        <v>2121</v>
      </c>
      <c r="B15" s="73">
        <v>-0.76259466613179905</v>
      </c>
      <c r="C15" s="73">
        <v>-1.4509947274628201</v>
      </c>
      <c r="D15" s="73">
        <v>5.0947142399278798E-2</v>
      </c>
    </row>
    <row r="16" spans="1:4" x14ac:dyDescent="0.15">
      <c r="A16" s="73" t="s">
        <v>2122</v>
      </c>
      <c r="B16" s="73">
        <v>-2.71812207289971</v>
      </c>
      <c r="C16" s="73">
        <v>0.47049412305217098</v>
      </c>
      <c r="D16" s="73">
        <v>-0.64525824199217297</v>
      </c>
    </row>
    <row r="17" spans="1:4" x14ac:dyDescent="0.15">
      <c r="A17" s="73" t="s">
        <v>2123</v>
      </c>
      <c r="B17" s="73">
        <v>-3.1884485831340101</v>
      </c>
      <c r="C17" s="73">
        <v>-1.5341283026314601</v>
      </c>
      <c r="D17" s="73">
        <v>-0.13720661736774101</v>
      </c>
    </row>
    <row r="18" spans="1:4" x14ac:dyDescent="0.15">
      <c r="A18" s="73" t="s">
        <v>2124</v>
      </c>
      <c r="B18" s="73">
        <v>-3.0250191848130799</v>
      </c>
      <c r="C18" s="73">
        <v>-1.01774243835588</v>
      </c>
      <c r="D18" s="73">
        <v>-0.74550790049805105</v>
      </c>
    </row>
    <row r="19" spans="1:4" x14ac:dyDescent="0.15">
      <c r="A19" s="73" t="s">
        <v>2125</v>
      </c>
      <c r="B19" s="73">
        <v>2.2118924512031999</v>
      </c>
      <c r="C19" s="73">
        <v>1.51876330586757</v>
      </c>
      <c r="D19" s="73">
        <v>-2.57116115308225</v>
      </c>
    </row>
    <row r="20" spans="1:4" x14ac:dyDescent="0.15">
      <c r="A20" s="73" t="s">
        <v>2126</v>
      </c>
      <c r="B20" s="73">
        <v>7.1641779623262396</v>
      </c>
      <c r="C20" s="73">
        <v>12.3329281712826</v>
      </c>
      <c r="D20" s="73">
        <v>0.51698965049491796</v>
      </c>
    </row>
    <row r="21" spans="1:4" x14ac:dyDescent="0.15">
      <c r="A21" s="73" t="s">
        <v>2127</v>
      </c>
      <c r="B21" s="73">
        <v>-3.0193455915695302</v>
      </c>
      <c r="C21" s="73">
        <v>-2.1205651170221098</v>
      </c>
      <c r="D21" s="73">
        <v>6.58190222462476</v>
      </c>
    </row>
    <row r="22" spans="1:4" x14ac:dyDescent="0.15">
      <c r="A22" s="73" t="s">
        <v>2128</v>
      </c>
      <c r="B22" s="73">
        <v>-2.66367467343458</v>
      </c>
      <c r="C22" s="73">
        <v>0.294116195645863</v>
      </c>
      <c r="D22" s="73">
        <v>-0.79533998247737503</v>
      </c>
    </row>
    <row r="23" spans="1:4" x14ac:dyDescent="0.15">
      <c r="A23" s="73" t="s">
        <v>2129</v>
      </c>
      <c r="B23" s="73">
        <v>-3.50432896438498</v>
      </c>
      <c r="C23" s="73">
        <v>-0.89849061086744697</v>
      </c>
      <c r="D23" s="73">
        <v>-0.69638524822707804</v>
      </c>
    </row>
    <row r="24" spans="1:4" x14ac:dyDescent="0.15">
      <c r="A24" s="73" t="s">
        <v>2130</v>
      </c>
      <c r="B24" s="73">
        <v>-2.2633186323014098</v>
      </c>
      <c r="C24" s="73">
        <v>-2.0065300060403199</v>
      </c>
      <c r="D24" s="73">
        <v>-1.5008239186216901</v>
      </c>
    </row>
    <row r="25" spans="1:4" x14ac:dyDescent="0.15">
      <c r="A25" s="73" t="s">
        <v>2131</v>
      </c>
      <c r="B25" s="73">
        <v>-1.04312423630907</v>
      </c>
      <c r="C25" s="73">
        <v>-2.0732094545934299</v>
      </c>
      <c r="D25" s="73">
        <v>-1.1285058395288801</v>
      </c>
    </row>
  </sheetData>
  <mergeCells count="1">
    <mergeCell ref="A1:D1"/>
  </mergeCells>
  <pageMargins left="0.7" right="0.7" top="0.78740157499999996" bottom="0.78740157499999996"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E050F-DBC5-D647-B00D-5C8579D10538}">
  <dimension ref="A1:N172"/>
  <sheetViews>
    <sheetView workbookViewId="0">
      <selection sqref="A1:L1"/>
    </sheetView>
  </sheetViews>
  <sheetFormatPr baseColWidth="10" defaultRowHeight="13" x14ac:dyDescent="0.15"/>
  <cols>
    <col min="2" max="2" width="37.5" customWidth="1"/>
    <col min="4" max="4" width="12.1640625" customWidth="1"/>
    <col min="5" max="5" width="17.6640625" customWidth="1"/>
    <col min="10" max="10" width="18.5" customWidth="1"/>
    <col min="11" max="11" width="11.83203125" customWidth="1"/>
  </cols>
  <sheetData>
    <row r="1" spans="1:14" ht="29" customHeight="1" x14ac:dyDescent="0.15">
      <c r="A1" s="138" t="s">
        <v>2181</v>
      </c>
      <c r="B1" s="138"/>
      <c r="C1" s="138"/>
      <c r="D1" s="138"/>
      <c r="E1" s="138"/>
      <c r="F1" s="138"/>
      <c r="G1" s="138"/>
      <c r="H1" s="138"/>
      <c r="I1" s="138"/>
      <c r="J1" s="138"/>
      <c r="K1" s="138"/>
      <c r="L1" s="138"/>
      <c r="N1" s="105"/>
    </row>
    <row r="3" spans="1:14" s="17" customFormat="1" ht="14" x14ac:dyDescent="0.15">
      <c r="A3" s="75" t="s">
        <v>531</v>
      </c>
      <c r="B3" s="75" t="s">
        <v>532</v>
      </c>
      <c r="C3" s="75" t="s">
        <v>533</v>
      </c>
      <c r="D3" s="75" t="s">
        <v>534</v>
      </c>
      <c r="E3" s="75" t="s">
        <v>535</v>
      </c>
      <c r="F3" s="75" t="s">
        <v>536</v>
      </c>
      <c r="G3" s="75" t="s">
        <v>537</v>
      </c>
      <c r="H3" s="75" t="s">
        <v>538</v>
      </c>
      <c r="I3" s="75" t="s">
        <v>539</v>
      </c>
      <c r="J3" s="75" t="s">
        <v>540</v>
      </c>
      <c r="K3" s="75" t="s">
        <v>541</v>
      </c>
      <c r="L3" s="75" t="s">
        <v>542</v>
      </c>
    </row>
    <row r="4" spans="1:14" ht="28" x14ac:dyDescent="0.15">
      <c r="A4" t="s">
        <v>32</v>
      </c>
      <c r="B4" t="s">
        <v>543</v>
      </c>
      <c r="C4">
        <v>31676860</v>
      </c>
      <c r="D4" t="s">
        <v>544</v>
      </c>
      <c r="E4" t="s">
        <v>545</v>
      </c>
      <c r="F4" t="s">
        <v>546</v>
      </c>
      <c r="G4">
        <v>0.96173894343310096</v>
      </c>
      <c r="H4">
        <v>0.98702471237682499</v>
      </c>
      <c r="I4" t="s">
        <v>547</v>
      </c>
      <c r="J4" t="s">
        <v>147</v>
      </c>
      <c r="K4" t="s">
        <v>147</v>
      </c>
      <c r="L4" s="19">
        <v>6.9999999999999996E-10</v>
      </c>
    </row>
    <row r="5" spans="1:14" ht="28" x14ac:dyDescent="0.15">
      <c r="A5" t="s">
        <v>32</v>
      </c>
      <c r="B5" t="s">
        <v>548</v>
      </c>
      <c r="C5">
        <v>33875891</v>
      </c>
      <c r="D5" t="s">
        <v>544</v>
      </c>
      <c r="E5" t="s">
        <v>545</v>
      </c>
      <c r="F5" t="s">
        <v>546</v>
      </c>
      <c r="G5">
        <v>0.96173894343310096</v>
      </c>
      <c r="H5">
        <v>0.98702471237682499</v>
      </c>
      <c r="I5">
        <v>0.35899999999999999</v>
      </c>
      <c r="J5">
        <v>8.2000000000000003E-2</v>
      </c>
      <c r="K5" t="s">
        <v>549</v>
      </c>
      <c r="L5" s="19">
        <v>9.0000000000000003E-16</v>
      </c>
    </row>
    <row r="6" spans="1:14" ht="28" x14ac:dyDescent="0.15">
      <c r="A6" t="s">
        <v>32</v>
      </c>
      <c r="B6" t="s">
        <v>550</v>
      </c>
      <c r="C6">
        <v>33875891</v>
      </c>
      <c r="D6" t="s">
        <v>544</v>
      </c>
      <c r="E6" t="s">
        <v>545</v>
      </c>
      <c r="F6" t="s">
        <v>546</v>
      </c>
      <c r="G6">
        <v>0.96173894343310096</v>
      </c>
      <c r="H6">
        <v>0.98702471237682499</v>
      </c>
      <c r="I6">
        <v>0.35899999999999999</v>
      </c>
      <c r="J6">
        <v>0.08</v>
      </c>
      <c r="K6" t="s">
        <v>551</v>
      </c>
      <c r="L6" s="19">
        <v>4.0000000000000003E-15</v>
      </c>
    </row>
    <row r="7" spans="1:14" ht="28" x14ac:dyDescent="0.15">
      <c r="A7" t="s">
        <v>32</v>
      </c>
      <c r="B7" t="s">
        <v>552</v>
      </c>
      <c r="C7">
        <v>33875891</v>
      </c>
      <c r="D7" t="s">
        <v>544</v>
      </c>
      <c r="E7" t="s">
        <v>545</v>
      </c>
      <c r="F7" t="s">
        <v>546</v>
      </c>
      <c r="G7">
        <v>0.96173894343310096</v>
      </c>
      <c r="H7">
        <v>0.98702471237682499</v>
      </c>
      <c r="I7">
        <v>0.35899999999999999</v>
      </c>
      <c r="J7">
        <v>8.5999999999999993E-2</v>
      </c>
      <c r="K7" t="s">
        <v>553</v>
      </c>
      <c r="L7" s="19">
        <v>3.0000000000000001E-17</v>
      </c>
    </row>
    <row r="8" spans="1:14" ht="28" x14ac:dyDescent="0.15">
      <c r="A8" t="s">
        <v>32</v>
      </c>
      <c r="B8" t="s">
        <v>554</v>
      </c>
      <c r="C8">
        <v>33875891</v>
      </c>
      <c r="D8" t="s">
        <v>544</v>
      </c>
      <c r="E8" t="s">
        <v>545</v>
      </c>
      <c r="F8" t="s">
        <v>546</v>
      </c>
      <c r="G8">
        <v>0.96173894343310096</v>
      </c>
      <c r="H8">
        <v>0.98702471237682499</v>
      </c>
      <c r="I8">
        <v>0.35899999999999999</v>
      </c>
      <c r="J8">
        <v>9.4E-2</v>
      </c>
      <c r="K8" t="s">
        <v>555</v>
      </c>
      <c r="L8" s="19">
        <v>1.9999999999999999E-20</v>
      </c>
    </row>
    <row r="9" spans="1:14" ht="28" x14ac:dyDescent="0.15">
      <c r="A9" t="s">
        <v>32</v>
      </c>
      <c r="B9" t="s">
        <v>556</v>
      </c>
      <c r="C9">
        <v>33875891</v>
      </c>
      <c r="D9" t="s">
        <v>544</v>
      </c>
      <c r="E9" t="s">
        <v>545</v>
      </c>
      <c r="F9" t="s">
        <v>546</v>
      </c>
      <c r="G9">
        <v>0.96173894343310096</v>
      </c>
      <c r="H9">
        <v>0.98702471237682499</v>
      </c>
      <c r="I9">
        <v>0.35899999999999999</v>
      </c>
      <c r="J9">
        <v>7.3999999999999996E-2</v>
      </c>
      <c r="K9" t="s">
        <v>557</v>
      </c>
      <c r="L9" s="19">
        <v>2.9999999999999998E-13</v>
      </c>
    </row>
    <row r="10" spans="1:14" ht="28" x14ac:dyDescent="0.15">
      <c r="A10" t="s">
        <v>32</v>
      </c>
      <c r="B10" t="s">
        <v>558</v>
      </c>
      <c r="C10">
        <v>33875891</v>
      </c>
      <c r="D10" t="s">
        <v>544</v>
      </c>
      <c r="E10" t="s">
        <v>545</v>
      </c>
      <c r="F10" t="s">
        <v>546</v>
      </c>
      <c r="G10">
        <v>0.96173894343310096</v>
      </c>
      <c r="H10">
        <v>0.98702471237682499</v>
      </c>
      <c r="I10">
        <v>0.35899999999999999</v>
      </c>
      <c r="J10">
        <v>5.8000000000000003E-2</v>
      </c>
      <c r="K10" t="s">
        <v>559</v>
      </c>
      <c r="L10" s="19">
        <v>8.9999999999999995E-9</v>
      </c>
    </row>
    <row r="11" spans="1:14" ht="28" x14ac:dyDescent="0.15">
      <c r="A11" t="s">
        <v>32</v>
      </c>
      <c r="B11" t="s">
        <v>560</v>
      </c>
      <c r="C11">
        <v>33875891</v>
      </c>
      <c r="D11" t="s">
        <v>544</v>
      </c>
      <c r="E11" t="s">
        <v>545</v>
      </c>
      <c r="F11" t="s">
        <v>546</v>
      </c>
      <c r="G11">
        <v>0.96173894343310096</v>
      </c>
      <c r="H11">
        <v>0.98702471237682499</v>
      </c>
      <c r="I11">
        <v>0.35899999999999999</v>
      </c>
      <c r="J11">
        <v>0.08</v>
      </c>
      <c r="K11" t="s">
        <v>551</v>
      </c>
      <c r="L11" s="19">
        <v>2.0000000000000002E-15</v>
      </c>
    </row>
    <row r="12" spans="1:14" ht="28" x14ac:dyDescent="0.15">
      <c r="A12" t="s">
        <v>32</v>
      </c>
      <c r="B12" t="s">
        <v>561</v>
      </c>
      <c r="C12">
        <v>33875891</v>
      </c>
      <c r="D12" t="s">
        <v>544</v>
      </c>
      <c r="E12" t="s">
        <v>545</v>
      </c>
      <c r="F12" t="s">
        <v>546</v>
      </c>
      <c r="G12">
        <v>0.96173894343310096</v>
      </c>
      <c r="H12">
        <v>0.98702471237682499</v>
      </c>
      <c r="I12">
        <v>0.35899999999999999</v>
      </c>
      <c r="J12">
        <v>9.8000000000000004E-2</v>
      </c>
      <c r="K12" t="s">
        <v>562</v>
      </c>
      <c r="L12" s="19">
        <v>7.0000000000000001E-22</v>
      </c>
    </row>
    <row r="13" spans="1:14" ht="28" x14ac:dyDescent="0.15">
      <c r="A13" t="s">
        <v>32</v>
      </c>
      <c r="B13" t="s">
        <v>563</v>
      </c>
      <c r="C13">
        <v>33875891</v>
      </c>
      <c r="D13" t="s">
        <v>544</v>
      </c>
      <c r="E13" t="s">
        <v>545</v>
      </c>
      <c r="F13" t="s">
        <v>546</v>
      </c>
      <c r="G13">
        <v>0.96173894343310096</v>
      </c>
      <c r="H13">
        <v>0.98702471237682499</v>
      </c>
      <c r="I13">
        <v>0.35899999999999999</v>
      </c>
      <c r="J13">
        <v>9.5000000000000001E-2</v>
      </c>
      <c r="K13" t="s">
        <v>564</v>
      </c>
      <c r="L13" s="19">
        <v>8.9999999999999994E-21</v>
      </c>
    </row>
    <row r="14" spans="1:14" ht="28" x14ac:dyDescent="0.15">
      <c r="A14" t="s">
        <v>32</v>
      </c>
      <c r="B14" t="s">
        <v>565</v>
      </c>
      <c r="C14">
        <v>33875891</v>
      </c>
      <c r="D14" t="s">
        <v>544</v>
      </c>
      <c r="E14" t="s">
        <v>545</v>
      </c>
      <c r="F14" t="s">
        <v>546</v>
      </c>
      <c r="G14">
        <v>0.96173894343310096</v>
      </c>
      <c r="H14">
        <v>0.98702471237682499</v>
      </c>
      <c r="I14">
        <v>0.35899999999999999</v>
      </c>
      <c r="J14">
        <v>5.7000000000000002E-2</v>
      </c>
      <c r="K14" t="s">
        <v>566</v>
      </c>
      <c r="L14" s="19">
        <v>2.9999999999999997E-8</v>
      </c>
    </row>
    <row r="15" spans="1:14" ht="28" x14ac:dyDescent="0.15">
      <c r="A15" t="s">
        <v>32</v>
      </c>
      <c r="B15" t="s">
        <v>567</v>
      </c>
      <c r="C15">
        <v>37391117</v>
      </c>
      <c r="D15" t="s">
        <v>544</v>
      </c>
      <c r="E15" t="s">
        <v>545</v>
      </c>
      <c r="F15" t="s">
        <v>546</v>
      </c>
      <c r="G15">
        <v>0.96173894343310096</v>
      </c>
      <c r="H15">
        <v>0.98702471237682499</v>
      </c>
      <c r="I15" t="s">
        <v>547</v>
      </c>
      <c r="J15">
        <v>1.0980000000000001</v>
      </c>
      <c r="K15" t="s">
        <v>568</v>
      </c>
      <c r="L15" s="19">
        <v>4.0000000000000003E-15</v>
      </c>
    </row>
    <row r="16" spans="1:14" ht="28" x14ac:dyDescent="0.15">
      <c r="A16" t="s">
        <v>32</v>
      </c>
      <c r="B16" t="s">
        <v>569</v>
      </c>
      <c r="C16">
        <v>34910505</v>
      </c>
      <c r="D16" t="s">
        <v>544</v>
      </c>
      <c r="E16" t="s">
        <v>545</v>
      </c>
      <c r="F16" t="s">
        <v>546</v>
      </c>
      <c r="G16">
        <v>0.96173894343310096</v>
      </c>
      <c r="H16">
        <v>0.98702471237682499</v>
      </c>
      <c r="I16">
        <v>0.36</v>
      </c>
      <c r="J16" t="s">
        <v>147</v>
      </c>
      <c r="K16" t="s">
        <v>147</v>
      </c>
      <c r="L16" s="19" t="s">
        <v>570</v>
      </c>
    </row>
    <row r="17" spans="1:12" ht="28" x14ac:dyDescent="0.15">
      <c r="A17" t="s">
        <v>32</v>
      </c>
      <c r="B17" t="s">
        <v>571</v>
      </c>
      <c r="C17">
        <v>36893272</v>
      </c>
      <c r="D17" t="s">
        <v>544</v>
      </c>
      <c r="E17" t="s">
        <v>545</v>
      </c>
      <c r="F17" t="s">
        <v>546</v>
      </c>
      <c r="G17">
        <v>0.96173894343310096</v>
      </c>
      <c r="H17">
        <v>0.98702471237682499</v>
      </c>
      <c r="I17" t="s">
        <v>547</v>
      </c>
      <c r="J17">
        <v>4.36E-2</v>
      </c>
      <c r="K17" t="s">
        <v>572</v>
      </c>
      <c r="L17" s="19">
        <v>1.0000000000000001E-9</v>
      </c>
    </row>
    <row r="18" spans="1:12" ht="28" x14ac:dyDescent="0.15">
      <c r="A18" t="s">
        <v>32</v>
      </c>
      <c r="B18" t="s">
        <v>573</v>
      </c>
      <c r="C18">
        <v>36893272</v>
      </c>
      <c r="D18" t="s">
        <v>544</v>
      </c>
      <c r="E18" t="s">
        <v>545</v>
      </c>
      <c r="F18" t="s">
        <v>546</v>
      </c>
      <c r="G18">
        <v>0.96173894343310096</v>
      </c>
      <c r="H18">
        <v>0.98702471237682499</v>
      </c>
      <c r="I18" t="s">
        <v>547</v>
      </c>
      <c r="J18">
        <v>3.8399999999999997E-2</v>
      </c>
      <c r="K18" t="s">
        <v>574</v>
      </c>
      <c r="L18" s="19">
        <v>9.9999999999999995E-8</v>
      </c>
    </row>
    <row r="19" spans="1:12" ht="28" x14ac:dyDescent="0.15">
      <c r="A19" t="s">
        <v>32</v>
      </c>
      <c r="B19" t="s">
        <v>569</v>
      </c>
      <c r="C19">
        <v>34910505</v>
      </c>
      <c r="D19" t="s">
        <v>544</v>
      </c>
      <c r="E19" t="s">
        <v>545</v>
      </c>
      <c r="F19" t="s">
        <v>546</v>
      </c>
      <c r="G19">
        <v>0.96173894343310096</v>
      </c>
      <c r="H19">
        <v>0.98702471237682499</v>
      </c>
      <c r="I19">
        <v>0.36</v>
      </c>
      <c r="J19" t="s">
        <v>147</v>
      </c>
      <c r="K19" t="s">
        <v>147</v>
      </c>
      <c r="L19" s="19">
        <v>4.9999999999999999E-20</v>
      </c>
    </row>
    <row r="20" spans="1:12" ht="28" x14ac:dyDescent="0.15">
      <c r="A20" t="s">
        <v>32</v>
      </c>
      <c r="B20" t="s">
        <v>569</v>
      </c>
      <c r="C20">
        <v>34910505</v>
      </c>
      <c r="D20" t="s">
        <v>544</v>
      </c>
      <c r="E20" t="s">
        <v>545</v>
      </c>
      <c r="F20" t="s">
        <v>546</v>
      </c>
      <c r="G20">
        <v>0.96173894343310096</v>
      </c>
      <c r="H20">
        <v>0.98702471237682499</v>
      </c>
      <c r="I20">
        <v>0.36</v>
      </c>
      <c r="J20" t="s">
        <v>147</v>
      </c>
      <c r="K20" t="s">
        <v>147</v>
      </c>
      <c r="L20" s="19">
        <v>8.9999999999999999E-18</v>
      </c>
    </row>
    <row r="21" spans="1:12" ht="28" x14ac:dyDescent="0.15">
      <c r="A21" t="s">
        <v>32</v>
      </c>
      <c r="B21" t="s">
        <v>575</v>
      </c>
      <c r="C21">
        <v>37164063</v>
      </c>
      <c r="D21" t="s">
        <v>544</v>
      </c>
      <c r="E21" t="s">
        <v>545</v>
      </c>
      <c r="F21" t="s">
        <v>546</v>
      </c>
      <c r="G21">
        <v>0.96173894343310096</v>
      </c>
      <c r="H21">
        <v>0.98702471237682499</v>
      </c>
      <c r="I21" t="s">
        <v>547</v>
      </c>
      <c r="J21" t="s">
        <v>147</v>
      </c>
      <c r="K21" t="s">
        <v>147</v>
      </c>
      <c r="L21" s="19">
        <v>2E-8</v>
      </c>
    </row>
    <row r="22" spans="1:12" ht="28" x14ac:dyDescent="0.15">
      <c r="A22" t="s">
        <v>32</v>
      </c>
      <c r="B22" t="s">
        <v>576</v>
      </c>
      <c r="C22">
        <v>38531894</v>
      </c>
      <c r="D22" t="s">
        <v>544</v>
      </c>
      <c r="E22" t="s">
        <v>545</v>
      </c>
      <c r="F22" t="s">
        <v>546</v>
      </c>
      <c r="G22">
        <v>0.96173894343310096</v>
      </c>
      <c r="H22">
        <v>0.98702471237682499</v>
      </c>
      <c r="I22" t="s">
        <v>547</v>
      </c>
      <c r="J22" t="s">
        <v>147</v>
      </c>
      <c r="K22" t="s">
        <v>147</v>
      </c>
      <c r="L22" s="19" t="s">
        <v>570</v>
      </c>
    </row>
    <row r="23" spans="1:12" ht="28" x14ac:dyDescent="0.15">
      <c r="A23" t="s">
        <v>32</v>
      </c>
      <c r="B23" t="s">
        <v>577</v>
      </c>
      <c r="C23">
        <v>32665545</v>
      </c>
      <c r="D23" t="s">
        <v>32</v>
      </c>
      <c r="E23" t="s">
        <v>578</v>
      </c>
      <c r="F23" t="s">
        <v>579</v>
      </c>
      <c r="G23">
        <v>1</v>
      </c>
      <c r="H23">
        <v>1</v>
      </c>
      <c r="I23" t="s">
        <v>547</v>
      </c>
      <c r="J23" t="s">
        <v>147</v>
      </c>
      <c r="K23" t="s">
        <v>147</v>
      </c>
      <c r="L23" s="19">
        <v>1.9999999999999999E-44</v>
      </c>
    </row>
    <row r="24" spans="1:12" ht="28" x14ac:dyDescent="0.15">
      <c r="A24" t="s">
        <v>32</v>
      </c>
      <c r="B24" t="s">
        <v>580</v>
      </c>
      <c r="C24">
        <v>32665545</v>
      </c>
      <c r="D24" t="s">
        <v>32</v>
      </c>
      <c r="E24" t="s">
        <v>578</v>
      </c>
      <c r="F24" t="s">
        <v>579</v>
      </c>
      <c r="G24">
        <v>1</v>
      </c>
      <c r="H24">
        <v>1</v>
      </c>
      <c r="I24" t="s">
        <v>547</v>
      </c>
      <c r="J24" t="s">
        <v>147</v>
      </c>
      <c r="K24" t="s">
        <v>147</v>
      </c>
      <c r="L24" s="19">
        <v>1.9999999999999999E-103</v>
      </c>
    </row>
    <row r="25" spans="1:12" ht="28" x14ac:dyDescent="0.15">
      <c r="A25" t="s">
        <v>32</v>
      </c>
      <c r="B25" t="s">
        <v>581</v>
      </c>
      <c r="C25">
        <v>32665545</v>
      </c>
      <c r="D25" t="s">
        <v>32</v>
      </c>
      <c r="E25" t="s">
        <v>578</v>
      </c>
      <c r="F25" t="s">
        <v>579</v>
      </c>
      <c r="G25">
        <v>1</v>
      </c>
      <c r="H25">
        <v>1</v>
      </c>
      <c r="I25" t="s">
        <v>547</v>
      </c>
      <c r="J25" t="s">
        <v>147</v>
      </c>
      <c r="K25" t="s">
        <v>147</v>
      </c>
      <c r="L25" s="19">
        <v>2E-19</v>
      </c>
    </row>
    <row r="26" spans="1:12" ht="28" x14ac:dyDescent="0.15">
      <c r="A26" t="s">
        <v>32</v>
      </c>
      <c r="B26" t="s">
        <v>582</v>
      </c>
      <c r="C26">
        <v>32665545</v>
      </c>
      <c r="D26" t="s">
        <v>32</v>
      </c>
      <c r="E26" t="s">
        <v>578</v>
      </c>
      <c r="F26" t="s">
        <v>579</v>
      </c>
      <c r="G26">
        <v>1</v>
      </c>
      <c r="H26">
        <v>1</v>
      </c>
      <c r="I26" t="s">
        <v>547</v>
      </c>
      <c r="J26" t="s">
        <v>147</v>
      </c>
      <c r="K26" t="s">
        <v>147</v>
      </c>
      <c r="L26" s="19">
        <v>2.0000000000000001E-10</v>
      </c>
    </row>
    <row r="27" spans="1:12" ht="28" x14ac:dyDescent="0.15">
      <c r="A27" t="s">
        <v>32</v>
      </c>
      <c r="B27" t="s">
        <v>583</v>
      </c>
      <c r="C27">
        <v>32665545</v>
      </c>
      <c r="D27" t="s">
        <v>32</v>
      </c>
      <c r="E27" t="s">
        <v>578</v>
      </c>
      <c r="F27" t="s">
        <v>579</v>
      </c>
      <c r="G27">
        <v>1</v>
      </c>
      <c r="H27">
        <v>1</v>
      </c>
      <c r="I27" t="s">
        <v>547</v>
      </c>
      <c r="J27" t="s">
        <v>147</v>
      </c>
      <c r="K27" t="s">
        <v>147</v>
      </c>
      <c r="L27" s="19">
        <v>3.9999999999999998E-20</v>
      </c>
    </row>
    <row r="28" spans="1:12" ht="28" x14ac:dyDescent="0.15">
      <c r="A28" t="s">
        <v>32</v>
      </c>
      <c r="B28" t="s">
        <v>584</v>
      </c>
      <c r="C28">
        <v>32665545</v>
      </c>
      <c r="D28" t="s">
        <v>32</v>
      </c>
      <c r="E28" t="s">
        <v>578</v>
      </c>
      <c r="F28" t="s">
        <v>579</v>
      </c>
      <c r="G28">
        <v>1</v>
      </c>
      <c r="H28">
        <v>1</v>
      </c>
      <c r="I28" t="s">
        <v>547</v>
      </c>
      <c r="J28" t="s">
        <v>147</v>
      </c>
      <c r="K28" t="s">
        <v>147</v>
      </c>
      <c r="L28" s="19">
        <v>1E-35</v>
      </c>
    </row>
    <row r="29" spans="1:12" ht="28" x14ac:dyDescent="0.15">
      <c r="A29" t="s">
        <v>32</v>
      </c>
      <c r="B29" t="s">
        <v>585</v>
      </c>
      <c r="C29">
        <v>32665545</v>
      </c>
      <c r="D29" t="s">
        <v>32</v>
      </c>
      <c r="E29" t="s">
        <v>578</v>
      </c>
      <c r="F29" t="s">
        <v>579</v>
      </c>
      <c r="G29">
        <v>1</v>
      </c>
      <c r="H29">
        <v>1</v>
      </c>
      <c r="I29" t="s">
        <v>547</v>
      </c>
      <c r="J29" t="s">
        <v>147</v>
      </c>
      <c r="K29" t="s">
        <v>147</v>
      </c>
      <c r="L29" s="19">
        <v>6.9999999999999995E-44</v>
      </c>
    </row>
    <row r="30" spans="1:12" ht="28" x14ac:dyDescent="0.15">
      <c r="A30" t="s">
        <v>32</v>
      </c>
      <c r="B30" t="s">
        <v>586</v>
      </c>
      <c r="C30">
        <v>32665545</v>
      </c>
      <c r="D30" t="s">
        <v>32</v>
      </c>
      <c r="E30" t="s">
        <v>578</v>
      </c>
      <c r="F30" t="s">
        <v>579</v>
      </c>
      <c r="G30">
        <v>1</v>
      </c>
      <c r="H30">
        <v>1</v>
      </c>
      <c r="I30" t="s">
        <v>547</v>
      </c>
      <c r="J30" t="s">
        <v>147</v>
      </c>
      <c r="K30" t="s">
        <v>147</v>
      </c>
      <c r="L30" s="19">
        <v>9.0000000000000003E-20</v>
      </c>
    </row>
    <row r="31" spans="1:12" ht="28" x14ac:dyDescent="0.15">
      <c r="A31" t="s">
        <v>32</v>
      </c>
      <c r="B31" t="s">
        <v>587</v>
      </c>
      <c r="C31">
        <v>32963231</v>
      </c>
      <c r="D31" t="s">
        <v>32</v>
      </c>
      <c r="E31" t="s">
        <v>578</v>
      </c>
      <c r="F31" t="s">
        <v>579</v>
      </c>
      <c r="G31">
        <v>1</v>
      </c>
      <c r="H31">
        <v>1</v>
      </c>
      <c r="I31" t="s">
        <v>547</v>
      </c>
      <c r="J31" t="s">
        <v>147</v>
      </c>
      <c r="K31" t="s">
        <v>147</v>
      </c>
      <c r="L31" s="19">
        <v>3.9999999999999998E-11</v>
      </c>
    </row>
    <row r="32" spans="1:12" ht="28" x14ac:dyDescent="0.15">
      <c r="A32" t="s">
        <v>32</v>
      </c>
      <c r="B32" t="s">
        <v>587</v>
      </c>
      <c r="C32">
        <v>32963231</v>
      </c>
      <c r="D32" t="s">
        <v>32</v>
      </c>
      <c r="E32" t="s">
        <v>578</v>
      </c>
      <c r="F32" t="s">
        <v>579</v>
      </c>
      <c r="G32">
        <v>1</v>
      </c>
      <c r="H32">
        <v>1</v>
      </c>
      <c r="I32" t="s">
        <v>547</v>
      </c>
      <c r="J32" t="s">
        <v>147</v>
      </c>
      <c r="K32" t="s">
        <v>147</v>
      </c>
      <c r="L32" s="19">
        <v>8.0000000000000003E-10</v>
      </c>
    </row>
    <row r="33" spans="1:12" ht="28" x14ac:dyDescent="0.15">
      <c r="A33" t="s">
        <v>32</v>
      </c>
      <c r="B33" t="s">
        <v>543</v>
      </c>
      <c r="C33">
        <v>31676860</v>
      </c>
      <c r="D33" t="s">
        <v>32</v>
      </c>
      <c r="E33" t="s">
        <v>578</v>
      </c>
      <c r="F33" t="s">
        <v>579</v>
      </c>
      <c r="G33">
        <v>1</v>
      </c>
      <c r="H33">
        <v>1</v>
      </c>
      <c r="I33" t="s">
        <v>547</v>
      </c>
      <c r="J33" t="s">
        <v>147</v>
      </c>
      <c r="K33" t="s">
        <v>147</v>
      </c>
      <c r="L33" s="19">
        <v>2.9999999999999999E-19</v>
      </c>
    </row>
    <row r="34" spans="1:12" ht="28" x14ac:dyDescent="0.15">
      <c r="A34" t="s">
        <v>32</v>
      </c>
      <c r="B34" t="s">
        <v>543</v>
      </c>
      <c r="C34">
        <v>31676860</v>
      </c>
      <c r="D34" t="s">
        <v>32</v>
      </c>
      <c r="E34" t="s">
        <v>578</v>
      </c>
      <c r="F34" t="s">
        <v>579</v>
      </c>
      <c r="G34">
        <v>1</v>
      </c>
      <c r="H34">
        <v>1</v>
      </c>
      <c r="I34" t="s">
        <v>547</v>
      </c>
      <c r="J34" t="s">
        <v>147</v>
      </c>
      <c r="K34" t="s">
        <v>147</v>
      </c>
      <c r="L34" s="19">
        <v>1E-10</v>
      </c>
    </row>
    <row r="35" spans="1:12" ht="28" x14ac:dyDescent="0.15">
      <c r="A35" t="s">
        <v>32</v>
      </c>
      <c r="B35" t="s">
        <v>543</v>
      </c>
      <c r="C35">
        <v>31676860</v>
      </c>
      <c r="D35" t="s">
        <v>32</v>
      </c>
      <c r="E35" t="s">
        <v>578</v>
      </c>
      <c r="F35" t="s">
        <v>579</v>
      </c>
      <c r="G35">
        <v>1</v>
      </c>
      <c r="H35">
        <v>1</v>
      </c>
      <c r="I35" t="s">
        <v>547</v>
      </c>
      <c r="J35" t="s">
        <v>147</v>
      </c>
      <c r="K35" t="s">
        <v>147</v>
      </c>
      <c r="L35" s="19">
        <v>1.0000000000000001E-9</v>
      </c>
    </row>
    <row r="36" spans="1:12" ht="28" x14ac:dyDescent="0.15">
      <c r="A36" t="s">
        <v>32</v>
      </c>
      <c r="B36" t="s">
        <v>543</v>
      </c>
      <c r="C36">
        <v>31676860</v>
      </c>
      <c r="D36" t="s">
        <v>32</v>
      </c>
      <c r="E36" t="s">
        <v>578</v>
      </c>
      <c r="F36" t="s">
        <v>579</v>
      </c>
      <c r="G36">
        <v>1</v>
      </c>
      <c r="H36">
        <v>1</v>
      </c>
      <c r="I36" t="s">
        <v>547</v>
      </c>
      <c r="J36" t="s">
        <v>147</v>
      </c>
      <c r="K36" t="s">
        <v>147</v>
      </c>
      <c r="L36" s="19">
        <v>5.0000000000000003E-10</v>
      </c>
    </row>
    <row r="37" spans="1:12" ht="28" x14ac:dyDescent="0.15">
      <c r="A37" t="s">
        <v>32</v>
      </c>
      <c r="B37" t="s">
        <v>543</v>
      </c>
      <c r="C37">
        <v>31676860</v>
      </c>
      <c r="D37" t="s">
        <v>32</v>
      </c>
      <c r="E37" t="s">
        <v>578</v>
      </c>
      <c r="F37" t="s">
        <v>579</v>
      </c>
      <c r="G37">
        <v>1</v>
      </c>
      <c r="H37">
        <v>1</v>
      </c>
      <c r="I37" t="s">
        <v>547</v>
      </c>
      <c r="J37" t="s">
        <v>147</v>
      </c>
      <c r="K37" t="s">
        <v>147</v>
      </c>
      <c r="L37" s="19">
        <v>1.0000000000000001E-17</v>
      </c>
    </row>
    <row r="38" spans="1:12" ht="28" x14ac:dyDescent="0.15">
      <c r="A38" t="s">
        <v>32</v>
      </c>
      <c r="B38" t="s">
        <v>588</v>
      </c>
      <c r="C38">
        <v>33875891</v>
      </c>
      <c r="D38" t="s">
        <v>32</v>
      </c>
      <c r="E38" t="s">
        <v>578</v>
      </c>
      <c r="F38" t="s">
        <v>579</v>
      </c>
      <c r="G38">
        <v>1</v>
      </c>
      <c r="H38">
        <v>1</v>
      </c>
      <c r="I38">
        <v>0.36599999999999999</v>
      </c>
      <c r="J38">
        <v>6.9000000000000006E-2</v>
      </c>
      <c r="K38" t="s">
        <v>589</v>
      </c>
      <c r="L38" s="19">
        <v>8.9999999999999996E-12</v>
      </c>
    </row>
    <row r="39" spans="1:12" ht="28" x14ac:dyDescent="0.15">
      <c r="A39" t="s">
        <v>32</v>
      </c>
      <c r="B39" t="s">
        <v>590</v>
      </c>
      <c r="C39">
        <v>33821002</v>
      </c>
      <c r="D39" t="s">
        <v>32</v>
      </c>
      <c r="E39" t="s">
        <v>578</v>
      </c>
      <c r="F39" t="s">
        <v>579</v>
      </c>
      <c r="G39">
        <v>1</v>
      </c>
      <c r="H39">
        <v>1</v>
      </c>
      <c r="I39" t="s">
        <v>547</v>
      </c>
      <c r="J39" t="s">
        <v>147</v>
      </c>
      <c r="K39" t="s">
        <v>147</v>
      </c>
      <c r="L39" s="19">
        <v>1.9999999999999999E-126</v>
      </c>
    </row>
    <row r="40" spans="1:12" ht="28" x14ac:dyDescent="0.15">
      <c r="A40" t="s">
        <v>32</v>
      </c>
      <c r="B40" t="s">
        <v>591</v>
      </c>
      <c r="C40">
        <v>33875891</v>
      </c>
      <c r="D40" t="s">
        <v>32</v>
      </c>
      <c r="E40" t="s">
        <v>578</v>
      </c>
      <c r="F40" t="s">
        <v>579</v>
      </c>
      <c r="G40">
        <v>1</v>
      </c>
      <c r="H40">
        <v>1</v>
      </c>
      <c r="I40">
        <v>0.36599999999999999</v>
      </c>
      <c r="J40">
        <v>6.5000000000000002E-2</v>
      </c>
      <c r="K40" t="s">
        <v>592</v>
      </c>
      <c r="L40" s="19">
        <v>7.0000000000000004E-11</v>
      </c>
    </row>
    <row r="41" spans="1:12" ht="28" x14ac:dyDescent="0.15">
      <c r="A41" t="s">
        <v>32</v>
      </c>
      <c r="B41" t="s">
        <v>593</v>
      </c>
      <c r="C41">
        <v>33875891</v>
      </c>
      <c r="D41" t="s">
        <v>32</v>
      </c>
      <c r="E41" t="s">
        <v>578</v>
      </c>
      <c r="F41" t="s">
        <v>579</v>
      </c>
      <c r="G41">
        <v>1</v>
      </c>
      <c r="H41">
        <v>1</v>
      </c>
      <c r="I41">
        <v>0.36599999999999999</v>
      </c>
      <c r="J41">
        <v>8.1000000000000003E-2</v>
      </c>
      <c r="K41" t="s">
        <v>594</v>
      </c>
      <c r="L41" s="19">
        <v>2.9999999999999999E-16</v>
      </c>
    </row>
    <row r="42" spans="1:12" ht="28" x14ac:dyDescent="0.15">
      <c r="A42" t="s">
        <v>32</v>
      </c>
      <c r="B42" t="s">
        <v>595</v>
      </c>
      <c r="C42">
        <v>33875891</v>
      </c>
      <c r="D42" t="s">
        <v>32</v>
      </c>
      <c r="E42" t="s">
        <v>578</v>
      </c>
      <c r="F42" t="s">
        <v>579</v>
      </c>
      <c r="G42">
        <v>1</v>
      </c>
      <c r="H42">
        <v>1</v>
      </c>
      <c r="I42">
        <v>0.36599999999999999</v>
      </c>
      <c r="J42">
        <v>9.0999999999999998E-2</v>
      </c>
      <c r="K42" t="s">
        <v>596</v>
      </c>
      <c r="L42" s="19">
        <v>3.9999999999999999E-19</v>
      </c>
    </row>
    <row r="43" spans="1:12" ht="28" x14ac:dyDescent="0.15">
      <c r="A43" t="s">
        <v>32</v>
      </c>
      <c r="B43" t="s">
        <v>597</v>
      </c>
      <c r="C43">
        <v>33723403</v>
      </c>
      <c r="D43" t="s">
        <v>32</v>
      </c>
      <c r="E43" t="s">
        <v>578</v>
      </c>
      <c r="F43" t="s">
        <v>579</v>
      </c>
      <c r="G43">
        <v>1</v>
      </c>
      <c r="H43">
        <v>1</v>
      </c>
      <c r="I43">
        <v>0.37</v>
      </c>
      <c r="J43" t="s">
        <v>147</v>
      </c>
      <c r="K43" t="s">
        <v>147</v>
      </c>
      <c r="L43" s="19">
        <v>1E-10</v>
      </c>
    </row>
    <row r="44" spans="1:12" ht="28" x14ac:dyDescent="0.15">
      <c r="A44" t="s">
        <v>32</v>
      </c>
      <c r="B44" t="s">
        <v>598</v>
      </c>
      <c r="C44">
        <v>33875891</v>
      </c>
      <c r="D44" t="s">
        <v>32</v>
      </c>
      <c r="E44" t="s">
        <v>578</v>
      </c>
      <c r="F44" t="s">
        <v>579</v>
      </c>
      <c r="G44">
        <v>1</v>
      </c>
      <c r="H44">
        <v>1</v>
      </c>
      <c r="I44">
        <v>0.36599999999999999</v>
      </c>
      <c r="J44">
        <v>6.8000000000000005E-2</v>
      </c>
      <c r="K44" t="s">
        <v>599</v>
      </c>
      <c r="L44" s="19">
        <v>3E-11</v>
      </c>
    </row>
    <row r="45" spans="1:12" ht="28" x14ac:dyDescent="0.15">
      <c r="A45" t="s">
        <v>32</v>
      </c>
      <c r="B45" t="s">
        <v>580</v>
      </c>
      <c r="C45">
        <v>35164939</v>
      </c>
      <c r="D45" t="s">
        <v>32</v>
      </c>
      <c r="E45" t="s">
        <v>578</v>
      </c>
      <c r="F45" t="s">
        <v>579</v>
      </c>
      <c r="G45">
        <v>1</v>
      </c>
      <c r="H45">
        <v>1</v>
      </c>
      <c r="I45" t="s">
        <v>547</v>
      </c>
      <c r="J45" t="s">
        <v>147</v>
      </c>
      <c r="K45" t="s">
        <v>147</v>
      </c>
      <c r="L45" s="19">
        <v>2E-150</v>
      </c>
    </row>
    <row r="46" spans="1:12" ht="28" x14ac:dyDescent="0.15">
      <c r="A46" t="s">
        <v>32</v>
      </c>
      <c r="B46" t="s">
        <v>600</v>
      </c>
      <c r="C46">
        <v>37391117</v>
      </c>
      <c r="D46" t="s">
        <v>32</v>
      </c>
      <c r="E46" t="s">
        <v>578</v>
      </c>
      <c r="F46" t="s">
        <v>579</v>
      </c>
      <c r="G46">
        <v>1</v>
      </c>
      <c r="H46">
        <v>1</v>
      </c>
      <c r="I46" t="s">
        <v>547</v>
      </c>
      <c r="J46">
        <v>1.3049999999999999</v>
      </c>
      <c r="K46" t="s">
        <v>601</v>
      </c>
      <c r="L46" s="19">
        <v>5.9999999999999997E-15</v>
      </c>
    </row>
    <row r="47" spans="1:12" ht="28" x14ac:dyDescent="0.15">
      <c r="A47" t="s">
        <v>32</v>
      </c>
      <c r="B47" t="s">
        <v>602</v>
      </c>
      <c r="C47">
        <v>37391117</v>
      </c>
      <c r="D47" t="s">
        <v>32</v>
      </c>
      <c r="E47" t="s">
        <v>578</v>
      </c>
      <c r="F47" t="s">
        <v>579</v>
      </c>
      <c r="G47">
        <v>1</v>
      </c>
      <c r="H47">
        <v>1</v>
      </c>
      <c r="I47" t="s">
        <v>547</v>
      </c>
      <c r="J47">
        <v>0.3256</v>
      </c>
      <c r="K47" t="s">
        <v>603</v>
      </c>
      <c r="L47" s="19">
        <v>8.0000000000000006E-17</v>
      </c>
    </row>
    <row r="48" spans="1:12" ht="28" x14ac:dyDescent="0.15">
      <c r="A48" t="s">
        <v>32</v>
      </c>
      <c r="B48" t="s">
        <v>604</v>
      </c>
      <c r="C48">
        <v>37391117</v>
      </c>
      <c r="D48" t="s">
        <v>32</v>
      </c>
      <c r="E48" t="s">
        <v>578</v>
      </c>
      <c r="F48" t="s">
        <v>579</v>
      </c>
      <c r="G48">
        <v>1</v>
      </c>
      <c r="H48">
        <v>1</v>
      </c>
      <c r="I48" t="s">
        <v>547</v>
      </c>
      <c r="J48">
        <v>0.21909999999999999</v>
      </c>
      <c r="K48" t="s">
        <v>605</v>
      </c>
      <c r="L48" s="19">
        <v>5.0000000000000001E-9</v>
      </c>
    </row>
    <row r="49" spans="1:12" ht="28" x14ac:dyDescent="0.15">
      <c r="A49" t="s">
        <v>32</v>
      </c>
      <c r="B49" t="s">
        <v>602</v>
      </c>
      <c r="C49">
        <v>37391117</v>
      </c>
      <c r="D49" t="s">
        <v>32</v>
      </c>
      <c r="E49" t="s">
        <v>578</v>
      </c>
      <c r="F49" t="s">
        <v>579</v>
      </c>
      <c r="G49">
        <v>1</v>
      </c>
      <c r="H49">
        <v>1</v>
      </c>
      <c r="I49" t="s">
        <v>547</v>
      </c>
      <c r="J49">
        <v>0.3196</v>
      </c>
      <c r="K49" t="s">
        <v>606</v>
      </c>
      <c r="L49" s="19">
        <v>2.0000000000000001E-18</v>
      </c>
    </row>
    <row r="50" spans="1:12" ht="28" x14ac:dyDescent="0.15">
      <c r="A50" t="s">
        <v>32</v>
      </c>
      <c r="B50" t="s">
        <v>600</v>
      </c>
      <c r="C50">
        <v>37391117</v>
      </c>
      <c r="D50" t="s">
        <v>32</v>
      </c>
      <c r="E50" t="s">
        <v>578</v>
      </c>
      <c r="F50" t="s">
        <v>579</v>
      </c>
      <c r="G50">
        <v>1</v>
      </c>
      <c r="H50">
        <v>1</v>
      </c>
      <c r="I50" t="s">
        <v>547</v>
      </c>
      <c r="J50">
        <v>1.4379999999999999</v>
      </c>
      <c r="K50" t="s">
        <v>607</v>
      </c>
      <c r="L50" s="19">
        <v>1.0000000000000001E-15</v>
      </c>
    </row>
    <row r="51" spans="1:12" ht="28" x14ac:dyDescent="0.15">
      <c r="A51" t="s">
        <v>32</v>
      </c>
      <c r="B51" t="s">
        <v>608</v>
      </c>
      <c r="C51">
        <v>34560273</v>
      </c>
      <c r="D51" t="s">
        <v>32</v>
      </c>
      <c r="E51" t="s">
        <v>578</v>
      </c>
      <c r="F51" t="s">
        <v>579</v>
      </c>
      <c r="G51">
        <v>1</v>
      </c>
      <c r="H51">
        <v>1</v>
      </c>
      <c r="I51">
        <v>0.36470000000000002</v>
      </c>
      <c r="J51" t="s">
        <v>147</v>
      </c>
      <c r="K51" t="s">
        <v>147</v>
      </c>
      <c r="L51" s="19">
        <v>1.0000000000000001E-17</v>
      </c>
    </row>
    <row r="52" spans="1:12" ht="28" x14ac:dyDescent="0.15">
      <c r="A52" t="s">
        <v>32</v>
      </c>
      <c r="B52" t="s">
        <v>609</v>
      </c>
      <c r="C52">
        <v>36800424</v>
      </c>
      <c r="D52" t="s">
        <v>32</v>
      </c>
      <c r="E52" t="s">
        <v>578</v>
      </c>
      <c r="F52" t="s">
        <v>579</v>
      </c>
      <c r="G52">
        <v>1</v>
      </c>
      <c r="H52">
        <v>1</v>
      </c>
      <c r="I52">
        <v>0.634301</v>
      </c>
      <c r="J52">
        <v>14.560601999999999</v>
      </c>
      <c r="K52" t="s">
        <v>147</v>
      </c>
      <c r="L52" s="19">
        <v>4.9999999999999999E-48</v>
      </c>
    </row>
    <row r="53" spans="1:12" ht="28" x14ac:dyDescent="0.15">
      <c r="A53" t="s">
        <v>32</v>
      </c>
      <c r="B53" t="s">
        <v>610</v>
      </c>
      <c r="C53">
        <v>36800424</v>
      </c>
      <c r="D53" t="s">
        <v>32</v>
      </c>
      <c r="E53" t="s">
        <v>578</v>
      </c>
      <c r="F53" t="s">
        <v>579</v>
      </c>
      <c r="G53">
        <v>1</v>
      </c>
      <c r="H53">
        <v>1</v>
      </c>
      <c r="I53">
        <v>0.634301</v>
      </c>
      <c r="J53">
        <v>16.280607</v>
      </c>
      <c r="K53" t="s">
        <v>147</v>
      </c>
      <c r="L53" s="19">
        <v>1E-59</v>
      </c>
    </row>
    <row r="54" spans="1:12" ht="28" x14ac:dyDescent="0.15">
      <c r="A54" t="s">
        <v>32</v>
      </c>
      <c r="B54" t="s">
        <v>611</v>
      </c>
      <c r="C54">
        <v>35505052</v>
      </c>
      <c r="D54" t="s">
        <v>32</v>
      </c>
      <c r="E54" t="s">
        <v>578</v>
      </c>
      <c r="F54" t="s">
        <v>579</v>
      </c>
      <c r="G54">
        <v>1</v>
      </c>
      <c r="H54">
        <v>1</v>
      </c>
      <c r="I54" t="s">
        <v>547</v>
      </c>
      <c r="J54" t="s">
        <v>147</v>
      </c>
      <c r="K54" t="s">
        <v>147</v>
      </c>
      <c r="L54" s="19">
        <v>2E-237</v>
      </c>
    </row>
    <row r="55" spans="1:12" ht="28" x14ac:dyDescent="0.15">
      <c r="A55" t="s">
        <v>32</v>
      </c>
      <c r="B55" t="s">
        <v>612</v>
      </c>
      <c r="C55">
        <v>35505052</v>
      </c>
      <c r="D55" t="s">
        <v>32</v>
      </c>
      <c r="E55" t="s">
        <v>578</v>
      </c>
      <c r="F55" t="s">
        <v>579</v>
      </c>
      <c r="G55">
        <v>1</v>
      </c>
      <c r="H55">
        <v>1</v>
      </c>
      <c r="I55" t="s">
        <v>547</v>
      </c>
      <c r="J55" t="s">
        <v>147</v>
      </c>
      <c r="K55" t="s">
        <v>147</v>
      </c>
      <c r="L55" s="19">
        <v>7.9999999999999999E-265</v>
      </c>
    </row>
    <row r="56" spans="1:12" ht="28" x14ac:dyDescent="0.15">
      <c r="A56" t="s">
        <v>32</v>
      </c>
      <c r="B56" t="s">
        <v>613</v>
      </c>
      <c r="C56">
        <v>35505052</v>
      </c>
      <c r="D56" t="s">
        <v>32</v>
      </c>
      <c r="E56" t="s">
        <v>578</v>
      </c>
      <c r="F56" t="s">
        <v>579</v>
      </c>
      <c r="G56">
        <v>1</v>
      </c>
      <c r="H56">
        <v>1</v>
      </c>
      <c r="I56" t="s">
        <v>547</v>
      </c>
      <c r="J56" t="s">
        <v>147</v>
      </c>
      <c r="K56" t="s">
        <v>147</v>
      </c>
      <c r="L56" s="19">
        <v>1.9999999999999999E-212</v>
      </c>
    </row>
    <row r="57" spans="1:12" ht="28" x14ac:dyDescent="0.15">
      <c r="A57" t="s">
        <v>32</v>
      </c>
      <c r="B57" t="s">
        <v>614</v>
      </c>
      <c r="C57">
        <v>36893272</v>
      </c>
      <c r="D57" t="s">
        <v>32</v>
      </c>
      <c r="E57" t="s">
        <v>578</v>
      </c>
      <c r="F57" t="s">
        <v>579</v>
      </c>
      <c r="G57">
        <v>1</v>
      </c>
      <c r="H57">
        <v>1</v>
      </c>
      <c r="I57" t="s">
        <v>547</v>
      </c>
      <c r="J57">
        <v>4.9000000000000002E-2</v>
      </c>
      <c r="K57" t="s">
        <v>615</v>
      </c>
      <c r="L57" s="19">
        <v>9.9999999999999994E-12</v>
      </c>
    </row>
    <row r="58" spans="1:12" ht="28" x14ac:dyDescent="0.15">
      <c r="A58" t="s">
        <v>32</v>
      </c>
      <c r="B58" t="s">
        <v>616</v>
      </c>
      <c r="C58">
        <v>36893272</v>
      </c>
      <c r="D58" t="s">
        <v>32</v>
      </c>
      <c r="E58" t="s">
        <v>578</v>
      </c>
      <c r="F58" t="s">
        <v>579</v>
      </c>
      <c r="G58">
        <v>1</v>
      </c>
      <c r="H58">
        <v>1</v>
      </c>
      <c r="I58" t="s">
        <v>547</v>
      </c>
      <c r="J58">
        <v>5.7799999999999997E-2</v>
      </c>
      <c r="K58" t="s">
        <v>617</v>
      </c>
      <c r="L58" s="19">
        <v>1.0000000000000001E-15</v>
      </c>
    </row>
    <row r="59" spans="1:12" ht="28" x14ac:dyDescent="0.15">
      <c r="A59" t="s">
        <v>32</v>
      </c>
      <c r="B59" t="s">
        <v>618</v>
      </c>
      <c r="C59">
        <v>36893272</v>
      </c>
      <c r="D59" t="s">
        <v>32</v>
      </c>
      <c r="E59" t="s">
        <v>578</v>
      </c>
      <c r="F59" t="s">
        <v>579</v>
      </c>
      <c r="G59">
        <v>1</v>
      </c>
      <c r="H59">
        <v>1</v>
      </c>
      <c r="I59" t="s">
        <v>547</v>
      </c>
      <c r="J59">
        <v>6.1800000000000001E-2</v>
      </c>
      <c r="K59" t="s">
        <v>619</v>
      </c>
      <c r="L59" s="19">
        <v>1.0000000000000001E-17</v>
      </c>
    </row>
    <row r="60" spans="1:12" ht="28" x14ac:dyDescent="0.15">
      <c r="A60" t="s">
        <v>32</v>
      </c>
      <c r="B60" t="s">
        <v>620</v>
      </c>
      <c r="C60">
        <v>36893272</v>
      </c>
      <c r="D60" t="s">
        <v>32</v>
      </c>
      <c r="E60" t="s">
        <v>578</v>
      </c>
      <c r="F60" t="s">
        <v>579</v>
      </c>
      <c r="G60">
        <v>1</v>
      </c>
      <c r="H60">
        <v>1</v>
      </c>
      <c r="I60" t="s">
        <v>547</v>
      </c>
      <c r="J60">
        <v>5.2699999999999997E-2</v>
      </c>
      <c r="K60" t="s">
        <v>621</v>
      </c>
      <c r="L60" s="19">
        <v>2.9999999999999998E-13</v>
      </c>
    </row>
    <row r="61" spans="1:12" ht="28" x14ac:dyDescent="0.15">
      <c r="A61" t="s">
        <v>32</v>
      </c>
      <c r="B61" t="s">
        <v>622</v>
      </c>
      <c r="C61">
        <v>36893272</v>
      </c>
      <c r="D61" t="s">
        <v>32</v>
      </c>
      <c r="E61" t="s">
        <v>578</v>
      </c>
      <c r="F61" t="s">
        <v>579</v>
      </c>
      <c r="G61">
        <v>1</v>
      </c>
      <c r="H61">
        <v>1</v>
      </c>
      <c r="I61" t="s">
        <v>547</v>
      </c>
      <c r="J61">
        <v>4.0300000000000002E-2</v>
      </c>
      <c r="K61" t="s">
        <v>623</v>
      </c>
      <c r="L61" s="19">
        <v>2E-8</v>
      </c>
    </row>
    <row r="62" spans="1:12" ht="28" x14ac:dyDescent="0.15">
      <c r="A62" t="s">
        <v>32</v>
      </c>
      <c r="B62" t="s">
        <v>624</v>
      </c>
      <c r="C62">
        <v>37337106</v>
      </c>
      <c r="D62" t="s">
        <v>32</v>
      </c>
      <c r="E62" t="s">
        <v>578</v>
      </c>
      <c r="F62" t="s">
        <v>579</v>
      </c>
      <c r="G62">
        <v>1</v>
      </c>
      <c r="H62">
        <v>1</v>
      </c>
      <c r="I62">
        <v>0.21881999999999999</v>
      </c>
      <c r="J62">
        <v>4.68726E-2</v>
      </c>
      <c r="K62" t="s">
        <v>625</v>
      </c>
      <c r="L62" s="19">
        <v>8.9999999999999999E-10</v>
      </c>
    </row>
    <row r="63" spans="1:12" ht="28" x14ac:dyDescent="0.15">
      <c r="A63" t="s">
        <v>32</v>
      </c>
      <c r="B63" t="s">
        <v>626</v>
      </c>
      <c r="C63">
        <v>34910505</v>
      </c>
      <c r="D63" t="s">
        <v>32</v>
      </c>
      <c r="E63" t="s">
        <v>578</v>
      </c>
      <c r="F63" t="s">
        <v>579</v>
      </c>
      <c r="G63">
        <v>1</v>
      </c>
      <c r="H63">
        <v>1</v>
      </c>
      <c r="I63">
        <v>0.36</v>
      </c>
      <c r="J63">
        <v>25.52</v>
      </c>
      <c r="K63" t="s">
        <v>147</v>
      </c>
      <c r="L63" s="19">
        <v>9.9999999999999995E-144</v>
      </c>
    </row>
    <row r="64" spans="1:12" ht="28" x14ac:dyDescent="0.15">
      <c r="A64" t="s">
        <v>32</v>
      </c>
      <c r="B64" t="s">
        <v>627</v>
      </c>
      <c r="C64">
        <v>34910505</v>
      </c>
      <c r="D64" t="s">
        <v>32</v>
      </c>
      <c r="E64" t="s">
        <v>578</v>
      </c>
      <c r="F64" t="s">
        <v>579</v>
      </c>
      <c r="G64">
        <v>1</v>
      </c>
      <c r="H64">
        <v>1</v>
      </c>
      <c r="I64">
        <v>0.36</v>
      </c>
      <c r="J64">
        <v>32.31</v>
      </c>
      <c r="K64" t="s">
        <v>147</v>
      </c>
      <c r="L64" s="19">
        <v>4.0000000000000003E-229</v>
      </c>
    </row>
    <row r="65" spans="1:12" ht="28" x14ac:dyDescent="0.15">
      <c r="A65" t="s">
        <v>32</v>
      </c>
      <c r="B65" t="s">
        <v>626</v>
      </c>
      <c r="C65">
        <v>34910505</v>
      </c>
      <c r="D65" t="s">
        <v>32</v>
      </c>
      <c r="E65" t="s">
        <v>578</v>
      </c>
      <c r="F65" t="s">
        <v>579</v>
      </c>
      <c r="G65">
        <v>1</v>
      </c>
      <c r="H65">
        <v>1</v>
      </c>
      <c r="I65">
        <v>0.36</v>
      </c>
      <c r="J65" t="s">
        <v>147</v>
      </c>
      <c r="K65" t="s">
        <v>147</v>
      </c>
      <c r="L65" s="19">
        <v>3.9999999999999999E-16</v>
      </c>
    </row>
    <row r="66" spans="1:12" ht="28" x14ac:dyDescent="0.15">
      <c r="A66" t="s">
        <v>32</v>
      </c>
      <c r="B66" t="s">
        <v>627</v>
      </c>
      <c r="C66">
        <v>34910505</v>
      </c>
      <c r="D66" t="s">
        <v>32</v>
      </c>
      <c r="E66" t="s">
        <v>578</v>
      </c>
      <c r="F66" t="s">
        <v>579</v>
      </c>
      <c r="G66">
        <v>1</v>
      </c>
      <c r="H66">
        <v>1</v>
      </c>
      <c r="I66">
        <v>0.36</v>
      </c>
      <c r="J66" t="s">
        <v>147</v>
      </c>
      <c r="K66" t="s">
        <v>147</v>
      </c>
      <c r="L66" s="19">
        <v>9.9999999999999998E-17</v>
      </c>
    </row>
    <row r="67" spans="1:12" ht="28" x14ac:dyDescent="0.15">
      <c r="A67" t="s">
        <v>32</v>
      </c>
      <c r="B67" t="s">
        <v>626</v>
      </c>
      <c r="C67">
        <v>34910505</v>
      </c>
      <c r="D67" t="s">
        <v>32</v>
      </c>
      <c r="E67" t="s">
        <v>578</v>
      </c>
      <c r="F67" t="s">
        <v>579</v>
      </c>
      <c r="G67">
        <v>1</v>
      </c>
      <c r="H67">
        <v>1</v>
      </c>
      <c r="I67">
        <v>0.36</v>
      </c>
      <c r="J67" t="s">
        <v>147</v>
      </c>
      <c r="K67" t="s">
        <v>147</v>
      </c>
      <c r="L67" s="19">
        <v>7.0000000000000005E-13</v>
      </c>
    </row>
    <row r="68" spans="1:12" ht="28" x14ac:dyDescent="0.15">
      <c r="A68" t="s">
        <v>32</v>
      </c>
      <c r="B68" t="s">
        <v>627</v>
      </c>
      <c r="C68">
        <v>34910505</v>
      </c>
      <c r="D68" t="s">
        <v>32</v>
      </c>
      <c r="E68" t="s">
        <v>578</v>
      </c>
      <c r="F68" t="s">
        <v>579</v>
      </c>
      <c r="G68">
        <v>1</v>
      </c>
      <c r="H68">
        <v>1</v>
      </c>
      <c r="I68">
        <v>0.36</v>
      </c>
      <c r="J68" t="s">
        <v>147</v>
      </c>
      <c r="K68" t="s">
        <v>147</v>
      </c>
      <c r="L68" s="19">
        <v>8.9999999999999996E-17</v>
      </c>
    </row>
    <row r="69" spans="1:12" ht="28" x14ac:dyDescent="0.15">
      <c r="A69" t="s">
        <v>32</v>
      </c>
      <c r="B69" t="s">
        <v>628</v>
      </c>
      <c r="C69">
        <v>38531894</v>
      </c>
      <c r="D69" t="s">
        <v>32</v>
      </c>
      <c r="E69" t="s">
        <v>578</v>
      </c>
      <c r="F69" t="s">
        <v>579</v>
      </c>
      <c r="G69">
        <v>1</v>
      </c>
      <c r="H69">
        <v>1</v>
      </c>
      <c r="I69" t="s">
        <v>547</v>
      </c>
      <c r="J69" t="s">
        <v>147</v>
      </c>
      <c r="K69" t="s">
        <v>147</v>
      </c>
      <c r="L69" s="19" t="s">
        <v>570</v>
      </c>
    </row>
    <row r="70" spans="1:12" ht="28" x14ac:dyDescent="0.15">
      <c r="A70" t="s">
        <v>32</v>
      </c>
      <c r="B70" t="s">
        <v>629</v>
      </c>
      <c r="C70">
        <v>38531894</v>
      </c>
      <c r="D70" t="s">
        <v>32</v>
      </c>
      <c r="E70" t="s">
        <v>578</v>
      </c>
      <c r="F70" t="s">
        <v>579</v>
      </c>
      <c r="G70">
        <v>1</v>
      </c>
      <c r="H70">
        <v>1</v>
      </c>
      <c r="I70" t="s">
        <v>547</v>
      </c>
      <c r="J70" t="s">
        <v>147</v>
      </c>
      <c r="K70" t="s">
        <v>147</v>
      </c>
      <c r="L70" s="19">
        <v>4.9999999999999997E-125</v>
      </c>
    </row>
    <row r="71" spans="1:12" ht="28" x14ac:dyDescent="0.15">
      <c r="A71" t="s">
        <v>32</v>
      </c>
      <c r="B71" t="s">
        <v>622</v>
      </c>
      <c r="C71">
        <v>34560273</v>
      </c>
      <c r="D71" t="s">
        <v>32</v>
      </c>
      <c r="E71" t="s">
        <v>578</v>
      </c>
      <c r="F71" t="s">
        <v>579</v>
      </c>
      <c r="G71">
        <v>1</v>
      </c>
      <c r="H71">
        <v>1</v>
      </c>
      <c r="I71">
        <v>0.36470000000000002</v>
      </c>
      <c r="J71" t="s">
        <v>147</v>
      </c>
      <c r="K71" t="s">
        <v>147</v>
      </c>
      <c r="L71" s="19">
        <v>1.0000000000000001E-17</v>
      </c>
    </row>
    <row r="72" spans="1:12" ht="28" x14ac:dyDescent="0.15">
      <c r="A72" t="s">
        <v>35</v>
      </c>
      <c r="B72" t="s">
        <v>577</v>
      </c>
      <c r="C72">
        <v>32665545</v>
      </c>
      <c r="D72" t="s">
        <v>35</v>
      </c>
      <c r="E72" t="s">
        <v>630</v>
      </c>
      <c r="F72" t="s">
        <v>631</v>
      </c>
      <c r="G72">
        <v>1</v>
      </c>
      <c r="H72">
        <v>1</v>
      </c>
      <c r="I72" t="s">
        <v>547</v>
      </c>
      <c r="J72" t="s">
        <v>147</v>
      </c>
      <c r="K72" t="s">
        <v>147</v>
      </c>
      <c r="L72" s="19">
        <v>3E-32</v>
      </c>
    </row>
    <row r="73" spans="1:12" ht="28" x14ac:dyDescent="0.15">
      <c r="A73" t="s">
        <v>35</v>
      </c>
      <c r="B73" t="s">
        <v>580</v>
      </c>
      <c r="C73">
        <v>32665545</v>
      </c>
      <c r="D73" t="s">
        <v>35</v>
      </c>
      <c r="E73" t="s">
        <v>630</v>
      </c>
      <c r="F73" t="s">
        <v>631</v>
      </c>
      <c r="G73">
        <v>1</v>
      </c>
      <c r="H73">
        <v>1</v>
      </c>
      <c r="I73" t="s">
        <v>547</v>
      </c>
      <c r="J73" t="s">
        <v>147</v>
      </c>
      <c r="K73" t="s">
        <v>147</v>
      </c>
      <c r="L73" s="19">
        <v>6E-52</v>
      </c>
    </row>
    <row r="74" spans="1:12" ht="28" x14ac:dyDescent="0.15">
      <c r="A74" t="s">
        <v>35</v>
      </c>
      <c r="B74" t="s">
        <v>581</v>
      </c>
      <c r="C74">
        <v>32665545</v>
      </c>
      <c r="D74" t="s">
        <v>35</v>
      </c>
      <c r="E74" t="s">
        <v>630</v>
      </c>
      <c r="F74" t="s">
        <v>631</v>
      </c>
      <c r="G74">
        <v>1</v>
      </c>
      <c r="H74">
        <v>1</v>
      </c>
      <c r="I74" t="s">
        <v>547</v>
      </c>
      <c r="J74" t="s">
        <v>147</v>
      </c>
      <c r="K74" t="s">
        <v>147</v>
      </c>
      <c r="L74" s="19">
        <v>7.9999999999999998E-19</v>
      </c>
    </row>
    <row r="75" spans="1:12" ht="28" x14ac:dyDescent="0.15">
      <c r="A75" t="s">
        <v>35</v>
      </c>
      <c r="B75" t="s">
        <v>584</v>
      </c>
      <c r="C75">
        <v>32665545</v>
      </c>
      <c r="D75" t="s">
        <v>35</v>
      </c>
      <c r="E75" t="s">
        <v>630</v>
      </c>
      <c r="F75" t="s">
        <v>631</v>
      </c>
      <c r="G75">
        <v>1</v>
      </c>
      <c r="H75">
        <v>1</v>
      </c>
      <c r="I75" t="s">
        <v>547</v>
      </c>
      <c r="J75" t="s">
        <v>147</v>
      </c>
      <c r="K75" t="s">
        <v>147</v>
      </c>
      <c r="L75" s="19">
        <v>4.0000000000000002E-32</v>
      </c>
    </row>
    <row r="76" spans="1:12" ht="28" x14ac:dyDescent="0.15">
      <c r="A76" t="s">
        <v>35</v>
      </c>
      <c r="B76" t="s">
        <v>586</v>
      </c>
      <c r="C76">
        <v>32665545</v>
      </c>
      <c r="D76" t="s">
        <v>35</v>
      </c>
      <c r="E76" t="s">
        <v>630</v>
      </c>
      <c r="F76" t="s">
        <v>631</v>
      </c>
      <c r="G76">
        <v>1</v>
      </c>
      <c r="H76">
        <v>1</v>
      </c>
      <c r="I76" t="s">
        <v>547</v>
      </c>
      <c r="J76" t="s">
        <v>147</v>
      </c>
      <c r="K76" t="s">
        <v>147</v>
      </c>
      <c r="L76" s="19">
        <v>3.9999999999999999E-19</v>
      </c>
    </row>
    <row r="77" spans="1:12" ht="28" x14ac:dyDescent="0.15">
      <c r="A77" t="s">
        <v>35</v>
      </c>
      <c r="B77" t="s">
        <v>543</v>
      </c>
      <c r="C77">
        <v>31676860</v>
      </c>
      <c r="D77" t="s">
        <v>35</v>
      </c>
      <c r="E77" t="s">
        <v>630</v>
      </c>
      <c r="F77" t="s">
        <v>631</v>
      </c>
      <c r="G77">
        <v>1</v>
      </c>
      <c r="H77">
        <v>1</v>
      </c>
      <c r="I77" t="s">
        <v>547</v>
      </c>
      <c r="J77" t="s">
        <v>147</v>
      </c>
      <c r="K77" t="s">
        <v>147</v>
      </c>
      <c r="L77" s="19">
        <v>2.9999999999999997E-8</v>
      </c>
    </row>
    <row r="78" spans="1:12" ht="28" x14ac:dyDescent="0.15">
      <c r="A78" t="s">
        <v>35</v>
      </c>
      <c r="B78" t="s">
        <v>543</v>
      </c>
      <c r="C78">
        <v>31676860</v>
      </c>
      <c r="D78" t="s">
        <v>35</v>
      </c>
      <c r="E78" t="s">
        <v>630</v>
      </c>
      <c r="F78" t="s">
        <v>631</v>
      </c>
      <c r="G78">
        <v>1</v>
      </c>
      <c r="H78">
        <v>1</v>
      </c>
      <c r="I78" t="s">
        <v>547</v>
      </c>
      <c r="J78" t="s">
        <v>147</v>
      </c>
      <c r="K78" t="s">
        <v>147</v>
      </c>
      <c r="L78" s="19">
        <v>3E-9</v>
      </c>
    </row>
    <row r="79" spans="1:12" ht="28" x14ac:dyDescent="0.15">
      <c r="A79" t="s">
        <v>35</v>
      </c>
      <c r="B79" t="s">
        <v>543</v>
      </c>
      <c r="C79">
        <v>31676860</v>
      </c>
      <c r="D79" t="s">
        <v>35</v>
      </c>
      <c r="E79" t="s">
        <v>630</v>
      </c>
      <c r="F79" t="s">
        <v>631</v>
      </c>
      <c r="G79">
        <v>1</v>
      </c>
      <c r="H79">
        <v>1</v>
      </c>
      <c r="I79" t="s">
        <v>547</v>
      </c>
      <c r="J79" t="s">
        <v>147</v>
      </c>
      <c r="K79" t="s">
        <v>147</v>
      </c>
      <c r="L79" s="19">
        <v>2E-14</v>
      </c>
    </row>
    <row r="80" spans="1:12" ht="28" x14ac:dyDescent="0.15">
      <c r="A80" t="s">
        <v>35</v>
      </c>
      <c r="B80" t="s">
        <v>543</v>
      </c>
      <c r="C80">
        <v>31676860</v>
      </c>
      <c r="D80" t="s">
        <v>35</v>
      </c>
      <c r="E80" t="s">
        <v>630</v>
      </c>
      <c r="F80" t="s">
        <v>631</v>
      </c>
      <c r="G80">
        <v>1</v>
      </c>
      <c r="H80">
        <v>1</v>
      </c>
      <c r="I80" t="s">
        <v>547</v>
      </c>
      <c r="J80" t="s">
        <v>147</v>
      </c>
      <c r="K80" t="s">
        <v>147</v>
      </c>
      <c r="L80" s="19">
        <v>9.9999999999999998E-13</v>
      </c>
    </row>
    <row r="81" spans="1:12" ht="28" x14ac:dyDescent="0.15">
      <c r="A81" t="s">
        <v>35</v>
      </c>
      <c r="B81" t="s">
        <v>632</v>
      </c>
      <c r="C81">
        <v>30258056</v>
      </c>
      <c r="D81" t="s">
        <v>35</v>
      </c>
      <c r="E81" t="s">
        <v>630</v>
      </c>
      <c r="F81" t="s">
        <v>631</v>
      </c>
      <c r="G81">
        <v>1</v>
      </c>
      <c r="H81">
        <v>1</v>
      </c>
      <c r="I81">
        <v>0.92</v>
      </c>
      <c r="J81">
        <v>7.28</v>
      </c>
      <c r="K81" t="s">
        <v>147</v>
      </c>
      <c r="L81" s="19">
        <v>2.9999999999999998E-13</v>
      </c>
    </row>
    <row r="82" spans="1:12" ht="28" x14ac:dyDescent="0.15">
      <c r="A82" t="s">
        <v>35</v>
      </c>
      <c r="B82" t="s">
        <v>633</v>
      </c>
      <c r="C82">
        <v>33875891</v>
      </c>
      <c r="D82" t="s">
        <v>35</v>
      </c>
      <c r="E82" t="s">
        <v>630</v>
      </c>
      <c r="F82" t="s">
        <v>631</v>
      </c>
      <c r="G82">
        <v>1</v>
      </c>
      <c r="H82">
        <v>1</v>
      </c>
      <c r="I82">
        <v>9.4E-2</v>
      </c>
      <c r="J82">
        <v>0.12</v>
      </c>
      <c r="K82" t="s">
        <v>634</v>
      </c>
      <c r="L82" s="19">
        <v>7.0000000000000005E-13</v>
      </c>
    </row>
    <row r="83" spans="1:12" ht="28" x14ac:dyDescent="0.15">
      <c r="A83" t="s">
        <v>35</v>
      </c>
      <c r="B83" t="s">
        <v>635</v>
      </c>
      <c r="C83">
        <v>33875891</v>
      </c>
      <c r="D83" t="s">
        <v>35</v>
      </c>
      <c r="E83" t="s">
        <v>630</v>
      </c>
      <c r="F83" t="s">
        <v>631</v>
      </c>
      <c r="G83">
        <v>1</v>
      </c>
      <c r="H83">
        <v>1</v>
      </c>
      <c r="I83">
        <v>9.4E-2</v>
      </c>
      <c r="J83">
        <v>9.4E-2</v>
      </c>
      <c r="K83" t="s">
        <v>636</v>
      </c>
      <c r="L83" s="19">
        <v>2E-8</v>
      </c>
    </row>
    <row r="84" spans="1:12" ht="28" x14ac:dyDescent="0.15">
      <c r="A84" t="s">
        <v>35</v>
      </c>
      <c r="B84" t="s">
        <v>637</v>
      </c>
      <c r="C84">
        <v>33875891</v>
      </c>
      <c r="D84" t="s">
        <v>35</v>
      </c>
      <c r="E84" t="s">
        <v>630</v>
      </c>
      <c r="F84" t="s">
        <v>631</v>
      </c>
      <c r="G84">
        <v>1</v>
      </c>
      <c r="H84">
        <v>1</v>
      </c>
      <c r="I84">
        <v>9.4E-2</v>
      </c>
      <c r="J84">
        <v>9.7000000000000003E-2</v>
      </c>
      <c r="K84" t="s">
        <v>638</v>
      </c>
      <c r="L84" s="19">
        <v>6.9999999999999998E-9</v>
      </c>
    </row>
    <row r="85" spans="1:12" ht="28" x14ac:dyDescent="0.15">
      <c r="A85" t="s">
        <v>35</v>
      </c>
      <c r="B85" t="s">
        <v>639</v>
      </c>
      <c r="C85">
        <v>33821002</v>
      </c>
      <c r="D85" t="s">
        <v>35</v>
      </c>
      <c r="E85" t="s">
        <v>630</v>
      </c>
      <c r="F85" t="s">
        <v>631</v>
      </c>
      <c r="G85">
        <v>1</v>
      </c>
      <c r="H85">
        <v>1</v>
      </c>
      <c r="I85" t="s">
        <v>547</v>
      </c>
      <c r="J85" t="s">
        <v>147</v>
      </c>
      <c r="K85" t="s">
        <v>147</v>
      </c>
      <c r="L85" s="19">
        <v>1.9999999999999999E-34</v>
      </c>
    </row>
    <row r="86" spans="1:12" ht="28" x14ac:dyDescent="0.15">
      <c r="A86" t="s">
        <v>35</v>
      </c>
      <c r="B86" t="s">
        <v>640</v>
      </c>
      <c r="C86">
        <v>33875891</v>
      </c>
      <c r="D86" t="s">
        <v>35</v>
      </c>
      <c r="E86" t="s">
        <v>630</v>
      </c>
      <c r="F86" t="s">
        <v>631</v>
      </c>
      <c r="G86">
        <v>1</v>
      </c>
      <c r="H86">
        <v>1</v>
      </c>
      <c r="I86">
        <v>9.4E-2</v>
      </c>
      <c r="J86">
        <v>0.16200000000000001</v>
      </c>
      <c r="K86" t="s">
        <v>641</v>
      </c>
      <c r="L86" s="19">
        <v>1E-22</v>
      </c>
    </row>
    <row r="87" spans="1:12" ht="28" x14ac:dyDescent="0.15">
      <c r="A87" t="s">
        <v>35</v>
      </c>
      <c r="B87" t="s">
        <v>642</v>
      </c>
      <c r="C87">
        <v>33875891</v>
      </c>
      <c r="D87" t="s">
        <v>35</v>
      </c>
      <c r="E87" t="s">
        <v>630</v>
      </c>
      <c r="F87" t="s">
        <v>631</v>
      </c>
      <c r="G87">
        <v>1</v>
      </c>
      <c r="H87">
        <v>1</v>
      </c>
      <c r="I87">
        <v>9.4E-2</v>
      </c>
      <c r="J87">
        <v>0.12</v>
      </c>
      <c r="K87" t="s">
        <v>634</v>
      </c>
      <c r="L87" s="19">
        <v>4.9999999999999999E-13</v>
      </c>
    </row>
    <row r="88" spans="1:12" ht="28" x14ac:dyDescent="0.15">
      <c r="A88" t="s">
        <v>35</v>
      </c>
      <c r="B88" t="s">
        <v>643</v>
      </c>
      <c r="C88">
        <v>33875891</v>
      </c>
      <c r="D88" t="s">
        <v>35</v>
      </c>
      <c r="E88" t="s">
        <v>630</v>
      </c>
      <c r="F88" t="s">
        <v>631</v>
      </c>
      <c r="G88">
        <v>1</v>
      </c>
      <c r="H88">
        <v>1</v>
      </c>
      <c r="I88">
        <v>9.4E-2</v>
      </c>
      <c r="J88">
        <v>0.115</v>
      </c>
      <c r="K88" t="s">
        <v>644</v>
      </c>
      <c r="L88" s="19">
        <v>6.0000000000000003E-12</v>
      </c>
    </row>
    <row r="89" spans="1:12" ht="28" x14ac:dyDescent="0.15">
      <c r="A89" t="s">
        <v>35</v>
      </c>
      <c r="B89" t="s">
        <v>645</v>
      </c>
      <c r="C89">
        <v>33875891</v>
      </c>
      <c r="D89" t="s">
        <v>35</v>
      </c>
      <c r="E89" t="s">
        <v>630</v>
      </c>
      <c r="F89" t="s">
        <v>631</v>
      </c>
      <c r="G89">
        <v>1</v>
      </c>
      <c r="H89">
        <v>1</v>
      </c>
      <c r="I89">
        <v>9.4E-2</v>
      </c>
      <c r="J89">
        <v>0.13800000000000001</v>
      </c>
      <c r="K89" t="s">
        <v>646</v>
      </c>
      <c r="L89" s="19">
        <v>8.9999999999999996E-17</v>
      </c>
    </row>
    <row r="90" spans="1:12" ht="28" x14ac:dyDescent="0.15">
      <c r="A90" t="s">
        <v>35</v>
      </c>
      <c r="B90" t="s">
        <v>647</v>
      </c>
      <c r="C90">
        <v>33875891</v>
      </c>
      <c r="D90" t="s">
        <v>35</v>
      </c>
      <c r="E90" t="s">
        <v>630</v>
      </c>
      <c r="F90" t="s">
        <v>631</v>
      </c>
      <c r="G90">
        <v>1</v>
      </c>
      <c r="H90">
        <v>1</v>
      </c>
      <c r="I90">
        <v>9.4E-2</v>
      </c>
      <c r="J90">
        <v>0.109</v>
      </c>
      <c r="K90" t="s">
        <v>648</v>
      </c>
      <c r="L90" s="19">
        <v>5.0000000000000002E-11</v>
      </c>
    </row>
    <row r="91" spans="1:12" ht="28" x14ac:dyDescent="0.15">
      <c r="A91" t="s">
        <v>35</v>
      </c>
      <c r="B91" t="s">
        <v>649</v>
      </c>
      <c r="C91">
        <v>33875891</v>
      </c>
      <c r="D91" t="s">
        <v>35</v>
      </c>
      <c r="E91" t="s">
        <v>630</v>
      </c>
      <c r="F91" t="s">
        <v>631</v>
      </c>
      <c r="G91">
        <v>1</v>
      </c>
      <c r="H91">
        <v>1</v>
      </c>
      <c r="I91">
        <v>9.4E-2</v>
      </c>
      <c r="J91">
        <v>0.14599999999999999</v>
      </c>
      <c r="K91" t="s">
        <v>650</v>
      </c>
      <c r="L91" s="19">
        <v>9.0000000000000003E-19</v>
      </c>
    </row>
    <row r="92" spans="1:12" ht="28" x14ac:dyDescent="0.15">
      <c r="A92" t="s">
        <v>35</v>
      </c>
      <c r="B92" t="s">
        <v>651</v>
      </c>
      <c r="C92">
        <v>33875891</v>
      </c>
      <c r="D92" t="s">
        <v>35</v>
      </c>
      <c r="E92" t="s">
        <v>630</v>
      </c>
      <c r="F92" t="s">
        <v>631</v>
      </c>
      <c r="G92">
        <v>1</v>
      </c>
      <c r="H92">
        <v>1</v>
      </c>
      <c r="I92">
        <v>9.4E-2</v>
      </c>
      <c r="J92">
        <v>0.113</v>
      </c>
      <c r="K92" t="s">
        <v>652</v>
      </c>
      <c r="L92" s="19">
        <v>9.9999999999999994E-12</v>
      </c>
    </row>
    <row r="93" spans="1:12" ht="28" x14ac:dyDescent="0.15">
      <c r="A93" t="s">
        <v>35</v>
      </c>
      <c r="B93" t="s">
        <v>653</v>
      </c>
      <c r="C93">
        <v>33875891</v>
      </c>
      <c r="D93" t="s">
        <v>35</v>
      </c>
      <c r="E93" t="s">
        <v>630</v>
      </c>
      <c r="F93" t="s">
        <v>631</v>
      </c>
      <c r="G93">
        <v>1</v>
      </c>
      <c r="H93">
        <v>1</v>
      </c>
      <c r="I93">
        <v>9.4E-2</v>
      </c>
      <c r="J93">
        <v>0.108</v>
      </c>
      <c r="K93" t="s">
        <v>654</v>
      </c>
      <c r="L93" s="19">
        <v>7.9999999999999995E-11</v>
      </c>
    </row>
    <row r="94" spans="1:12" ht="28" x14ac:dyDescent="0.15">
      <c r="A94" t="s">
        <v>35</v>
      </c>
      <c r="B94" t="s">
        <v>655</v>
      </c>
      <c r="C94">
        <v>33875891</v>
      </c>
      <c r="D94" t="s">
        <v>35</v>
      </c>
      <c r="E94" t="s">
        <v>630</v>
      </c>
      <c r="F94" t="s">
        <v>631</v>
      </c>
      <c r="G94">
        <v>1</v>
      </c>
      <c r="H94">
        <v>1</v>
      </c>
      <c r="I94">
        <v>9.4E-2</v>
      </c>
      <c r="J94">
        <v>0.114</v>
      </c>
      <c r="K94" t="s">
        <v>656</v>
      </c>
      <c r="L94" s="19">
        <v>8.9999999999999996E-12</v>
      </c>
    </row>
    <row r="95" spans="1:12" ht="28" x14ac:dyDescent="0.15">
      <c r="A95" t="s">
        <v>35</v>
      </c>
      <c r="B95" t="s">
        <v>657</v>
      </c>
      <c r="C95">
        <v>33875891</v>
      </c>
      <c r="D95" t="s">
        <v>35</v>
      </c>
      <c r="E95" t="s">
        <v>630</v>
      </c>
      <c r="F95" t="s">
        <v>631</v>
      </c>
      <c r="G95">
        <v>1</v>
      </c>
      <c r="H95">
        <v>1</v>
      </c>
      <c r="I95">
        <v>9.4E-2</v>
      </c>
      <c r="J95">
        <v>0.156</v>
      </c>
      <c r="K95" t="s">
        <v>658</v>
      </c>
      <c r="L95" s="19">
        <v>9.9999999999999995E-21</v>
      </c>
    </row>
    <row r="96" spans="1:12" ht="28" x14ac:dyDescent="0.15">
      <c r="A96" t="s">
        <v>35</v>
      </c>
      <c r="B96" t="s">
        <v>659</v>
      </c>
      <c r="C96">
        <v>33875891</v>
      </c>
      <c r="D96" t="s">
        <v>35</v>
      </c>
      <c r="E96" t="s">
        <v>630</v>
      </c>
      <c r="F96" t="s">
        <v>631</v>
      </c>
      <c r="G96">
        <v>1</v>
      </c>
      <c r="H96">
        <v>1</v>
      </c>
      <c r="I96">
        <v>9.4E-2</v>
      </c>
      <c r="J96">
        <v>0.157</v>
      </c>
      <c r="K96" t="s">
        <v>658</v>
      </c>
      <c r="L96" s="19">
        <v>5.9999999999999998E-21</v>
      </c>
    </row>
    <row r="97" spans="1:12" ht="28" x14ac:dyDescent="0.15">
      <c r="A97" t="s">
        <v>35</v>
      </c>
      <c r="B97" t="s">
        <v>660</v>
      </c>
      <c r="C97">
        <v>33875891</v>
      </c>
      <c r="D97" t="s">
        <v>35</v>
      </c>
      <c r="E97" t="s">
        <v>630</v>
      </c>
      <c r="F97" t="s">
        <v>631</v>
      </c>
      <c r="G97">
        <v>1</v>
      </c>
      <c r="H97">
        <v>1</v>
      </c>
      <c r="I97">
        <v>9.4E-2</v>
      </c>
      <c r="J97">
        <v>0.107</v>
      </c>
      <c r="K97" t="s">
        <v>661</v>
      </c>
      <c r="L97" s="19">
        <v>1E-10</v>
      </c>
    </row>
    <row r="98" spans="1:12" ht="28" x14ac:dyDescent="0.15">
      <c r="A98" t="s">
        <v>35</v>
      </c>
      <c r="B98" t="s">
        <v>662</v>
      </c>
      <c r="C98">
        <v>33875891</v>
      </c>
      <c r="D98" t="s">
        <v>35</v>
      </c>
      <c r="E98" t="s">
        <v>630</v>
      </c>
      <c r="F98" t="s">
        <v>631</v>
      </c>
      <c r="G98">
        <v>1</v>
      </c>
      <c r="H98">
        <v>1</v>
      </c>
      <c r="I98">
        <v>9.4E-2</v>
      </c>
      <c r="J98">
        <v>0.152</v>
      </c>
      <c r="K98" t="s">
        <v>663</v>
      </c>
      <c r="L98" s="19">
        <v>5.9999999999999998E-21</v>
      </c>
    </row>
    <row r="99" spans="1:12" ht="28" x14ac:dyDescent="0.15">
      <c r="A99" t="s">
        <v>35</v>
      </c>
      <c r="B99" t="s">
        <v>664</v>
      </c>
      <c r="C99">
        <v>33875891</v>
      </c>
      <c r="D99" t="s">
        <v>35</v>
      </c>
      <c r="E99" t="s">
        <v>630</v>
      </c>
      <c r="F99" t="s">
        <v>631</v>
      </c>
      <c r="G99">
        <v>1</v>
      </c>
      <c r="H99">
        <v>1</v>
      </c>
      <c r="I99">
        <v>9.4E-2</v>
      </c>
      <c r="J99">
        <v>0.152</v>
      </c>
      <c r="K99" t="s">
        <v>663</v>
      </c>
      <c r="L99" s="19">
        <v>5.9999999999999998E-21</v>
      </c>
    </row>
    <row r="100" spans="1:12" ht="28" x14ac:dyDescent="0.15">
      <c r="A100" t="s">
        <v>35</v>
      </c>
      <c r="B100" t="s">
        <v>665</v>
      </c>
      <c r="C100">
        <v>33875891</v>
      </c>
      <c r="D100" t="s">
        <v>35</v>
      </c>
      <c r="E100" t="s">
        <v>630</v>
      </c>
      <c r="F100" t="s">
        <v>631</v>
      </c>
      <c r="G100">
        <v>1</v>
      </c>
      <c r="H100">
        <v>1</v>
      </c>
      <c r="I100">
        <v>9.4E-2</v>
      </c>
      <c r="J100">
        <v>9.8000000000000004E-2</v>
      </c>
      <c r="K100" t="s">
        <v>666</v>
      </c>
      <c r="L100" s="19">
        <v>5.0000000000000001E-9</v>
      </c>
    </row>
    <row r="101" spans="1:12" ht="28" x14ac:dyDescent="0.15">
      <c r="A101" t="s">
        <v>35</v>
      </c>
      <c r="B101" t="s">
        <v>667</v>
      </c>
      <c r="C101">
        <v>33875891</v>
      </c>
      <c r="D101" t="s">
        <v>35</v>
      </c>
      <c r="E101" t="s">
        <v>630</v>
      </c>
      <c r="F101" t="s">
        <v>631</v>
      </c>
      <c r="G101">
        <v>1</v>
      </c>
      <c r="H101">
        <v>1</v>
      </c>
      <c r="I101">
        <v>9.4E-2</v>
      </c>
      <c r="J101">
        <v>0.11799999999999999</v>
      </c>
      <c r="K101" t="s">
        <v>668</v>
      </c>
      <c r="L101" s="19">
        <v>9.9999999999999998E-13</v>
      </c>
    </row>
    <row r="102" spans="1:12" ht="28" x14ac:dyDescent="0.15">
      <c r="A102" t="s">
        <v>35</v>
      </c>
      <c r="B102" t="s">
        <v>669</v>
      </c>
      <c r="C102">
        <v>33875891</v>
      </c>
      <c r="D102" t="s">
        <v>35</v>
      </c>
      <c r="E102" t="s">
        <v>630</v>
      </c>
      <c r="F102" t="s">
        <v>631</v>
      </c>
      <c r="G102">
        <v>1</v>
      </c>
      <c r="H102">
        <v>1</v>
      </c>
      <c r="I102">
        <v>9.4E-2</v>
      </c>
      <c r="J102">
        <v>0.1</v>
      </c>
      <c r="K102" t="s">
        <v>670</v>
      </c>
      <c r="L102" s="19">
        <v>6E-10</v>
      </c>
    </row>
    <row r="103" spans="1:12" ht="28" x14ac:dyDescent="0.15">
      <c r="A103" t="s">
        <v>35</v>
      </c>
      <c r="B103" t="s">
        <v>671</v>
      </c>
      <c r="C103">
        <v>33875891</v>
      </c>
      <c r="D103" t="s">
        <v>35</v>
      </c>
      <c r="E103" t="s">
        <v>630</v>
      </c>
      <c r="F103" t="s">
        <v>631</v>
      </c>
      <c r="G103">
        <v>1</v>
      </c>
      <c r="H103">
        <v>1</v>
      </c>
      <c r="I103">
        <v>9.4E-2</v>
      </c>
      <c r="J103">
        <v>0.153</v>
      </c>
      <c r="K103" t="s">
        <v>658</v>
      </c>
      <c r="L103" s="19">
        <v>1.9999999999999999E-20</v>
      </c>
    </row>
    <row r="104" spans="1:12" ht="28" x14ac:dyDescent="0.15">
      <c r="A104" t="s">
        <v>35</v>
      </c>
      <c r="B104" t="s">
        <v>672</v>
      </c>
      <c r="C104">
        <v>33875891</v>
      </c>
      <c r="D104" t="s">
        <v>35</v>
      </c>
      <c r="E104" t="s">
        <v>630</v>
      </c>
      <c r="F104" t="s">
        <v>631</v>
      </c>
      <c r="G104">
        <v>1</v>
      </c>
      <c r="H104">
        <v>1</v>
      </c>
      <c r="I104">
        <v>9.4E-2</v>
      </c>
      <c r="J104">
        <v>0.125</v>
      </c>
      <c r="K104" t="s">
        <v>673</v>
      </c>
      <c r="L104" s="19">
        <v>2.9999999999999998E-14</v>
      </c>
    </row>
    <row r="105" spans="1:12" ht="28" x14ac:dyDescent="0.15">
      <c r="A105" t="s">
        <v>35</v>
      </c>
      <c r="B105" t="s">
        <v>674</v>
      </c>
      <c r="C105">
        <v>33875891</v>
      </c>
      <c r="D105" t="s">
        <v>35</v>
      </c>
      <c r="E105" t="s">
        <v>630</v>
      </c>
      <c r="F105" t="s">
        <v>631</v>
      </c>
      <c r="G105">
        <v>1</v>
      </c>
      <c r="H105">
        <v>1</v>
      </c>
      <c r="I105">
        <v>9.4E-2</v>
      </c>
      <c r="J105">
        <v>0.16</v>
      </c>
      <c r="K105" t="s">
        <v>675</v>
      </c>
      <c r="L105" s="19">
        <v>2.9999999999999999E-22</v>
      </c>
    </row>
    <row r="106" spans="1:12" ht="28" x14ac:dyDescent="0.15">
      <c r="A106" t="s">
        <v>35</v>
      </c>
      <c r="B106" t="s">
        <v>676</v>
      </c>
      <c r="C106">
        <v>33875891</v>
      </c>
      <c r="D106" t="s">
        <v>35</v>
      </c>
      <c r="E106" t="s">
        <v>630</v>
      </c>
      <c r="F106" t="s">
        <v>631</v>
      </c>
      <c r="G106">
        <v>1</v>
      </c>
      <c r="H106">
        <v>1</v>
      </c>
      <c r="I106">
        <v>9.4E-2</v>
      </c>
      <c r="J106">
        <v>0.113</v>
      </c>
      <c r="K106" t="s">
        <v>652</v>
      </c>
      <c r="L106" s="19">
        <v>9.9999999999999994E-12</v>
      </c>
    </row>
    <row r="107" spans="1:12" ht="28" x14ac:dyDescent="0.15">
      <c r="A107" t="s">
        <v>35</v>
      </c>
      <c r="B107" t="s">
        <v>677</v>
      </c>
      <c r="C107">
        <v>33875891</v>
      </c>
      <c r="D107" t="s">
        <v>35</v>
      </c>
      <c r="E107" t="s">
        <v>630</v>
      </c>
      <c r="F107" t="s">
        <v>631</v>
      </c>
      <c r="G107">
        <v>1</v>
      </c>
      <c r="H107">
        <v>1</v>
      </c>
      <c r="I107">
        <v>9.4E-2</v>
      </c>
      <c r="J107">
        <v>0.14399999999999999</v>
      </c>
      <c r="K107" t="s">
        <v>650</v>
      </c>
      <c r="L107" s="19">
        <v>5.0000000000000004E-18</v>
      </c>
    </row>
    <row r="108" spans="1:12" ht="28" x14ac:dyDescent="0.15">
      <c r="A108" t="s">
        <v>35</v>
      </c>
      <c r="B108" t="s">
        <v>678</v>
      </c>
      <c r="C108">
        <v>33875891</v>
      </c>
      <c r="D108" t="s">
        <v>35</v>
      </c>
      <c r="E108" t="s">
        <v>630</v>
      </c>
      <c r="F108" t="s">
        <v>631</v>
      </c>
      <c r="G108">
        <v>1</v>
      </c>
      <c r="H108">
        <v>1</v>
      </c>
      <c r="I108">
        <v>9.4E-2</v>
      </c>
      <c r="J108">
        <v>0.14299999999999999</v>
      </c>
      <c r="K108" t="s">
        <v>650</v>
      </c>
      <c r="L108" s="19">
        <v>8.9999999999999999E-18</v>
      </c>
    </row>
    <row r="109" spans="1:12" ht="28" x14ac:dyDescent="0.15">
      <c r="A109" t="s">
        <v>35</v>
      </c>
      <c r="B109" t="s">
        <v>679</v>
      </c>
      <c r="C109">
        <v>33875891</v>
      </c>
      <c r="D109" t="s">
        <v>35</v>
      </c>
      <c r="E109" t="s">
        <v>630</v>
      </c>
      <c r="F109" t="s">
        <v>631</v>
      </c>
      <c r="G109">
        <v>1</v>
      </c>
      <c r="H109">
        <v>1</v>
      </c>
      <c r="I109">
        <v>9.4E-2</v>
      </c>
      <c r="J109">
        <v>0.115</v>
      </c>
      <c r="K109" t="s">
        <v>644</v>
      </c>
      <c r="L109" s="19">
        <v>4.9999999999999997E-12</v>
      </c>
    </row>
    <row r="110" spans="1:12" ht="28" x14ac:dyDescent="0.15">
      <c r="A110" t="s">
        <v>35</v>
      </c>
      <c r="B110" t="s">
        <v>680</v>
      </c>
      <c r="C110">
        <v>33875891</v>
      </c>
      <c r="D110" t="s">
        <v>35</v>
      </c>
      <c r="E110" t="s">
        <v>630</v>
      </c>
      <c r="F110" t="s">
        <v>631</v>
      </c>
      <c r="G110">
        <v>1</v>
      </c>
      <c r="H110">
        <v>1</v>
      </c>
      <c r="I110">
        <v>9.4E-2</v>
      </c>
      <c r="J110">
        <v>9.6000000000000002E-2</v>
      </c>
      <c r="K110" t="s">
        <v>681</v>
      </c>
      <c r="L110" s="19">
        <v>1E-8</v>
      </c>
    </row>
    <row r="111" spans="1:12" ht="28" x14ac:dyDescent="0.15">
      <c r="A111" t="s">
        <v>35</v>
      </c>
      <c r="B111" t="s">
        <v>682</v>
      </c>
      <c r="C111">
        <v>33875891</v>
      </c>
      <c r="D111" t="s">
        <v>35</v>
      </c>
      <c r="E111" t="s">
        <v>630</v>
      </c>
      <c r="F111" t="s">
        <v>631</v>
      </c>
      <c r="G111">
        <v>1</v>
      </c>
      <c r="H111">
        <v>1</v>
      </c>
      <c r="I111">
        <v>9.4E-2</v>
      </c>
      <c r="J111">
        <v>0.111</v>
      </c>
      <c r="K111" t="s">
        <v>683</v>
      </c>
      <c r="L111" s="19">
        <v>3E-11</v>
      </c>
    </row>
    <row r="112" spans="1:12" ht="28" x14ac:dyDescent="0.15">
      <c r="A112" t="s">
        <v>35</v>
      </c>
      <c r="B112" t="s">
        <v>684</v>
      </c>
      <c r="C112">
        <v>33875891</v>
      </c>
      <c r="D112" t="s">
        <v>35</v>
      </c>
      <c r="E112" t="s">
        <v>630</v>
      </c>
      <c r="F112" t="s">
        <v>631</v>
      </c>
      <c r="G112">
        <v>1</v>
      </c>
      <c r="H112">
        <v>1</v>
      </c>
      <c r="I112">
        <v>9.4E-2</v>
      </c>
      <c r="J112">
        <v>9.2999999999999999E-2</v>
      </c>
      <c r="K112" t="s">
        <v>685</v>
      </c>
      <c r="L112" s="19">
        <v>2E-8</v>
      </c>
    </row>
    <row r="113" spans="1:12" ht="28" x14ac:dyDescent="0.15">
      <c r="A113" t="s">
        <v>35</v>
      </c>
      <c r="B113" t="s">
        <v>580</v>
      </c>
      <c r="C113">
        <v>35164939</v>
      </c>
      <c r="D113" t="s">
        <v>35</v>
      </c>
      <c r="E113" t="s">
        <v>630</v>
      </c>
      <c r="F113" t="s">
        <v>631</v>
      </c>
      <c r="G113">
        <v>1</v>
      </c>
      <c r="H113">
        <v>1</v>
      </c>
      <c r="I113" t="s">
        <v>547</v>
      </c>
      <c r="J113" t="s">
        <v>147</v>
      </c>
      <c r="K113" t="s">
        <v>147</v>
      </c>
      <c r="L113" s="19">
        <v>3.0000000000000001E-73</v>
      </c>
    </row>
    <row r="114" spans="1:12" ht="28" x14ac:dyDescent="0.15">
      <c r="A114" t="s">
        <v>35</v>
      </c>
      <c r="B114" t="s">
        <v>686</v>
      </c>
      <c r="C114">
        <v>31666681</v>
      </c>
      <c r="D114" t="s">
        <v>35</v>
      </c>
      <c r="E114" t="s">
        <v>630</v>
      </c>
      <c r="F114" t="s">
        <v>631</v>
      </c>
      <c r="G114">
        <v>1</v>
      </c>
      <c r="H114">
        <v>1</v>
      </c>
      <c r="I114" t="s">
        <v>547</v>
      </c>
      <c r="J114" t="s">
        <v>147</v>
      </c>
      <c r="K114" t="s">
        <v>147</v>
      </c>
      <c r="L114" s="19">
        <v>5.9999999999999997E-13</v>
      </c>
    </row>
    <row r="115" spans="1:12" ht="28" x14ac:dyDescent="0.15">
      <c r="A115" t="s">
        <v>35</v>
      </c>
      <c r="B115" t="s">
        <v>687</v>
      </c>
      <c r="C115">
        <v>31666681</v>
      </c>
      <c r="D115" t="s">
        <v>35</v>
      </c>
      <c r="E115" t="s">
        <v>630</v>
      </c>
      <c r="F115" t="s">
        <v>631</v>
      </c>
      <c r="G115">
        <v>1</v>
      </c>
      <c r="H115">
        <v>1</v>
      </c>
      <c r="I115" t="s">
        <v>547</v>
      </c>
      <c r="J115" t="s">
        <v>147</v>
      </c>
      <c r="K115" t="s">
        <v>147</v>
      </c>
      <c r="L115" s="19">
        <v>8.0000000000000002E-13</v>
      </c>
    </row>
    <row r="116" spans="1:12" ht="28" x14ac:dyDescent="0.15">
      <c r="A116" t="s">
        <v>35</v>
      </c>
      <c r="B116" t="s">
        <v>688</v>
      </c>
      <c r="C116">
        <v>31666681</v>
      </c>
      <c r="D116" t="s">
        <v>35</v>
      </c>
      <c r="E116" t="s">
        <v>630</v>
      </c>
      <c r="F116" t="s">
        <v>631</v>
      </c>
      <c r="G116">
        <v>1</v>
      </c>
      <c r="H116">
        <v>1</v>
      </c>
      <c r="I116" t="s">
        <v>547</v>
      </c>
      <c r="J116" t="s">
        <v>147</v>
      </c>
      <c r="K116" t="s">
        <v>147</v>
      </c>
      <c r="L116" s="19">
        <v>8.0000000000000005E-9</v>
      </c>
    </row>
    <row r="117" spans="1:12" ht="28" x14ac:dyDescent="0.15">
      <c r="A117" t="s">
        <v>35</v>
      </c>
      <c r="B117" t="s">
        <v>688</v>
      </c>
      <c r="C117">
        <v>31666681</v>
      </c>
      <c r="D117" t="s">
        <v>35</v>
      </c>
      <c r="E117" t="s">
        <v>630</v>
      </c>
      <c r="F117" t="s">
        <v>631</v>
      </c>
      <c r="G117">
        <v>1</v>
      </c>
      <c r="H117">
        <v>1</v>
      </c>
      <c r="I117" t="s">
        <v>547</v>
      </c>
      <c r="J117" t="s">
        <v>147</v>
      </c>
      <c r="K117" t="s">
        <v>147</v>
      </c>
      <c r="L117" s="19">
        <v>8.0000000000000005E-9</v>
      </c>
    </row>
    <row r="118" spans="1:12" ht="28" x14ac:dyDescent="0.15">
      <c r="A118" t="s">
        <v>35</v>
      </c>
      <c r="B118" t="s">
        <v>687</v>
      </c>
      <c r="C118">
        <v>31666681</v>
      </c>
      <c r="D118" t="s">
        <v>35</v>
      </c>
      <c r="E118" t="s">
        <v>630</v>
      </c>
      <c r="F118" t="s">
        <v>631</v>
      </c>
      <c r="G118">
        <v>1</v>
      </c>
      <c r="H118">
        <v>1</v>
      </c>
      <c r="I118" t="s">
        <v>547</v>
      </c>
      <c r="J118" t="s">
        <v>147</v>
      </c>
      <c r="K118" t="s">
        <v>147</v>
      </c>
      <c r="L118" s="19">
        <v>2.0000000000000001E-9</v>
      </c>
    </row>
    <row r="119" spans="1:12" ht="28" x14ac:dyDescent="0.15">
      <c r="A119" t="s">
        <v>35</v>
      </c>
      <c r="B119" t="s">
        <v>689</v>
      </c>
      <c r="C119">
        <v>31666681</v>
      </c>
      <c r="D119" t="s">
        <v>35</v>
      </c>
      <c r="E119" t="s">
        <v>630</v>
      </c>
      <c r="F119" t="s">
        <v>631</v>
      </c>
      <c r="G119">
        <v>1</v>
      </c>
      <c r="H119">
        <v>1</v>
      </c>
      <c r="I119" t="s">
        <v>547</v>
      </c>
      <c r="J119" t="s">
        <v>147</v>
      </c>
      <c r="K119" t="s">
        <v>147</v>
      </c>
      <c r="L119" s="19">
        <v>8.9999999999999999E-11</v>
      </c>
    </row>
    <row r="120" spans="1:12" ht="28" x14ac:dyDescent="0.15">
      <c r="A120" t="s">
        <v>35</v>
      </c>
      <c r="B120" t="s">
        <v>689</v>
      </c>
      <c r="C120">
        <v>31666681</v>
      </c>
      <c r="D120" t="s">
        <v>35</v>
      </c>
      <c r="E120" t="s">
        <v>630</v>
      </c>
      <c r="F120" t="s">
        <v>631</v>
      </c>
      <c r="G120">
        <v>1</v>
      </c>
      <c r="H120">
        <v>1</v>
      </c>
      <c r="I120" t="s">
        <v>547</v>
      </c>
      <c r="J120" t="s">
        <v>147</v>
      </c>
      <c r="K120" t="s">
        <v>147</v>
      </c>
      <c r="L120" s="19">
        <v>2.0000000000000001E-10</v>
      </c>
    </row>
    <row r="121" spans="1:12" ht="28" x14ac:dyDescent="0.15">
      <c r="A121" t="s">
        <v>35</v>
      </c>
      <c r="B121" t="s">
        <v>689</v>
      </c>
      <c r="C121">
        <v>31666681</v>
      </c>
      <c r="D121" t="s">
        <v>35</v>
      </c>
      <c r="E121" t="s">
        <v>630</v>
      </c>
      <c r="F121" t="s">
        <v>631</v>
      </c>
      <c r="G121">
        <v>1</v>
      </c>
      <c r="H121">
        <v>1</v>
      </c>
      <c r="I121" t="s">
        <v>547</v>
      </c>
      <c r="J121" t="s">
        <v>147</v>
      </c>
      <c r="K121" t="s">
        <v>147</v>
      </c>
      <c r="L121" s="19">
        <v>1E-14</v>
      </c>
    </row>
    <row r="122" spans="1:12" ht="28" x14ac:dyDescent="0.15">
      <c r="A122" t="s">
        <v>35</v>
      </c>
      <c r="B122" t="s">
        <v>688</v>
      </c>
      <c r="C122">
        <v>31666681</v>
      </c>
      <c r="D122" t="s">
        <v>35</v>
      </c>
      <c r="E122" t="s">
        <v>630</v>
      </c>
      <c r="F122" t="s">
        <v>631</v>
      </c>
      <c r="G122">
        <v>1</v>
      </c>
      <c r="H122">
        <v>1</v>
      </c>
      <c r="I122" t="s">
        <v>547</v>
      </c>
      <c r="J122" t="s">
        <v>147</v>
      </c>
      <c r="K122" t="s">
        <v>147</v>
      </c>
      <c r="L122" s="19">
        <v>2E-12</v>
      </c>
    </row>
    <row r="123" spans="1:12" ht="28" x14ac:dyDescent="0.15">
      <c r="A123" t="s">
        <v>35</v>
      </c>
      <c r="B123" t="s">
        <v>688</v>
      </c>
      <c r="C123">
        <v>31666681</v>
      </c>
      <c r="D123" t="s">
        <v>35</v>
      </c>
      <c r="E123" t="s">
        <v>630</v>
      </c>
      <c r="F123" t="s">
        <v>631</v>
      </c>
      <c r="G123">
        <v>1</v>
      </c>
      <c r="H123">
        <v>1</v>
      </c>
      <c r="I123" t="s">
        <v>547</v>
      </c>
      <c r="J123" t="s">
        <v>147</v>
      </c>
      <c r="K123" t="s">
        <v>147</v>
      </c>
      <c r="L123" s="19">
        <v>2.0000000000000001E-9</v>
      </c>
    </row>
    <row r="124" spans="1:12" ht="28" x14ac:dyDescent="0.15">
      <c r="A124" t="s">
        <v>35</v>
      </c>
      <c r="B124" t="s">
        <v>690</v>
      </c>
      <c r="C124">
        <v>31666681</v>
      </c>
      <c r="D124" t="s">
        <v>35</v>
      </c>
      <c r="E124" t="s">
        <v>630</v>
      </c>
      <c r="F124" t="s">
        <v>631</v>
      </c>
      <c r="G124">
        <v>1</v>
      </c>
      <c r="H124">
        <v>1</v>
      </c>
      <c r="I124" t="s">
        <v>547</v>
      </c>
      <c r="J124" t="s">
        <v>147</v>
      </c>
      <c r="K124" t="s">
        <v>147</v>
      </c>
      <c r="L124" s="19">
        <v>9E-13</v>
      </c>
    </row>
    <row r="125" spans="1:12" ht="28" x14ac:dyDescent="0.15">
      <c r="A125" t="s">
        <v>35</v>
      </c>
      <c r="B125" t="s">
        <v>687</v>
      </c>
      <c r="C125">
        <v>31666681</v>
      </c>
      <c r="D125" t="s">
        <v>35</v>
      </c>
      <c r="E125" t="s">
        <v>630</v>
      </c>
      <c r="F125" t="s">
        <v>631</v>
      </c>
      <c r="G125">
        <v>1</v>
      </c>
      <c r="H125">
        <v>1</v>
      </c>
      <c r="I125" t="s">
        <v>547</v>
      </c>
      <c r="J125" t="s">
        <v>147</v>
      </c>
      <c r="K125" t="s">
        <v>147</v>
      </c>
      <c r="L125" s="19">
        <v>2.9999999999999997E-8</v>
      </c>
    </row>
    <row r="126" spans="1:12" ht="28" x14ac:dyDescent="0.15">
      <c r="A126" t="s">
        <v>35</v>
      </c>
      <c r="B126" t="s">
        <v>689</v>
      </c>
      <c r="C126">
        <v>31666681</v>
      </c>
      <c r="D126" t="s">
        <v>35</v>
      </c>
      <c r="E126" t="s">
        <v>630</v>
      </c>
      <c r="F126" t="s">
        <v>631</v>
      </c>
      <c r="G126">
        <v>1</v>
      </c>
      <c r="H126">
        <v>1</v>
      </c>
      <c r="I126" t="s">
        <v>547</v>
      </c>
      <c r="J126" t="s">
        <v>147</v>
      </c>
      <c r="K126" t="s">
        <v>147</v>
      </c>
      <c r="L126" s="19">
        <v>4.9999999999999997E-12</v>
      </c>
    </row>
    <row r="127" spans="1:12" ht="28" x14ac:dyDescent="0.15">
      <c r="A127" t="s">
        <v>35</v>
      </c>
      <c r="B127" t="s">
        <v>691</v>
      </c>
      <c r="C127">
        <v>34006833</v>
      </c>
      <c r="D127" t="s">
        <v>35</v>
      </c>
      <c r="E127" t="s">
        <v>630</v>
      </c>
      <c r="F127" t="s">
        <v>631</v>
      </c>
      <c r="G127">
        <v>1</v>
      </c>
      <c r="H127">
        <v>1</v>
      </c>
      <c r="I127">
        <v>9.6149999999999999E-2</v>
      </c>
      <c r="J127">
        <v>0.10205599999999999</v>
      </c>
      <c r="K127" t="s">
        <v>692</v>
      </c>
      <c r="L127" s="19">
        <v>2.0000000000000001E-13</v>
      </c>
    </row>
    <row r="128" spans="1:12" ht="28" x14ac:dyDescent="0.15">
      <c r="A128" t="s">
        <v>35</v>
      </c>
      <c r="B128" t="s">
        <v>567</v>
      </c>
      <c r="C128">
        <v>37391117</v>
      </c>
      <c r="D128" t="s">
        <v>35</v>
      </c>
      <c r="E128" t="s">
        <v>630</v>
      </c>
      <c r="F128" t="s">
        <v>631</v>
      </c>
      <c r="G128">
        <v>1</v>
      </c>
      <c r="H128">
        <v>1</v>
      </c>
      <c r="I128" t="s">
        <v>547</v>
      </c>
      <c r="J128">
        <v>1.5049999999999999</v>
      </c>
      <c r="K128" t="s">
        <v>693</v>
      </c>
      <c r="L128" s="19">
        <v>3.9999999999999998E-11</v>
      </c>
    </row>
    <row r="129" spans="1:12" ht="28" x14ac:dyDescent="0.15">
      <c r="A129" t="s">
        <v>35</v>
      </c>
      <c r="B129" t="s">
        <v>609</v>
      </c>
      <c r="C129">
        <v>36800424</v>
      </c>
      <c r="D129" t="s">
        <v>35</v>
      </c>
      <c r="E129" t="s">
        <v>630</v>
      </c>
      <c r="F129" t="s">
        <v>631</v>
      </c>
      <c r="G129">
        <v>1</v>
      </c>
      <c r="H129">
        <v>1</v>
      </c>
      <c r="I129">
        <v>0.90499799999999997</v>
      </c>
      <c r="J129">
        <v>13.602205</v>
      </c>
      <c r="K129" t="s">
        <v>147</v>
      </c>
      <c r="L129" s="19">
        <v>4.0000000000000002E-42</v>
      </c>
    </row>
    <row r="130" spans="1:12" ht="28" x14ac:dyDescent="0.15">
      <c r="A130" t="s">
        <v>35</v>
      </c>
      <c r="B130" t="s">
        <v>610</v>
      </c>
      <c r="C130">
        <v>36800424</v>
      </c>
      <c r="D130" t="s">
        <v>35</v>
      </c>
      <c r="E130" t="s">
        <v>630</v>
      </c>
      <c r="F130" t="s">
        <v>631</v>
      </c>
      <c r="G130">
        <v>1</v>
      </c>
      <c r="H130">
        <v>1</v>
      </c>
      <c r="I130">
        <v>0.90499799999999997</v>
      </c>
      <c r="J130">
        <v>13.673607000000001</v>
      </c>
      <c r="K130" t="s">
        <v>147</v>
      </c>
      <c r="L130" s="19">
        <v>1E-42</v>
      </c>
    </row>
    <row r="131" spans="1:12" ht="28" x14ac:dyDescent="0.15">
      <c r="A131" t="s">
        <v>35</v>
      </c>
      <c r="B131" t="s">
        <v>611</v>
      </c>
      <c r="C131">
        <v>35505052</v>
      </c>
      <c r="D131" t="s">
        <v>35</v>
      </c>
      <c r="E131" t="s">
        <v>630</v>
      </c>
      <c r="F131" t="s">
        <v>631</v>
      </c>
      <c r="G131">
        <v>1</v>
      </c>
      <c r="H131">
        <v>1</v>
      </c>
      <c r="I131" t="s">
        <v>547</v>
      </c>
      <c r="J131" t="s">
        <v>147</v>
      </c>
      <c r="K131" t="s">
        <v>147</v>
      </c>
      <c r="L131" s="19">
        <v>1E-117</v>
      </c>
    </row>
    <row r="132" spans="1:12" ht="28" x14ac:dyDescent="0.15">
      <c r="A132" t="s">
        <v>35</v>
      </c>
      <c r="B132" t="s">
        <v>612</v>
      </c>
      <c r="C132">
        <v>35505052</v>
      </c>
      <c r="D132" t="s">
        <v>35</v>
      </c>
      <c r="E132" t="s">
        <v>630</v>
      </c>
      <c r="F132" t="s">
        <v>631</v>
      </c>
      <c r="G132">
        <v>1</v>
      </c>
      <c r="H132">
        <v>1</v>
      </c>
      <c r="I132" t="s">
        <v>547</v>
      </c>
      <c r="J132" t="s">
        <v>147</v>
      </c>
      <c r="K132" t="s">
        <v>147</v>
      </c>
      <c r="L132" s="19">
        <v>3.9999999999999996E-96</v>
      </c>
    </row>
    <row r="133" spans="1:12" ht="28" x14ac:dyDescent="0.15">
      <c r="A133" t="s">
        <v>35</v>
      </c>
      <c r="B133" t="s">
        <v>694</v>
      </c>
      <c r="C133">
        <v>37236919</v>
      </c>
      <c r="D133" t="s">
        <v>35</v>
      </c>
      <c r="E133" t="s">
        <v>630</v>
      </c>
      <c r="F133" t="s">
        <v>631</v>
      </c>
      <c r="G133">
        <v>1</v>
      </c>
      <c r="H133">
        <v>1</v>
      </c>
      <c r="I133" t="s">
        <v>547</v>
      </c>
      <c r="J133" t="s">
        <v>147</v>
      </c>
      <c r="K133" t="s">
        <v>147</v>
      </c>
      <c r="L133" s="19">
        <v>2E-16</v>
      </c>
    </row>
    <row r="134" spans="1:12" ht="28" x14ac:dyDescent="0.15">
      <c r="A134" t="s">
        <v>35</v>
      </c>
      <c r="B134" t="s">
        <v>695</v>
      </c>
      <c r="C134">
        <v>37236919</v>
      </c>
      <c r="D134" t="s">
        <v>35</v>
      </c>
      <c r="E134" t="s">
        <v>630</v>
      </c>
      <c r="F134" t="s">
        <v>631</v>
      </c>
      <c r="G134">
        <v>1</v>
      </c>
      <c r="H134">
        <v>1</v>
      </c>
      <c r="I134" t="s">
        <v>547</v>
      </c>
      <c r="J134" t="s">
        <v>147</v>
      </c>
      <c r="K134" t="s">
        <v>147</v>
      </c>
      <c r="L134" s="19">
        <v>3.9999999999999998E-20</v>
      </c>
    </row>
    <row r="135" spans="1:12" ht="28" x14ac:dyDescent="0.15">
      <c r="A135" t="s">
        <v>35</v>
      </c>
      <c r="B135" t="s">
        <v>696</v>
      </c>
      <c r="C135">
        <v>37236919</v>
      </c>
      <c r="D135" t="s">
        <v>35</v>
      </c>
      <c r="E135" t="s">
        <v>630</v>
      </c>
      <c r="F135" t="s">
        <v>631</v>
      </c>
      <c r="G135">
        <v>1</v>
      </c>
      <c r="H135">
        <v>1</v>
      </c>
      <c r="I135" t="s">
        <v>547</v>
      </c>
      <c r="J135" t="s">
        <v>147</v>
      </c>
      <c r="K135" t="s">
        <v>147</v>
      </c>
      <c r="L135" s="19">
        <v>6E-10</v>
      </c>
    </row>
    <row r="136" spans="1:12" ht="28" x14ac:dyDescent="0.15">
      <c r="A136" t="s">
        <v>35</v>
      </c>
      <c r="B136" t="s">
        <v>697</v>
      </c>
      <c r="C136">
        <v>37236919</v>
      </c>
      <c r="D136" t="s">
        <v>35</v>
      </c>
      <c r="E136" t="s">
        <v>630</v>
      </c>
      <c r="F136" t="s">
        <v>631</v>
      </c>
      <c r="G136">
        <v>1</v>
      </c>
      <c r="H136">
        <v>1</v>
      </c>
      <c r="I136" t="s">
        <v>547</v>
      </c>
      <c r="J136" t="s">
        <v>147</v>
      </c>
      <c r="K136" t="s">
        <v>147</v>
      </c>
      <c r="L136" s="19">
        <v>4.0000000000000003E-18</v>
      </c>
    </row>
    <row r="137" spans="1:12" ht="28" x14ac:dyDescent="0.15">
      <c r="A137" t="s">
        <v>35</v>
      </c>
      <c r="B137" t="s">
        <v>698</v>
      </c>
      <c r="C137">
        <v>38438384</v>
      </c>
      <c r="D137" t="s">
        <v>35</v>
      </c>
      <c r="E137" t="s">
        <v>630</v>
      </c>
      <c r="F137" t="s">
        <v>631</v>
      </c>
      <c r="G137">
        <v>1</v>
      </c>
      <c r="H137">
        <v>1</v>
      </c>
      <c r="I137" t="s">
        <v>547</v>
      </c>
      <c r="J137">
        <v>7.4491699999999994E-2</v>
      </c>
      <c r="K137" t="s">
        <v>699</v>
      </c>
      <c r="L137" s="19">
        <v>2E-8</v>
      </c>
    </row>
    <row r="138" spans="1:12" ht="42" x14ac:dyDescent="0.15">
      <c r="A138" t="s">
        <v>35</v>
      </c>
      <c r="B138" t="s">
        <v>700</v>
      </c>
      <c r="C138">
        <v>38438384</v>
      </c>
      <c r="D138" t="s">
        <v>35</v>
      </c>
      <c r="E138" t="s">
        <v>630</v>
      </c>
      <c r="F138" t="s">
        <v>631</v>
      </c>
      <c r="G138">
        <v>1</v>
      </c>
      <c r="H138">
        <v>1</v>
      </c>
      <c r="I138" t="s">
        <v>547</v>
      </c>
      <c r="J138">
        <v>6.8254599999999999E-2</v>
      </c>
      <c r="K138" t="s">
        <v>701</v>
      </c>
      <c r="L138" s="19">
        <v>1E-8</v>
      </c>
    </row>
    <row r="139" spans="1:12" ht="42" x14ac:dyDescent="0.15">
      <c r="A139" t="s">
        <v>35</v>
      </c>
      <c r="B139" t="s">
        <v>702</v>
      </c>
      <c r="C139">
        <v>38438384</v>
      </c>
      <c r="D139" t="s">
        <v>35</v>
      </c>
      <c r="E139" t="s">
        <v>630</v>
      </c>
      <c r="F139" t="s">
        <v>631</v>
      </c>
      <c r="G139">
        <v>1</v>
      </c>
      <c r="H139">
        <v>1</v>
      </c>
      <c r="I139" t="s">
        <v>547</v>
      </c>
      <c r="J139">
        <v>6.9081900000000002E-2</v>
      </c>
      <c r="K139" t="s">
        <v>703</v>
      </c>
      <c r="L139" s="19">
        <v>1E-8</v>
      </c>
    </row>
    <row r="140" spans="1:12" ht="28" x14ac:dyDescent="0.15">
      <c r="A140" t="s">
        <v>35</v>
      </c>
      <c r="B140" t="s">
        <v>704</v>
      </c>
      <c r="C140">
        <v>38438384</v>
      </c>
      <c r="D140" t="s">
        <v>35</v>
      </c>
      <c r="E140" t="s">
        <v>630</v>
      </c>
      <c r="F140" t="s">
        <v>631</v>
      </c>
      <c r="G140">
        <v>1</v>
      </c>
      <c r="H140">
        <v>1</v>
      </c>
      <c r="I140" t="s">
        <v>547</v>
      </c>
      <c r="J140">
        <v>9.5865199999999998E-2</v>
      </c>
      <c r="K140" t="s">
        <v>705</v>
      </c>
      <c r="L140" s="19">
        <v>7.0000000000000005E-14</v>
      </c>
    </row>
    <row r="141" spans="1:12" ht="28" x14ac:dyDescent="0.15">
      <c r="A141" t="s">
        <v>35</v>
      </c>
      <c r="B141" t="s">
        <v>706</v>
      </c>
      <c r="C141">
        <v>38438384</v>
      </c>
      <c r="D141" t="s">
        <v>35</v>
      </c>
      <c r="E141" t="s">
        <v>630</v>
      </c>
      <c r="F141" t="s">
        <v>631</v>
      </c>
      <c r="G141">
        <v>1</v>
      </c>
      <c r="H141">
        <v>1</v>
      </c>
      <c r="I141" t="s">
        <v>547</v>
      </c>
      <c r="J141">
        <v>8.2794999999999994E-2</v>
      </c>
      <c r="K141" t="s">
        <v>707</v>
      </c>
      <c r="L141" s="19">
        <v>4.0000000000000001E-10</v>
      </c>
    </row>
    <row r="142" spans="1:12" ht="28" x14ac:dyDescent="0.15">
      <c r="A142" t="s">
        <v>35</v>
      </c>
      <c r="B142" t="s">
        <v>708</v>
      </c>
      <c r="C142">
        <v>38438384</v>
      </c>
      <c r="D142" t="s">
        <v>35</v>
      </c>
      <c r="E142" t="s">
        <v>630</v>
      </c>
      <c r="F142" t="s">
        <v>631</v>
      </c>
      <c r="G142">
        <v>1</v>
      </c>
      <c r="H142">
        <v>1</v>
      </c>
      <c r="I142" t="s">
        <v>547</v>
      </c>
      <c r="J142">
        <v>7.30682E-2</v>
      </c>
      <c r="K142" t="s">
        <v>709</v>
      </c>
      <c r="L142" s="19">
        <v>6.9999999999999998E-9</v>
      </c>
    </row>
    <row r="143" spans="1:12" ht="28" x14ac:dyDescent="0.15">
      <c r="A143" t="s">
        <v>35</v>
      </c>
      <c r="B143" t="s">
        <v>710</v>
      </c>
      <c r="C143">
        <v>38438384</v>
      </c>
      <c r="D143" t="s">
        <v>35</v>
      </c>
      <c r="E143" t="s">
        <v>630</v>
      </c>
      <c r="F143" t="s">
        <v>631</v>
      </c>
      <c r="G143">
        <v>1</v>
      </c>
      <c r="H143">
        <v>1</v>
      </c>
      <c r="I143" t="s">
        <v>547</v>
      </c>
      <c r="J143">
        <v>8.12195E-2</v>
      </c>
      <c r="K143" t="s">
        <v>711</v>
      </c>
      <c r="L143" s="19">
        <v>2.0000000000000001E-10</v>
      </c>
    </row>
    <row r="144" spans="1:12" ht="28" x14ac:dyDescent="0.15">
      <c r="A144" t="s">
        <v>35</v>
      </c>
      <c r="B144" t="s">
        <v>712</v>
      </c>
      <c r="C144">
        <v>38438384</v>
      </c>
      <c r="D144" t="s">
        <v>35</v>
      </c>
      <c r="E144" t="s">
        <v>630</v>
      </c>
      <c r="F144" t="s">
        <v>631</v>
      </c>
      <c r="G144">
        <v>1</v>
      </c>
      <c r="H144">
        <v>1</v>
      </c>
      <c r="I144" t="s">
        <v>547</v>
      </c>
      <c r="J144">
        <v>8.5497600000000007E-2</v>
      </c>
      <c r="K144" t="s">
        <v>713</v>
      </c>
      <c r="L144" s="19">
        <v>7.0000000000000001E-12</v>
      </c>
    </row>
    <row r="145" spans="1:12" ht="28" x14ac:dyDescent="0.15">
      <c r="A145" t="s">
        <v>35</v>
      </c>
      <c r="B145" t="s">
        <v>714</v>
      </c>
      <c r="C145">
        <v>38438384</v>
      </c>
      <c r="D145" t="s">
        <v>35</v>
      </c>
      <c r="E145" t="s">
        <v>630</v>
      </c>
      <c r="F145" t="s">
        <v>631</v>
      </c>
      <c r="G145">
        <v>1</v>
      </c>
      <c r="H145">
        <v>1</v>
      </c>
      <c r="I145" t="s">
        <v>547</v>
      </c>
      <c r="J145">
        <v>8.5427900000000001E-2</v>
      </c>
      <c r="K145" t="s">
        <v>713</v>
      </c>
      <c r="L145" s="19">
        <v>6.0000000000000003E-12</v>
      </c>
    </row>
    <row r="146" spans="1:12" ht="28" x14ac:dyDescent="0.15">
      <c r="A146" t="s">
        <v>35</v>
      </c>
      <c r="B146" t="s">
        <v>715</v>
      </c>
      <c r="C146">
        <v>38438384</v>
      </c>
      <c r="D146" t="s">
        <v>35</v>
      </c>
      <c r="E146" t="s">
        <v>630</v>
      </c>
      <c r="F146" t="s">
        <v>631</v>
      </c>
      <c r="G146">
        <v>1</v>
      </c>
      <c r="H146">
        <v>1</v>
      </c>
      <c r="I146" t="s">
        <v>547</v>
      </c>
      <c r="J146">
        <v>0.103629</v>
      </c>
      <c r="K146" t="s">
        <v>716</v>
      </c>
      <c r="L146" s="19">
        <v>5.9999999999999999E-16</v>
      </c>
    </row>
    <row r="147" spans="1:12" ht="42" x14ac:dyDescent="0.15">
      <c r="A147" t="s">
        <v>35</v>
      </c>
      <c r="B147" t="s">
        <v>717</v>
      </c>
      <c r="C147">
        <v>38438384</v>
      </c>
      <c r="D147" t="s">
        <v>35</v>
      </c>
      <c r="E147" t="s">
        <v>630</v>
      </c>
      <c r="F147" t="s">
        <v>631</v>
      </c>
      <c r="G147">
        <v>1</v>
      </c>
      <c r="H147">
        <v>1</v>
      </c>
      <c r="I147" t="s">
        <v>547</v>
      </c>
      <c r="J147">
        <v>6.6340700000000002E-2</v>
      </c>
      <c r="K147" t="s">
        <v>718</v>
      </c>
      <c r="L147" s="19">
        <v>8.9999999999999995E-9</v>
      </c>
    </row>
    <row r="148" spans="1:12" ht="28" x14ac:dyDescent="0.15">
      <c r="A148" t="s">
        <v>35</v>
      </c>
      <c r="B148" t="s">
        <v>719</v>
      </c>
      <c r="C148">
        <v>38438384</v>
      </c>
      <c r="D148" t="s">
        <v>35</v>
      </c>
      <c r="E148" t="s">
        <v>630</v>
      </c>
      <c r="F148" t="s">
        <v>631</v>
      </c>
      <c r="G148">
        <v>1</v>
      </c>
      <c r="H148">
        <v>1</v>
      </c>
      <c r="I148" t="s">
        <v>547</v>
      </c>
      <c r="J148">
        <v>0.10767</v>
      </c>
      <c r="K148" t="s">
        <v>720</v>
      </c>
      <c r="L148" s="19">
        <v>8.9999999999999999E-18</v>
      </c>
    </row>
    <row r="149" spans="1:12" ht="28" x14ac:dyDescent="0.15">
      <c r="A149" t="s">
        <v>35</v>
      </c>
      <c r="B149" t="s">
        <v>721</v>
      </c>
      <c r="C149">
        <v>38438384</v>
      </c>
      <c r="D149" t="s">
        <v>35</v>
      </c>
      <c r="E149" t="s">
        <v>630</v>
      </c>
      <c r="F149" t="s">
        <v>631</v>
      </c>
      <c r="G149">
        <v>1</v>
      </c>
      <c r="H149">
        <v>1</v>
      </c>
      <c r="I149" t="s">
        <v>547</v>
      </c>
      <c r="J149">
        <v>9.5319500000000001E-2</v>
      </c>
      <c r="K149" t="s">
        <v>722</v>
      </c>
      <c r="L149" s="19">
        <v>5.0000000000000002E-14</v>
      </c>
    </row>
    <row r="150" spans="1:12" ht="42" x14ac:dyDescent="0.15">
      <c r="A150" t="s">
        <v>35</v>
      </c>
      <c r="B150" t="s">
        <v>723</v>
      </c>
      <c r="C150">
        <v>38438384</v>
      </c>
      <c r="D150" t="s">
        <v>35</v>
      </c>
      <c r="E150" t="s">
        <v>630</v>
      </c>
      <c r="F150" t="s">
        <v>631</v>
      </c>
      <c r="G150">
        <v>1</v>
      </c>
      <c r="H150">
        <v>1</v>
      </c>
      <c r="I150" t="s">
        <v>547</v>
      </c>
      <c r="J150">
        <v>7.4346800000000005E-2</v>
      </c>
      <c r="K150" t="s">
        <v>724</v>
      </c>
      <c r="L150" s="19">
        <v>2.0000000000000001E-10</v>
      </c>
    </row>
    <row r="151" spans="1:12" ht="42" x14ac:dyDescent="0.15">
      <c r="A151" t="s">
        <v>35</v>
      </c>
      <c r="B151" t="s">
        <v>725</v>
      </c>
      <c r="C151">
        <v>38438384</v>
      </c>
      <c r="D151" t="s">
        <v>35</v>
      </c>
      <c r="E151" t="s">
        <v>630</v>
      </c>
      <c r="F151" t="s">
        <v>631</v>
      </c>
      <c r="G151">
        <v>1</v>
      </c>
      <c r="H151">
        <v>1</v>
      </c>
      <c r="I151" t="s">
        <v>547</v>
      </c>
      <c r="J151">
        <v>7.2884400000000002E-2</v>
      </c>
      <c r="K151" t="s">
        <v>726</v>
      </c>
      <c r="L151" s="19">
        <v>2.0000000000000001E-9</v>
      </c>
    </row>
    <row r="152" spans="1:12" ht="42" x14ac:dyDescent="0.15">
      <c r="A152" t="s">
        <v>35</v>
      </c>
      <c r="B152" t="s">
        <v>727</v>
      </c>
      <c r="C152">
        <v>38438384</v>
      </c>
      <c r="D152" t="s">
        <v>35</v>
      </c>
      <c r="E152" t="s">
        <v>630</v>
      </c>
      <c r="F152" t="s">
        <v>631</v>
      </c>
      <c r="G152">
        <v>1</v>
      </c>
      <c r="H152">
        <v>1</v>
      </c>
      <c r="I152" t="s">
        <v>547</v>
      </c>
      <c r="J152">
        <v>8.8831599999999997E-2</v>
      </c>
      <c r="K152" t="s">
        <v>728</v>
      </c>
      <c r="L152" s="19">
        <v>6.0000000000000003E-12</v>
      </c>
    </row>
    <row r="153" spans="1:12" ht="28" x14ac:dyDescent="0.15">
      <c r="A153" t="s">
        <v>35</v>
      </c>
      <c r="B153" t="s">
        <v>729</v>
      </c>
      <c r="C153">
        <v>38438384</v>
      </c>
      <c r="D153" t="s">
        <v>35</v>
      </c>
      <c r="E153" t="s">
        <v>630</v>
      </c>
      <c r="F153" t="s">
        <v>631</v>
      </c>
      <c r="G153">
        <v>1</v>
      </c>
      <c r="H153">
        <v>1</v>
      </c>
      <c r="I153" t="s">
        <v>547</v>
      </c>
      <c r="J153">
        <v>7.5478299999999998E-2</v>
      </c>
      <c r="K153" t="s">
        <v>730</v>
      </c>
      <c r="L153" s="19">
        <v>5.0000000000000003E-10</v>
      </c>
    </row>
    <row r="154" spans="1:12" ht="28" x14ac:dyDescent="0.15">
      <c r="A154" t="s">
        <v>35</v>
      </c>
      <c r="B154" t="s">
        <v>731</v>
      </c>
      <c r="C154">
        <v>38438384</v>
      </c>
      <c r="D154" t="s">
        <v>35</v>
      </c>
      <c r="E154" t="s">
        <v>630</v>
      </c>
      <c r="F154" t="s">
        <v>631</v>
      </c>
      <c r="G154">
        <v>1</v>
      </c>
      <c r="H154">
        <v>1</v>
      </c>
      <c r="I154" t="s">
        <v>547</v>
      </c>
      <c r="J154">
        <v>0.11311499999999999</v>
      </c>
      <c r="K154" t="s">
        <v>732</v>
      </c>
      <c r="L154" s="19">
        <v>9.9999999999999998E-20</v>
      </c>
    </row>
    <row r="155" spans="1:12" ht="28" x14ac:dyDescent="0.15">
      <c r="A155" t="s">
        <v>35</v>
      </c>
      <c r="B155" t="s">
        <v>733</v>
      </c>
      <c r="C155">
        <v>38438384</v>
      </c>
      <c r="D155" t="s">
        <v>35</v>
      </c>
      <c r="E155" t="s">
        <v>630</v>
      </c>
      <c r="F155" t="s">
        <v>631</v>
      </c>
      <c r="G155">
        <v>1</v>
      </c>
      <c r="H155">
        <v>1</v>
      </c>
      <c r="I155" t="s">
        <v>547</v>
      </c>
      <c r="J155">
        <v>8.3995399999999998E-2</v>
      </c>
      <c r="K155" t="s">
        <v>734</v>
      </c>
      <c r="L155" s="19">
        <v>3E-11</v>
      </c>
    </row>
    <row r="156" spans="1:12" ht="28" x14ac:dyDescent="0.15">
      <c r="A156" t="s">
        <v>35</v>
      </c>
      <c r="B156" t="s">
        <v>569</v>
      </c>
      <c r="C156">
        <v>34910505</v>
      </c>
      <c r="D156" t="s">
        <v>35</v>
      </c>
      <c r="E156" t="s">
        <v>630</v>
      </c>
      <c r="F156" t="s">
        <v>631</v>
      </c>
      <c r="G156">
        <v>1</v>
      </c>
      <c r="H156">
        <v>1</v>
      </c>
      <c r="I156">
        <v>0.09</v>
      </c>
      <c r="J156">
        <v>34.479999999999997</v>
      </c>
      <c r="K156" t="s">
        <v>147</v>
      </c>
      <c r="L156" s="19">
        <v>9.9999999999999996E-261</v>
      </c>
    </row>
    <row r="157" spans="1:12" ht="28" x14ac:dyDescent="0.15">
      <c r="A157" t="s">
        <v>35</v>
      </c>
      <c r="B157" t="s">
        <v>613</v>
      </c>
      <c r="C157">
        <v>35505052</v>
      </c>
      <c r="D157" t="s">
        <v>35</v>
      </c>
      <c r="E157" t="s">
        <v>630</v>
      </c>
      <c r="F157" t="s">
        <v>631</v>
      </c>
      <c r="G157">
        <v>1</v>
      </c>
      <c r="H157">
        <v>1</v>
      </c>
      <c r="I157" t="s">
        <v>547</v>
      </c>
      <c r="J157" t="s">
        <v>147</v>
      </c>
      <c r="K157" t="s">
        <v>147</v>
      </c>
      <c r="L157" s="19">
        <v>3.9999999999999998E-106</v>
      </c>
    </row>
    <row r="158" spans="1:12" ht="28" x14ac:dyDescent="0.15">
      <c r="A158" t="s">
        <v>35</v>
      </c>
      <c r="B158" t="s">
        <v>626</v>
      </c>
      <c r="C158">
        <v>34910505</v>
      </c>
      <c r="D158" t="s">
        <v>35</v>
      </c>
      <c r="E158" t="s">
        <v>630</v>
      </c>
      <c r="F158" t="s">
        <v>631</v>
      </c>
      <c r="G158">
        <v>1</v>
      </c>
      <c r="H158">
        <v>1</v>
      </c>
      <c r="I158">
        <v>0.09</v>
      </c>
      <c r="J158">
        <v>20.53</v>
      </c>
      <c r="K158" t="s">
        <v>147</v>
      </c>
      <c r="L158" s="19">
        <v>9.999999999999999E-94</v>
      </c>
    </row>
    <row r="159" spans="1:12" ht="28" x14ac:dyDescent="0.15">
      <c r="A159" t="s">
        <v>35</v>
      </c>
      <c r="B159" t="s">
        <v>627</v>
      </c>
      <c r="C159">
        <v>34910505</v>
      </c>
      <c r="D159" t="s">
        <v>35</v>
      </c>
      <c r="E159" t="s">
        <v>630</v>
      </c>
      <c r="F159" t="s">
        <v>631</v>
      </c>
      <c r="G159">
        <v>1</v>
      </c>
      <c r="H159">
        <v>1</v>
      </c>
      <c r="I159">
        <v>0.09</v>
      </c>
      <c r="J159">
        <v>20.38</v>
      </c>
      <c r="K159" t="s">
        <v>147</v>
      </c>
      <c r="L159" s="19">
        <v>3.0000000000000001E-92</v>
      </c>
    </row>
    <row r="160" spans="1:12" ht="28" x14ac:dyDescent="0.15">
      <c r="A160" t="s">
        <v>35</v>
      </c>
      <c r="B160" t="s">
        <v>569</v>
      </c>
      <c r="C160">
        <v>34910505</v>
      </c>
      <c r="D160" t="s">
        <v>35</v>
      </c>
      <c r="E160" t="s">
        <v>630</v>
      </c>
      <c r="F160" t="s">
        <v>631</v>
      </c>
      <c r="G160">
        <v>1</v>
      </c>
      <c r="H160">
        <v>1</v>
      </c>
      <c r="I160">
        <v>0.09</v>
      </c>
      <c r="J160" t="s">
        <v>147</v>
      </c>
      <c r="K160" t="s">
        <v>147</v>
      </c>
      <c r="L160" s="19">
        <v>3.9999999999999998E-7</v>
      </c>
    </row>
    <row r="161" spans="1:12" ht="28" x14ac:dyDescent="0.15">
      <c r="A161" t="s">
        <v>35</v>
      </c>
      <c r="B161" t="s">
        <v>569</v>
      </c>
      <c r="C161">
        <v>34910505</v>
      </c>
      <c r="D161" t="s">
        <v>35</v>
      </c>
      <c r="E161" t="s">
        <v>630</v>
      </c>
      <c r="F161" t="s">
        <v>631</v>
      </c>
      <c r="G161">
        <v>1</v>
      </c>
      <c r="H161">
        <v>1</v>
      </c>
      <c r="I161">
        <v>0.09</v>
      </c>
      <c r="J161" t="s">
        <v>147</v>
      </c>
      <c r="K161" t="s">
        <v>147</v>
      </c>
      <c r="L161" s="19">
        <v>7.0000000000000005E-8</v>
      </c>
    </row>
    <row r="162" spans="1:12" ht="28" x14ac:dyDescent="0.15">
      <c r="A162" t="s">
        <v>35</v>
      </c>
      <c r="B162" t="s">
        <v>626</v>
      </c>
      <c r="C162">
        <v>34910505</v>
      </c>
      <c r="D162" t="s">
        <v>35</v>
      </c>
      <c r="E162" t="s">
        <v>630</v>
      </c>
      <c r="F162" t="s">
        <v>631</v>
      </c>
      <c r="G162">
        <v>1</v>
      </c>
      <c r="H162">
        <v>1</v>
      </c>
      <c r="I162">
        <v>0.09</v>
      </c>
      <c r="J162" t="s">
        <v>147</v>
      </c>
      <c r="K162" t="s">
        <v>147</v>
      </c>
      <c r="L162" s="19">
        <v>5.0000000000000004E-6</v>
      </c>
    </row>
    <row r="163" spans="1:12" ht="28" x14ac:dyDescent="0.15">
      <c r="A163" t="s">
        <v>35</v>
      </c>
      <c r="B163" t="s">
        <v>735</v>
      </c>
      <c r="C163">
        <v>37164063</v>
      </c>
      <c r="D163" t="s">
        <v>35</v>
      </c>
      <c r="E163" t="s">
        <v>630</v>
      </c>
      <c r="F163" t="s">
        <v>631</v>
      </c>
      <c r="G163">
        <v>1</v>
      </c>
      <c r="H163">
        <v>1</v>
      </c>
      <c r="I163" t="s">
        <v>547</v>
      </c>
      <c r="J163" t="s">
        <v>147</v>
      </c>
      <c r="K163" t="s">
        <v>147</v>
      </c>
      <c r="L163" s="19">
        <v>1.0000000000000001E-17</v>
      </c>
    </row>
    <row r="164" spans="1:12" ht="28" x14ac:dyDescent="0.15">
      <c r="A164" t="s">
        <v>35</v>
      </c>
      <c r="B164" t="s">
        <v>736</v>
      </c>
      <c r="C164">
        <v>37164063</v>
      </c>
      <c r="D164" t="s">
        <v>35</v>
      </c>
      <c r="E164" t="s">
        <v>630</v>
      </c>
      <c r="F164" t="s">
        <v>631</v>
      </c>
      <c r="G164">
        <v>1</v>
      </c>
      <c r="H164">
        <v>1</v>
      </c>
      <c r="I164" t="s">
        <v>547</v>
      </c>
      <c r="J164" t="s">
        <v>147</v>
      </c>
      <c r="K164" t="s">
        <v>147</v>
      </c>
      <c r="L164" s="19">
        <v>5.0000000000000003E-10</v>
      </c>
    </row>
    <row r="165" spans="1:12" ht="28" x14ac:dyDescent="0.15">
      <c r="A165" t="s">
        <v>35</v>
      </c>
      <c r="B165" t="s">
        <v>575</v>
      </c>
      <c r="C165">
        <v>37164063</v>
      </c>
      <c r="D165" t="s">
        <v>35</v>
      </c>
      <c r="E165" t="s">
        <v>630</v>
      </c>
      <c r="F165" t="s">
        <v>631</v>
      </c>
      <c r="G165">
        <v>1</v>
      </c>
      <c r="H165">
        <v>1</v>
      </c>
      <c r="I165" t="s">
        <v>547</v>
      </c>
      <c r="J165" t="s">
        <v>147</v>
      </c>
      <c r="K165" t="s">
        <v>147</v>
      </c>
      <c r="L165" s="19">
        <v>2.0000000000000001E-13</v>
      </c>
    </row>
    <row r="166" spans="1:12" ht="28" x14ac:dyDescent="0.15">
      <c r="A166" t="s">
        <v>35</v>
      </c>
      <c r="B166" t="s">
        <v>737</v>
      </c>
      <c r="C166">
        <v>37164063</v>
      </c>
      <c r="D166" t="s">
        <v>35</v>
      </c>
      <c r="E166" t="s">
        <v>630</v>
      </c>
      <c r="F166" t="s">
        <v>631</v>
      </c>
      <c r="G166">
        <v>1</v>
      </c>
      <c r="H166">
        <v>1</v>
      </c>
      <c r="I166" t="s">
        <v>547</v>
      </c>
      <c r="J166" t="s">
        <v>147</v>
      </c>
      <c r="K166" t="s">
        <v>147</v>
      </c>
      <c r="L166" s="19">
        <v>2.0000000000000001E-22</v>
      </c>
    </row>
    <row r="167" spans="1:12" ht="28" x14ac:dyDescent="0.15">
      <c r="A167" t="s">
        <v>35</v>
      </c>
      <c r="B167" t="s">
        <v>628</v>
      </c>
      <c r="C167">
        <v>38531894</v>
      </c>
      <c r="D167" t="s">
        <v>35</v>
      </c>
      <c r="E167" t="s">
        <v>630</v>
      </c>
      <c r="F167" t="s">
        <v>631</v>
      </c>
      <c r="G167">
        <v>1</v>
      </c>
      <c r="H167">
        <v>1</v>
      </c>
      <c r="I167" t="s">
        <v>547</v>
      </c>
      <c r="J167" t="s">
        <v>147</v>
      </c>
      <c r="K167" t="s">
        <v>147</v>
      </c>
      <c r="L167" s="19">
        <v>2.0000000000000001E-193</v>
      </c>
    </row>
    <row r="168" spans="1:12" ht="28" x14ac:dyDescent="0.15">
      <c r="A168" t="s">
        <v>35</v>
      </c>
      <c r="B168" t="s">
        <v>629</v>
      </c>
      <c r="C168">
        <v>38531894</v>
      </c>
      <c r="D168" t="s">
        <v>35</v>
      </c>
      <c r="E168" t="s">
        <v>630</v>
      </c>
      <c r="F168" t="s">
        <v>631</v>
      </c>
      <c r="G168">
        <v>1</v>
      </c>
      <c r="H168">
        <v>1</v>
      </c>
      <c r="I168" t="s">
        <v>547</v>
      </c>
      <c r="J168" t="s">
        <v>147</v>
      </c>
      <c r="K168" t="s">
        <v>147</v>
      </c>
      <c r="L168" s="19">
        <v>8E-79</v>
      </c>
    </row>
    <row r="169" spans="1:12" ht="28" x14ac:dyDescent="0.15">
      <c r="A169" t="s">
        <v>35</v>
      </c>
      <c r="B169" t="s">
        <v>608</v>
      </c>
      <c r="C169">
        <v>34560273</v>
      </c>
      <c r="D169" t="s">
        <v>35</v>
      </c>
      <c r="E169" t="s">
        <v>630</v>
      </c>
      <c r="F169" t="s">
        <v>631</v>
      </c>
      <c r="G169">
        <v>1</v>
      </c>
      <c r="H169">
        <v>1</v>
      </c>
      <c r="I169">
        <v>9.5000000000000001E-2</v>
      </c>
      <c r="J169" t="s">
        <v>147</v>
      </c>
      <c r="K169" t="s">
        <v>147</v>
      </c>
      <c r="L169" s="19">
        <v>1.0000000000000001E-17</v>
      </c>
    </row>
    <row r="170" spans="1:12" ht="28" x14ac:dyDescent="0.15">
      <c r="A170" t="s">
        <v>35</v>
      </c>
      <c r="B170" t="s">
        <v>622</v>
      </c>
      <c r="C170">
        <v>34560273</v>
      </c>
      <c r="D170" t="s">
        <v>35</v>
      </c>
      <c r="E170" t="s">
        <v>630</v>
      </c>
      <c r="F170" t="s">
        <v>631</v>
      </c>
      <c r="G170">
        <v>1</v>
      </c>
      <c r="H170">
        <v>1</v>
      </c>
      <c r="I170">
        <v>9.5000000000000001E-2</v>
      </c>
      <c r="J170" t="s">
        <v>147</v>
      </c>
      <c r="K170" t="s">
        <v>147</v>
      </c>
      <c r="L170" s="19">
        <v>1.0000000000000001E-17</v>
      </c>
    </row>
    <row r="171" spans="1:12" ht="28" x14ac:dyDescent="0.15">
      <c r="A171" t="s">
        <v>35</v>
      </c>
      <c r="B171" t="s">
        <v>543</v>
      </c>
      <c r="C171">
        <v>31676860</v>
      </c>
      <c r="D171" t="s">
        <v>738</v>
      </c>
      <c r="E171" t="s">
        <v>739</v>
      </c>
      <c r="F171" t="s">
        <v>740</v>
      </c>
      <c r="G171">
        <v>0.64425232126260301</v>
      </c>
      <c r="H171">
        <v>0.98747447582050896</v>
      </c>
      <c r="I171" t="s">
        <v>547</v>
      </c>
      <c r="J171" t="s">
        <v>147</v>
      </c>
      <c r="K171" t="s">
        <v>147</v>
      </c>
      <c r="L171" s="19">
        <v>6.9999999999999996E-10</v>
      </c>
    </row>
    <row r="172" spans="1:12" ht="28" x14ac:dyDescent="0.15">
      <c r="A172" t="s">
        <v>35</v>
      </c>
      <c r="B172" t="s">
        <v>741</v>
      </c>
      <c r="C172">
        <v>38438384</v>
      </c>
      <c r="D172" t="s">
        <v>742</v>
      </c>
      <c r="E172" t="s">
        <v>743</v>
      </c>
      <c r="F172" t="s">
        <v>744</v>
      </c>
      <c r="G172">
        <v>0.70189245719666704</v>
      </c>
      <c r="H172">
        <v>0.86753016663474403</v>
      </c>
      <c r="I172" t="s">
        <v>547</v>
      </c>
      <c r="J172">
        <v>0.101302</v>
      </c>
      <c r="K172" t="s">
        <v>745</v>
      </c>
      <c r="L172" s="19">
        <v>2.9999999999999998E-14</v>
      </c>
    </row>
  </sheetData>
  <mergeCells count="1">
    <mergeCell ref="A1:L1"/>
  </mergeCells>
  <pageMargins left="0.7" right="0.7" top="0.78740157499999996" bottom="0.78740157499999996"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F49E4-EA86-7946-BEF0-B0ACFDD946E2}">
  <dimension ref="A1:L81"/>
  <sheetViews>
    <sheetView zoomScaleNormal="110" workbookViewId="0">
      <selection sqref="A1:L1"/>
    </sheetView>
  </sheetViews>
  <sheetFormatPr baseColWidth="10" defaultRowHeight="13" x14ac:dyDescent="0.15"/>
  <cols>
    <col min="1" max="1" width="9.33203125" style="30" bestFit="1" customWidth="1"/>
    <col min="2" max="2" width="17.33203125" bestFit="1" customWidth="1"/>
    <col min="3" max="3" width="12.6640625" bestFit="1" customWidth="1"/>
    <col min="4" max="4" width="10.5" bestFit="1" customWidth="1"/>
    <col min="5" max="5" width="19" bestFit="1" customWidth="1"/>
    <col min="6" max="6" width="24.5" bestFit="1" customWidth="1"/>
    <col min="7" max="7" width="14.6640625" bestFit="1" customWidth="1"/>
    <col min="9" max="9" width="11" bestFit="1" customWidth="1"/>
    <col min="10" max="10" width="17.5" bestFit="1" customWidth="1"/>
    <col min="11" max="11" width="11.83203125" bestFit="1" customWidth="1"/>
    <col min="12" max="12" width="14.1640625" bestFit="1" customWidth="1"/>
  </cols>
  <sheetData>
    <row r="1" spans="1:12" ht="22" customHeight="1" x14ac:dyDescent="0.15">
      <c r="A1" s="131" t="s">
        <v>2182</v>
      </c>
      <c r="B1" s="131"/>
      <c r="C1" s="131"/>
      <c r="D1" s="131"/>
      <c r="E1" s="131"/>
      <c r="F1" s="131"/>
      <c r="G1" s="131"/>
      <c r="H1" s="131"/>
      <c r="I1" s="131"/>
      <c r="J1" s="131"/>
      <c r="K1" s="131"/>
      <c r="L1" s="131"/>
    </row>
    <row r="3" spans="1:12" s="29" customFormat="1" x14ac:dyDescent="0.15">
      <c r="A3" s="25" t="s">
        <v>268</v>
      </c>
      <c r="B3" s="25" t="s">
        <v>506</v>
      </c>
      <c r="C3" s="25" t="s">
        <v>110</v>
      </c>
      <c r="D3" s="25" t="s">
        <v>507</v>
      </c>
      <c r="E3" s="25" t="s">
        <v>508</v>
      </c>
      <c r="F3" s="25" t="s">
        <v>509</v>
      </c>
      <c r="G3" s="25" t="s">
        <v>510</v>
      </c>
      <c r="H3" s="25" t="s">
        <v>511</v>
      </c>
      <c r="I3" s="25" t="s">
        <v>512</v>
      </c>
      <c r="J3" s="25" t="s">
        <v>513</v>
      </c>
      <c r="K3" s="25" t="s">
        <v>514</v>
      </c>
      <c r="L3" s="25" t="s">
        <v>515</v>
      </c>
    </row>
    <row r="4" spans="1:12" x14ac:dyDescent="0.15">
      <c r="A4" s="32" t="s">
        <v>121</v>
      </c>
      <c r="B4" s="31">
        <v>1</v>
      </c>
      <c r="C4" s="31">
        <v>0</v>
      </c>
      <c r="D4" s="31">
        <v>0</v>
      </c>
      <c r="E4" s="31">
        <v>1</v>
      </c>
      <c r="F4" s="31">
        <v>1</v>
      </c>
      <c r="G4" s="31">
        <v>0</v>
      </c>
      <c r="H4" s="31">
        <v>1</v>
      </c>
      <c r="I4" s="31">
        <v>1</v>
      </c>
      <c r="J4" s="31">
        <v>1</v>
      </c>
      <c r="K4" s="31">
        <v>1</v>
      </c>
      <c r="L4" s="31">
        <v>0</v>
      </c>
    </row>
    <row r="5" spans="1:12" x14ac:dyDescent="0.15">
      <c r="A5" s="32" t="s">
        <v>127</v>
      </c>
      <c r="B5" s="31">
        <v>1</v>
      </c>
      <c r="C5" s="31">
        <v>0</v>
      </c>
      <c r="D5" s="31">
        <v>0</v>
      </c>
      <c r="E5" s="31">
        <v>1</v>
      </c>
      <c r="F5" s="31">
        <v>1</v>
      </c>
      <c r="G5" s="31">
        <v>0</v>
      </c>
      <c r="H5" s="31">
        <v>1</v>
      </c>
      <c r="I5" s="31">
        <v>1</v>
      </c>
      <c r="J5" s="31">
        <v>1</v>
      </c>
      <c r="K5" s="31">
        <v>1</v>
      </c>
      <c r="L5" s="31">
        <v>0</v>
      </c>
    </row>
    <row r="6" spans="1:12" x14ac:dyDescent="0.15">
      <c r="A6" s="32" t="s">
        <v>269</v>
      </c>
      <c r="B6" s="31">
        <v>1</v>
      </c>
      <c r="C6" s="31">
        <v>0</v>
      </c>
      <c r="D6" s="31">
        <v>0</v>
      </c>
      <c r="E6" s="31">
        <v>1</v>
      </c>
      <c r="F6" s="31">
        <v>0</v>
      </c>
      <c r="G6" s="31">
        <v>0</v>
      </c>
      <c r="H6" s="31">
        <v>0</v>
      </c>
      <c r="I6" s="31">
        <v>1</v>
      </c>
      <c r="J6" s="31">
        <v>1</v>
      </c>
      <c r="K6" s="31">
        <v>0</v>
      </c>
      <c r="L6" s="31">
        <v>0</v>
      </c>
    </row>
    <row r="7" spans="1:12" x14ac:dyDescent="0.15">
      <c r="A7" s="32" t="s">
        <v>270</v>
      </c>
      <c r="B7" s="31">
        <v>1</v>
      </c>
      <c r="C7" s="31">
        <v>0</v>
      </c>
      <c r="D7" s="31">
        <v>0</v>
      </c>
      <c r="E7" s="31">
        <v>0</v>
      </c>
      <c r="F7" s="31">
        <v>0</v>
      </c>
      <c r="G7" s="31">
        <v>0</v>
      </c>
      <c r="H7" s="31">
        <v>0</v>
      </c>
      <c r="I7" s="31">
        <v>0</v>
      </c>
      <c r="J7" s="31">
        <v>1</v>
      </c>
      <c r="K7" s="31">
        <v>0</v>
      </c>
      <c r="L7" s="31">
        <v>0</v>
      </c>
    </row>
    <row r="8" spans="1:12" x14ac:dyDescent="0.15">
      <c r="A8" s="32" t="s">
        <v>271</v>
      </c>
      <c r="B8" s="31">
        <v>0</v>
      </c>
      <c r="C8" s="31">
        <v>1</v>
      </c>
      <c r="D8" s="31">
        <v>0</v>
      </c>
      <c r="E8" s="31">
        <v>0</v>
      </c>
      <c r="F8" s="31">
        <v>0</v>
      </c>
      <c r="G8" s="31">
        <v>0</v>
      </c>
      <c r="H8" s="31">
        <v>0</v>
      </c>
      <c r="I8" s="31">
        <v>0</v>
      </c>
      <c r="J8" s="31">
        <v>1</v>
      </c>
      <c r="K8" s="31">
        <v>0</v>
      </c>
      <c r="L8" s="31">
        <v>0</v>
      </c>
    </row>
    <row r="9" spans="1:12" x14ac:dyDescent="0.15">
      <c r="A9" s="32" t="s">
        <v>272</v>
      </c>
      <c r="B9" s="31">
        <v>0</v>
      </c>
      <c r="C9" s="31">
        <v>1</v>
      </c>
      <c r="D9" s="31">
        <v>0</v>
      </c>
      <c r="E9" s="31">
        <v>0</v>
      </c>
      <c r="F9" s="31">
        <v>0</v>
      </c>
      <c r="G9" s="31">
        <v>0</v>
      </c>
      <c r="H9" s="31">
        <v>0</v>
      </c>
      <c r="I9" s="31">
        <v>0</v>
      </c>
      <c r="J9" s="31">
        <v>1</v>
      </c>
      <c r="K9" s="31">
        <v>0</v>
      </c>
      <c r="L9" s="31">
        <v>1</v>
      </c>
    </row>
    <row r="10" spans="1:12" x14ac:dyDescent="0.15">
      <c r="A10" s="32" t="s">
        <v>273</v>
      </c>
      <c r="B10" s="31">
        <v>0</v>
      </c>
      <c r="C10" s="31">
        <v>1</v>
      </c>
      <c r="D10" s="31">
        <v>0</v>
      </c>
      <c r="E10" s="31">
        <v>1</v>
      </c>
      <c r="F10" s="31">
        <v>0</v>
      </c>
      <c r="G10" s="31">
        <v>0</v>
      </c>
      <c r="H10" s="31">
        <v>0</v>
      </c>
      <c r="I10" s="31">
        <v>0</v>
      </c>
      <c r="J10" s="31">
        <v>1</v>
      </c>
      <c r="K10" s="31">
        <v>0</v>
      </c>
      <c r="L10" s="31">
        <v>0</v>
      </c>
    </row>
    <row r="11" spans="1:12" x14ac:dyDescent="0.15">
      <c r="A11" s="32" t="s">
        <v>274</v>
      </c>
      <c r="B11" s="31">
        <v>0</v>
      </c>
      <c r="C11" s="31">
        <v>1</v>
      </c>
      <c r="D11" s="31">
        <v>0</v>
      </c>
      <c r="E11" s="31">
        <v>0</v>
      </c>
      <c r="F11" s="31">
        <v>0</v>
      </c>
      <c r="G11" s="31">
        <v>0</v>
      </c>
      <c r="H11" s="31">
        <v>0</v>
      </c>
      <c r="I11" s="31">
        <v>0</v>
      </c>
      <c r="J11" s="31">
        <v>0</v>
      </c>
      <c r="K11" s="31">
        <v>0</v>
      </c>
      <c r="L11" s="31">
        <v>0</v>
      </c>
    </row>
    <row r="12" spans="1:12" x14ac:dyDescent="0.15">
      <c r="A12" s="32" t="s">
        <v>275</v>
      </c>
      <c r="B12" s="31">
        <v>0</v>
      </c>
      <c r="C12" s="31">
        <v>1</v>
      </c>
      <c r="D12" s="31">
        <v>0</v>
      </c>
      <c r="E12" s="31">
        <v>0</v>
      </c>
      <c r="F12" s="31">
        <v>0</v>
      </c>
      <c r="G12" s="31">
        <v>0</v>
      </c>
      <c r="H12" s="31">
        <v>0</v>
      </c>
      <c r="I12" s="31">
        <v>0</v>
      </c>
      <c r="J12" s="31">
        <v>0</v>
      </c>
      <c r="K12" s="31">
        <v>0</v>
      </c>
      <c r="L12" s="31">
        <v>0</v>
      </c>
    </row>
    <row r="13" spans="1:12" x14ac:dyDescent="0.15">
      <c r="A13" s="32" t="s">
        <v>252</v>
      </c>
      <c r="B13" s="31">
        <v>0</v>
      </c>
      <c r="C13" s="31">
        <v>1</v>
      </c>
      <c r="D13" s="31">
        <v>0</v>
      </c>
      <c r="E13" s="31">
        <v>0</v>
      </c>
      <c r="F13" s="31">
        <v>0</v>
      </c>
      <c r="G13" s="31">
        <v>0</v>
      </c>
      <c r="H13" s="31">
        <v>0</v>
      </c>
      <c r="I13" s="31">
        <v>0</v>
      </c>
      <c r="J13" s="31">
        <v>0</v>
      </c>
      <c r="K13" s="31">
        <v>0</v>
      </c>
      <c r="L13" s="31">
        <v>0</v>
      </c>
    </row>
    <row r="14" spans="1:12" x14ac:dyDescent="0.15">
      <c r="A14" s="33" t="s">
        <v>276</v>
      </c>
      <c r="B14" s="31">
        <v>0</v>
      </c>
      <c r="C14" s="31">
        <v>1</v>
      </c>
      <c r="D14" s="31">
        <v>0</v>
      </c>
      <c r="E14" s="31">
        <v>0</v>
      </c>
      <c r="F14" s="31">
        <v>0</v>
      </c>
      <c r="G14" s="31">
        <v>0</v>
      </c>
      <c r="H14" s="31">
        <v>0</v>
      </c>
      <c r="I14" s="31">
        <v>0</v>
      </c>
      <c r="J14" s="31">
        <v>0</v>
      </c>
      <c r="K14" s="31">
        <v>0</v>
      </c>
      <c r="L14" s="31">
        <v>0</v>
      </c>
    </row>
    <row r="15" spans="1:12" x14ac:dyDescent="0.15">
      <c r="A15" s="32" t="s">
        <v>277</v>
      </c>
      <c r="B15" s="31">
        <v>0</v>
      </c>
      <c r="C15" s="31">
        <v>1</v>
      </c>
      <c r="D15" s="31">
        <v>0</v>
      </c>
      <c r="E15" s="31">
        <v>0</v>
      </c>
      <c r="F15" s="31">
        <v>0</v>
      </c>
      <c r="G15" s="31">
        <v>0</v>
      </c>
      <c r="H15" s="31">
        <v>0</v>
      </c>
      <c r="I15" s="31">
        <v>0</v>
      </c>
      <c r="J15" s="31">
        <v>0</v>
      </c>
      <c r="K15" s="31">
        <v>0</v>
      </c>
      <c r="L15" s="31">
        <v>0</v>
      </c>
    </row>
    <row r="16" spans="1:12" x14ac:dyDescent="0.15">
      <c r="A16" s="32" t="s">
        <v>245</v>
      </c>
      <c r="B16" s="31">
        <v>0</v>
      </c>
      <c r="C16" s="31">
        <v>1</v>
      </c>
      <c r="D16" s="31">
        <v>0</v>
      </c>
      <c r="E16" s="31">
        <v>0</v>
      </c>
      <c r="F16" s="31">
        <v>0</v>
      </c>
      <c r="G16" s="31">
        <v>0</v>
      </c>
      <c r="H16" s="31">
        <v>0</v>
      </c>
      <c r="I16" s="31">
        <v>0</v>
      </c>
      <c r="J16" s="31">
        <v>0</v>
      </c>
      <c r="K16" s="31">
        <v>0</v>
      </c>
      <c r="L16" s="31">
        <v>0</v>
      </c>
    </row>
    <row r="17" spans="1:12" x14ac:dyDescent="0.15">
      <c r="A17" s="32" t="s">
        <v>278</v>
      </c>
      <c r="B17" s="31">
        <v>0</v>
      </c>
      <c r="C17" s="31">
        <v>1</v>
      </c>
      <c r="D17" s="31">
        <v>0</v>
      </c>
      <c r="E17" s="31">
        <v>0</v>
      </c>
      <c r="F17" s="31">
        <v>0</v>
      </c>
      <c r="G17" s="31">
        <v>0</v>
      </c>
      <c r="H17" s="31">
        <v>0</v>
      </c>
      <c r="I17" s="31">
        <v>0</v>
      </c>
      <c r="J17" s="31">
        <v>0</v>
      </c>
      <c r="K17" s="31">
        <v>0</v>
      </c>
      <c r="L17" s="31">
        <v>0</v>
      </c>
    </row>
    <row r="18" spans="1:12" x14ac:dyDescent="0.15">
      <c r="A18" s="32" t="s">
        <v>279</v>
      </c>
      <c r="B18" s="31">
        <v>0</v>
      </c>
      <c r="C18" s="31">
        <v>1</v>
      </c>
      <c r="D18" s="31">
        <v>0</v>
      </c>
      <c r="E18" s="31">
        <v>0</v>
      </c>
      <c r="F18" s="31">
        <v>0</v>
      </c>
      <c r="G18" s="31">
        <v>0</v>
      </c>
      <c r="H18" s="31">
        <v>0</v>
      </c>
      <c r="I18" s="31">
        <v>0</v>
      </c>
      <c r="J18" s="31">
        <v>0</v>
      </c>
      <c r="K18" s="31">
        <v>0</v>
      </c>
      <c r="L18" s="31">
        <v>0</v>
      </c>
    </row>
    <row r="19" spans="1:12" x14ac:dyDescent="0.15">
      <c r="A19" s="32" t="s">
        <v>280</v>
      </c>
      <c r="B19" s="31">
        <v>0</v>
      </c>
      <c r="C19" s="31">
        <v>1</v>
      </c>
      <c r="D19" s="31">
        <v>0</v>
      </c>
      <c r="E19" s="31">
        <v>0</v>
      </c>
      <c r="F19" s="31">
        <v>0</v>
      </c>
      <c r="G19" s="31">
        <v>0</v>
      </c>
      <c r="H19" s="31">
        <v>0</v>
      </c>
      <c r="I19" s="31">
        <v>0</v>
      </c>
      <c r="J19" s="31">
        <v>0</v>
      </c>
      <c r="K19" s="31">
        <v>0</v>
      </c>
      <c r="L19" s="31">
        <v>0</v>
      </c>
    </row>
    <row r="20" spans="1:12" x14ac:dyDescent="0.15">
      <c r="A20" s="32" t="s">
        <v>281</v>
      </c>
      <c r="B20" s="31">
        <v>0</v>
      </c>
      <c r="C20" s="31">
        <v>1</v>
      </c>
      <c r="D20" s="31">
        <v>0</v>
      </c>
      <c r="E20" s="31">
        <v>0</v>
      </c>
      <c r="F20" s="31">
        <v>0</v>
      </c>
      <c r="G20" s="31">
        <v>0</v>
      </c>
      <c r="H20" s="31">
        <v>0</v>
      </c>
      <c r="I20" s="31">
        <v>0</v>
      </c>
      <c r="J20" s="31">
        <v>0</v>
      </c>
      <c r="K20" s="31">
        <v>0</v>
      </c>
      <c r="L20" s="31">
        <v>0</v>
      </c>
    </row>
    <row r="21" spans="1:12" x14ac:dyDescent="0.15">
      <c r="A21" s="32" t="s">
        <v>282</v>
      </c>
      <c r="B21" s="31">
        <v>0</v>
      </c>
      <c r="C21" s="31">
        <v>1</v>
      </c>
      <c r="D21" s="31">
        <v>0</v>
      </c>
      <c r="E21" s="31">
        <v>0</v>
      </c>
      <c r="F21" s="31">
        <v>0</v>
      </c>
      <c r="G21" s="31">
        <v>0</v>
      </c>
      <c r="H21" s="31">
        <v>0</v>
      </c>
      <c r="I21" s="31">
        <v>0</v>
      </c>
      <c r="J21" s="31">
        <v>0</v>
      </c>
      <c r="K21" s="31">
        <v>0</v>
      </c>
      <c r="L21" s="31">
        <v>0</v>
      </c>
    </row>
    <row r="22" spans="1:12" x14ac:dyDescent="0.15">
      <c r="A22" s="32" t="s">
        <v>131</v>
      </c>
      <c r="B22" s="31">
        <v>0</v>
      </c>
      <c r="C22" s="31">
        <v>1</v>
      </c>
      <c r="D22" s="31">
        <v>0</v>
      </c>
      <c r="E22" s="31">
        <v>0</v>
      </c>
      <c r="F22" s="31">
        <v>0</v>
      </c>
      <c r="G22" s="31">
        <v>0</v>
      </c>
      <c r="H22" s="31">
        <v>0</v>
      </c>
      <c r="I22" s="31">
        <v>0</v>
      </c>
      <c r="J22" s="31">
        <v>0</v>
      </c>
      <c r="K22" s="31">
        <v>0</v>
      </c>
      <c r="L22" s="31">
        <v>0</v>
      </c>
    </row>
    <row r="23" spans="1:12" x14ac:dyDescent="0.15">
      <c r="A23" s="32" t="s">
        <v>283</v>
      </c>
      <c r="B23" s="31">
        <v>0</v>
      </c>
      <c r="C23" s="31">
        <v>1</v>
      </c>
      <c r="D23" s="31">
        <v>0</v>
      </c>
      <c r="E23" s="31">
        <v>0</v>
      </c>
      <c r="F23" s="31">
        <v>0</v>
      </c>
      <c r="G23" s="31">
        <v>0</v>
      </c>
      <c r="H23" s="31">
        <v>0</v>
      </c>
      <c r="I23" s="31">
        <v>0</v>
      </c>
      <c r="J23" s="31">
        <v>0</v>
      </c>
      <c r="K23" s="31">
        <v>0</v>
      </c>
      <c r="L23" s="31">
        <v>0</v>
      </c>
    </row>
    <row r="24" spans="1:12" x14ac:dyDescent="0.15">
      <c r="A24" s="32" t="s">
        <v>254</v>
      </c>
      <c r="B24" s="31">
        <v>0</v>
      </c>
      <c r="C24" s="31">
        <v>1</v>
      </c>
      <c r="D24" s="31">
        <v>0</v>
      </c>
      <c r="E24" s="31">
        <v>0</v>
      </c>
      <c r="F24" s="31">
        <v>0</v>
      </c>
      <c r="G24" s="31">
        <v>0</v>
      </c>
      <c r="H24" s="31">
        <v>0</v>
      </c>
      <c r="I24" s="31">
        <v>0</v>
      </c>
      <c r="J24" s="31">
        <v>0</v>
      </c>
      <c r="K24" s="31">
        <v>0</v>
      </c>
      <c r="L24" s="31">
        <v>0</v>
      </c>
    </row>
    <row r="25" spans="1:12" x14ac:dyDescent="0.15">
      <c r="A25" s="32" t="s">
        <v>225</v>
      </c>
      <c r="B25" s="31">
        <v>0</v>
      </c>
      <c r="C25" s="31">
        <v>1</v>
      </c>
      <c r="D25" s="31">
        <v>0</v>
      </c>
      <c r="E25" s="31">
        <v>0</v>
      </c>
      <c r="F25" s="31">
        <v>1</v>
      </c>
      <c r="G25" s="31">
        <v>0</v>
      </c>
      <c r="H25" s="31">
        <v>0</v>
      </c>
      <c r="I25" s="31">
        <v>0</v>
      </c>
      <c r="J25" s="31">
        <v>0</v>
      </c>
      <c r="K25" s="31">
        <v>0</v>
      </c>
      <c r="L25" s="31">
        <v>1</v>
      </c>
    </row>
    <row r="26" spans="1:12" x14ac:dyDescent="0.15">
      <c r="A26" s="32" t="s">
        <v>227</v>
      </c>
      <c r="B26" s="31">
        <v>0</v>
      </c>
      <c r="C26" s="31">
        <v>1</v>
      </c>
      <c r="D26" s="31">
        <v>0</v>
      </c>
      <c r="E26" s="31">
        <v>0</v>
      </c>
      <c r="F26" s="31">
        <v>1</v>
      </c>
      <c r="G26" s="31">
        <v>0</v>
      </c>
      <c r="H26" s="31">
        <v>0</v>
      </c>
      <c r="I26" s="31">
        <v>0</v>
      </c>
      <c r="J26" s="31">
        <v>0</v>
      </c>
      <c r="K26" s="31">
        <v>0</v>
      </c>
      <c r="L26" s="31">
        <v>0</v>
      </c>
    </row>
    <row r="27" spans="1:12" x14ac:dyDescent="0.15">
      <c r="A27" s="32" t="s">
        <v>284</v>
      </c>
      <c r="B27" s="31">
        <v>0</v>
      </c>
      <c r="C27" s="31">
        <v>1</v>
      </c>
      <c r="D27" s="31">
        <v>0</v>
      </c>
      <c r="E27" s="31">
        <v>0</v>
      </c>
      <c r="F27" s="31">
        <v>0</v>
      </c>
      <c r="G27" s="31">
        <v>0</v>
      </c>
      <c r="H27" s="31">
        <v>0</v>
      </c>
      <c r="I27" s="31">
        <v>0</v>
      </c>
      <c r="J27" s="31">
        <v>0</v>
      </c>
      <c r="K27" s="31">
        <v>0</v>
      </c>
      <c r="L27" s="31">
        <v>0</v>
      </c>
    </row>
    <row r="28" spans="1:12" x14ac:dyDescent="0.15">
      <c r="A28" s="32" t="s">
        <v>150</v>
      </c>
      <c r="B28" s="31">
        <v>0</v>
      </c>
      <c r="C28" s="31">
        <v>1</v>
      </c>
      <c r="D28" s="31">
        <v>0</v>
      </c>
      <c r="E28" s="31">
        <v>1</v>
      </c>
      <c r="F28" s="31">
        <v>0</v>
      </c>
      <c r="G28" s="31">
        <v>0</v>
      </c>
      <c r="H28" s="31">
        <v>0</v>
      </c>
      <c r="I28" s="31">
        <v>0</v>
      </c>
      <c r="J28" s="31">
        <v>0</v>
      </c>
      <c r="K28" s="31">
        <v>0</v>
      </c>
      <c r="L28" s="31">
        <v>0</v>
      </c>
    </row>
    <row r="29" spans="1:12" x14ac:dyDescent="0.15">
      <c r="A29" s="32" t="s">
        <v>285</v>
      </c>
      <c r="B29" s="31">
        <v>0</v>
      </c>
      <c r="C29" s="31">
        <v>1</v>
      </c>
      <c r="D29" s="31">
        <v>0</v>
      </c>
      <c r="E29" s="31">
        <v>0</v>
      </c>
      <c r="F29" s="31">
        <v>0</v>
      </c>
      <c r="G29" s="31">
        <v>0</v>
      </c>
      <c r="H29" s="31">
        <v>0</v>
      </c>
      <c r="I29" s="31">
        <v>0</v>
      </c>
      <c r="J29" s="31">
        <v>0</v>
      </c>
      <c r="K29" s="31">
        <v>0</v>
      </c>
      <c r="L29" s="31">
        <v>0</v>
      </c>
    </row>
    <row r="30" spans="1:12" x14ac:dyDescent="0.15">
      <c r="A30" s="32" t="s">
        <v>286</v>
      </c>
      <c r="B30" s="31">
        <v>0</v>
      </c>
      <c r="C30" s="31">
        <v>1</v>
      </c>
      <c r="D30" s="31">
        <v>0</v>
      </c>
      <c r="E30" s="31">
        <v>0</v>
      </c>
      <c r="F30" s="31">
        <v>0</v>
      </c>
      <c r="G30" s="31">
        <v>0</v>
      </c>
      <c r="H30" s="31">
        <v>0</v>
      </c>
      <c r="I30" s="31">
        <v>0</v>
      </c>
      <c r="J30" s="31">
        <v>0</v>
      </c>
      <c r="K30" s="31">
        <v>0</v>
      </c>
      <c r="L30" s="31">
        <v>0</v>
      </c>
    </row>
    <row r="31" spans="1:12" x14ac:dyDescent="0.15">
      <c r="A31" s="32" t="s">
        <v>287</v>
      </c>
      <c r="B31" s="31">
        <v>0</v>
      </c>
      <c r="C31" s="31">
        <v>1</v>
      </c>
      <c r="D31" s="31">
        <v>0</v>
      </c>
      <c r="E31" s="31">
        <v>0</v>
      </c>
      <c r="F31" s="31">
        <v>0</v>
      </c>
      <c r="G31" s="31">
        <v>0</v>
      </c>
      <c r="H31" s="31">
        <v>0</v>
      </c>
      <c r="I31" s="31">
        <v>0</v>
      </c>
      <c r="J31" s="31">
        <v>0</v>
      </c>
      <c r="K31" s="31">
        <v>0</v>
      </c>
      <c r="L31" s="31">
        <v>0</v>
      </c>
    </row>
    <row r="32" spans="1:12" x14ac:dyDescent="0.15">
      <c r="A32" s="32" t="s">
        <v>288</v>
      </c>
      <c r="B32" s="31">
        <v>0</v>
      </c>
      <c r="C32" s="31">
        <v>1</v>
      </c>
      <c r="D32" s="31">
        <v>0</v>
      </c>
      <c r="E32" s="31">
        <v>0</v>
      </c>
      <c r="F32" s="31">
        <v>0</v>
      </c>
      <c r="G32" s="31">
        <v>0</v>
      </c>
      <c r="H32" s="31">
        <v>0</v>
      </c>
      <c r="I32" s="31">
        <v>0</v>
      </c>
      <c r="J32" s="31">
        <v>0</v>
      </c>
      <c r="K32" s="31">
        <v>0</v>
      </c>
      <c r="L32" s="31">
        <v>0</v>
      </c>
    </row>
    <row r="33" spans="1:12" x14ac:dyDescent="0.15">
      <c r="A33" s="32" t="s">
        <v>157</v>
      </c>
      <c r="B33" s="31">
        <v>0</v>
      </c>
      <c r="C33" s="31">
        <v>1</v>
      </c>
      <c r="D33" s="31">
        <v>0</v>
      </c>
      <c r="E33" s="31">
        <v>0</v>
      </c>
      <c r="F33" s="31">
        <v>0</v>
      </c>
      <c r="G33" s="31">
        <v>0</v>
      </c>
      <c r="H33" s="31">
        <v>0</v>
      </c>
      <c r="I33" s="31">
        <v>0</v>
      </c>
      <c r="J33" s="31">
        <v>0</v>
      </c>
      <c r="K33" s="31">
        <v>0</v>
      </c>
      <c r="L33" s="31">
        <v>0</v>
      </c>
    </row>
    <row r="34" spans="1:12" x14ac:dyDescent="0.15">
      <c r="A34" s="32" t="s">
        <v>165</v>
      </c>
      <c r="B34" s="31">
        <v>0</v>
      </c>
      <c r="C34" s="31">
        <v>1</v>
      </c>
      <c r="D34" s="31">
        <v>0</v>
      </c>
      <c r="E34" s="31">
        <v>0</v>
      </c>
      <c r="F34" s="31">
        <v>0</v>
      </c>
      <c r="G34" s="31">
        <v>0</v>
      </c>
      <c r="H34" s="31">
        <v>0</v>
      </c>
      <c r="I34" s="31">
        <v>0</v>
      </c>
      <c r="J34" s="31">
        <v>0</v>
      </c>
      <c r="K34" s="31">
        <v>0</v>
      </c>
      <c r="L34" s="31">
        <v>0</v>
      </c>
    </row>
    <row r="35" spans="1:12" x14ac:dyDescent="0.15">
      <c r="A35" s="32" t="s">
        <v>187</v>
      </c>
      <c r="B35" s="31">
        <v>0</v>
      </c>
      <c r="C35" s="31">
        <v>1</v>
      </c>
      <c r="D35" s="31">
        <v>0</v>
      </c>
      <c r="E35" s="31">
        <v>0</v>
      </c>
      <c r="F35" s="31">
        <v>0</v>
      </c>
      <c r="G35" s="31">
        <v>0</v>
      </c>
      <c r="H35" s="31">
        <v>0</v>
      </c>
      <c r="I35" s="31">
        <v>0</v>
      </c>
      <c r="J35" s="31">
        <v>0</v>
      </c>
      <c r="K35" s="31">
        <v>0</v>
      </c>
      <c r="L35" s="31">
        <v>0</v>
      </c>
    </row>
    <row r="36" spans="1:12" x14ac:dyDescent="0.15">
      <c r="A36" s="32" t="s">
        <v>203</v>
      </c>
      <c r="B36" s="31">
        <v>0</v>
      </c>
      <c r="C36" s="31">
        <v>1</v>
      </c>
      <c r="D36" s="31">
        <v>0</v>
      </c>
      <c r="E36" s="31">
        <v>0</v>
      </c>
      <c r="F36" s="31">
        <v>0</v>
      </c>
      <c r="G36" s="31">
        <v>0</v>
      </c>
      <c r="H36" s="31">
        <v>0</v>
      </c>
      <c r="I36" s="31">
        <v>0</v>
      </c>
      <c r="J36" s="31">
        <v>0</v>
      </c>
      <c r="K36" s="31">
        <v>0</v>
      </c>
      <c r="L36" s="31">
        <v>0</v>
      </c>
    </row>
    <row r="37" spans="1:12" x14ac:dyDescent="0.15">
      <c r="A37" s="32" t="s">
        <v>289</v>
      </c>
      <c r="B37" s="31">
        <v>0</v>
      </c>
      <c r="C37" s="31">
        <v>1</v>
      </c>
      <c r="D37" s="31">
        <v>0</v>
      </c>
      <c r="E37" s="31">
        <v>0</v>
      </c>
      <c r="F37" s="31">
        <v>0</v>
      </c>
      <c r="G37" s="31">
        <v>0</v>
      </c>
      <c r="H37" s="31">
        <v>0</v>
      </c>
      <c r="I37" s="31">
        <v>0</v>
      </c>
      <c r="J37" s="31">
        <v>0</v>
      </c>
      <c r="K37" s="31">
        <v>0</v>
      </c>
      <c r="L37" s="31">
        <v>0</v>
      </c>
    </row>
    <row r="38" spans="1:12" x14ac:dyDescent="0.15">
      <c r="A38" s="32" t="s">
        <v>290</v>
      </c>
      <c r="B38" s="31">
        <v>0</v>
      </c>
      <c r="C38" s="31">
        <v>1</v>
      </c>
      <c r="D38" s="31">
        <v>0</v>
      </c>
      <c r="E38" s="31">
        <v>0</v>
      </c>
      <c r="F38" s="31">
        <v>0</v>
      </c>
      <c r="G38" s="31">
        <v>0</v>
      </c>
      <c r="H38" s="31">
        <v>0</v>
      </c>
      <c r="I38" s="31">
        <v>0</v>
      </c>
      <c r="J38" s="31">
        <v>0</v>
      </c>
      <c r="K38" s="31">
        <v>0</v>
      </c>
      <c r="L38" s="31">
        <v>0</v>
      </c>
    </row>
    <row r="39" spans="1:12" x14ac:dyDescent="0.15">
      <c r="A39" s="32" t="s">
        <v>291</v>
      </c>
      <c r="B39" s="31">
        <v>0</v>
      </c>
      <c r="C39" s="31">
        <v>0</v>
      </c>
      <c r="D39" s="31">
        <v>1</v>
      </c>
      <c r="E39" s="31">
        <v>0</v>
      </c>
      <c r="F39" s="31">
        <v>0</v>
      </c>
      <c r="G39" s="31">
        <v>0</v>
      </c>
      <c r="H39" s="31">
        <v>0</v>
      </c>
      <c r="I39" s="31">
        <v>0</v>
      </c>
      <c r="J39" s="31">
        <v>0</v>
      </c>
      <c r="K39" s="31">
        <v>0</v>
      </c>
      <c r="L39" s="31">
        <v>0</v>
      </c>
    </row>
    <row r="40" spans="1:12" x14ac:dyDescent="0.15">
      <c r="A40" s="32" t="s">
        <v>263</v>
      </c>
      <c r="B40" s="31">
        <v>0</v>
      </c>
      <c r="C40" s="31">
        <v>0</v>
      </c>
      <c r="D40" s="31">
        <v>1</v>
      </c>
      <c r="E40" s="31">
        <v>0</v>
      </c>
      <c r="F40" s="31">
        <v>0</v>
      </c>
      <c r="G40" s="31">
        <v>0</v>
      </c>
      <c r="H40" s="31">
        <v>0</v>
      </c>
      <c r="I40" s="31">
        <v>0</v>
      </c>
      <c r="J40" s="31">
        <v>1</v>
      </c>
      <c r="K40" s="31">
        <v>0</v>
      </c>
      <c r="L40" s="31">
        <v>0</v>
      </c>
    </row>
    <row r="41" spans="1:12" x14ac:dyDescent="0.15">
      <c r="A41" s="32" t="s">
        <v>292</v>
      </c>
      <c r="B41" s="31">
        <v>0</v>
      </c>
      <c r="C41" s="31">
        <v>0</v>
      </c>
      <c r="D41" s="31">
        <v>1</v>
      </c>
      <c r="E41" s="31">
        <v>0</v>
      </c>
      <c r="F41" s="31">
        <v>0</v>
      </c>
      <c r="G41" s="31">
        <v>0</v>
      </c>
      <c r="H41" s="31">
        <v>0</v>
      </c>
      <c r="I41" s="31">
        <v>0</v>
      </c>
      <c r="J41" s="31">
        <v>0</v>
      </c>
      <c r="K41" s="31">
        <v>0</v>
      </c>
      <c r="L41" s="31">
        <v>0</v>
      </c>
    </row>
    <row r="42" spans="1:12" x14ac:dyDescent="0.15">
      <c r="A42" s="32" t="s">
        <v>293</v>
      </c>
      <c r="B42" s="31">
        <v>0</v>
      </c>
      <c r="C42" s="31">
        <v>0</v>
      </c>
      <c r="D42" s="31">
        <v>1</v>
      </c>
      <c r="E42" s="31">
        <v>0</v>
      </c>
      <c r="F42" s="31">
        <v>0</v>
      </c>
      <c r="G42" s="31">
        <v>0</v>
      </c>
      <c r="H42" s="31">
        <v>0</v>
      </c>
      <c r="I42" s="31">
        <v>1</v>
      </c>
      <c r="J42" s="31">
        <v>0</v>
      </c>
      <c r="K42" s="31">
        <v>0</v>
      </c>
      <c r="L42" s="31">
        <v>0</v>
      </c>
    </row>
    <row r="43" spans="1:12" x14ac:dyDescent="0.15">
      <c r="A43" s="32" t="s">
        <v>231</v>
      </c>
      <c r="B43" s="31">
        <v>0</v>
      </c>
      <c r="C43" s="31">
        <v>0</v>
      </c>
      <c r="D43" s="31">
        <v>1</v>
      </c>
      <c r="E43" s="31">
        <v>1</v>
      </c>
      <c r="F43" s="31">
        <v>0</v>
      </c>
      <c r="G43" s="31">
        <v>0</v>
      </c>
      <c r="H43" s="31">
        <v>0</v>
      </c>
      <c r="I43" s="31">
        <v>0</v>
      </c>
      <c r="J43" s="31">
        <v>0</v>
      </c>
      <c r="K43" s="31">
        <v>0</v>
      </c>
      <c r="L43" s="31">
        <v>0</v>
      </c>
    </row>
    <row r="44" spans="1:12" x14ac:dyDescent="0.15">
      <c r="A44" s="32" t="s">
        <v>294</v>
      </c>
      <c r="B44" s="31">
        <v>0</v>
      </c>
      <c r="C44" s="31">
        <v>0</v>
      </c>
      <c r="D44" s="31">
        <v>1</v>
      </c>
      <c r="E44" s="31">
        <v>1</v>
      </c>
      <c r="F44" s="31">
        <v>0</v>
      </c>
      <c r="G44" s="31">
        <v>0</v>
      </c>
      <c r="H44" s="31">
        <v>0</v>
      </c>
      <c r="I44" s="31">
        <v>0</v>
      </c>
      <c r="J44" s="31">
        <v>0</v>
      </c>
      <c r="K44" s="31">
        <v>0</v>
      </c>
      <c r="L44" s="31">
        <v>0</v>
      </c>
    </row>
    <row r="45" spans="1:12" x14ac:dyDescent="0.15">
      <c r="A45" s="32" t="s">
        <v>295</v>
      </c>
      <c r="B45" s="31">
        <v>0</v>
      </c>
      <c r="C45" s="31">
        <v>0</v>
      </c>
      <c r="D45" s="31">
        <v>1</v>
      </c>
      <c r="E45" s="31">
        <v>1</v>
      </c>
      <c r="F45" s="31">
        <v>0</v>
      </c>
      <c r="G45" s="31">
        <v>0</v>
      </c>
      <c r="H45" s="31">
        <v>0</v>
      </c>
      <c r="I45" s="31">
        <v>0</v>
      </c>
      <c r="J45" s="31">
        <v>0</v>
      </c>
      <c r="K45" s="31">
        <v>0</v>
      </c>
      <c r="L45" s="31">
        <v>0</v>
      </c>
    </row>
    <row r="46" spans="1:12" x14ac:dyDescent="0.15">
      <c r="A46" s="32" t="s">
        <v>296</v>
      </c>
      <c r="B46" s="31">
        <v>0</v>
      </c>
      <c r="C46" s="31">
        <v>0</v>
      </c>
      <c r="D46" s="31">
        <v>0</v>
      </c>
      <c r="E46" s="31">
        <v>1</v>
      </c>
      <c r="F46" s="31">
        <v>0</v>
      </c>
      <c r="G46" s="31">
        <v>0</v>
      </c>
      <c r="H46" s="31">
        <v>0</v>
      </c>
      <c r="I46" s="31">
        <v>0</v>
      </c>
      <c r="J46" s="31">
        <v>0</v>
      </c>
      <c r="K46" s="31">
        <v>0</v>
      </c>
      <c r="L46" s="31">
        <v>0</v>
      </c>
    </row>
    <row r="47" spans="1:12" x14ac:dyDescent="0.15">
      <c r="A47" s="32" t="s">
        <v>297</v>
      </c>
      <c r="B47" s="31">
        <v>0</v>
      </c>
      <c r="C47" s="31">
        <v>0</v>
      </c>
      <c r="D47" s="31">
        <v>0</v>
      </c>
      <c r="E47" s="31">
        <v>1</v>
      </c>
      <c r="F47" s="31">
        <v>0</v>
      </c>
      <c r="G47" s="31">
        <v>0</v>
      </c>
      <c r="H47" s="31">
        <v>0</v>
      </c>
      <c r="I47" s="31">
        <v>0</v>
      </c>
      <c r="J47" s="31">
        <v>0</v>
      </c>
      <c r="K47" s="31">
        <v>0</v>
      </c>
      <c r="L47" s="31">
        <v>1</v>
      </c>
    </row>
    <row r="48" spans="1:12" x14ac:dyDescent="0.15">
      <c r="A48" s="32" t="s">
        <v>298</v>
      </c>
      <c r="B48" s="31">
        <v>0</v>
      </c>
      <c r="C48" s="31">
        <v>0</v>
      </c>
      <c r="D48" s="31">
        <v>0</v>
      </c>
      <c r="E48" s="31">
        <v>1</v>
      </c>
      <c r="F48" s="31">
        <v>0</v>
      </c>
      <c r="G48" s="31">
        <v>0</v>
      </c>
      <c r="H48" s="31">
        <v>0</v>
      </c>
      <c r="I48" s="31">
        <v>0</v>
      </c>
      <c r="J48" s="31">
        <v>0</v>
      </c>
      <c r="K48" s="31">
        <v>0</v>
      </c>
      <c r="L48" s="31">
        <v>0</v>
      </c>
    </row>
    <row r="49" spans="1:12" x14ac:dyDescent="0.15">
      <c r="A49" s="32" t="s">
        <v>134</v>
      </c>
      <c r="B49" s="31">
        <v>0</v>
      </c>
      <c r="C49" s="31">
        <v>0</v>
      </c>
      <c r="D49" s="31">
        <v>0</v>
      </c>
      <c r="E49" s="31">
        <v>1</v>
      </c>
      <c r="F49" s="31">
        <v>0</v>
      </c>
      <c r="G49" s="31">
        <v>0</v>
      </c>
      <c r="H49" s="31">
        <v>0</v>
      </c>
      <c r="I49" s="31">
        <v>0</v>
      </c>
      <c r="J49" s="31">
        <v>0</v>
      </c>
      <c r="K49" s="31">
        <v>0</v>
      </c>
      <c r="L49" s="31">
        <v>0</v>
      </c>
    </row>
    <row r="50" spans="1:12" x14ac:dyDescent="0.15">
      <c r="A50" s="32" t="s">
        <v>299</v>
      </c>
      <c r="B50" s="31">
        <v>0</v>
      </c>
      <c r="C50" s="31">
        <v>0</v>
      </c>
      <c r="D50" s="31">
        <v>0</v>
      </c>
      <c r="E50" s="31">
        <v>1</v>
      </c>
      <c r="F50" s="31">
        <v>0</v>
      </c>
      <c r="G50" s="31">
        <v>0</v>
      </c>
      <c r="H50" s="31">
        <v>0</v>
      </c>
      <c r="I50" s="31">
        <v>0</v>
      </c>
      <c r="J50" s="31">
        <v>0</v>
      </c>
      <c r="K50" s="31">
        <v>0</v>
      </c>
      <c r="L50" s="31">
        <v>0</v>
      </c>
    </row>
    <row r="51" spans="1:12" x14ac:dyDescent="0.15">
      <c r="A51" s="32" t="s">
        <v>300</v>
      </c>
      <c r="B51" s="31">
        <v>0</v>
      </c>
      <c r="C51" s="31">
        <v>0</v>
      </c>
      <c r="D51" s="31">
        <v>0</v>
      </c>
      <c r="E51" s="31">
        <v>1</v>
      </c>
      <c r="F51" s="31">
        <v>1</v>
      </c>
      <c r="G51" s="31">
        <v>0</v>
      </c>
      <c r="H51" s="31">
        <v>0</v>
      </c>
      <c r="I51" s="31">
        <v>0</v>
      </c>
      <c r="J51" s="31">
        <v>0</v>
      </c>
      <c r="K51" s="31">
        <v>0</v>
      </c>
      <c r="L51" s="31">
        <v>0</v>
      </c>
    </row>
    <row r="52" spans="1:12" x14ac:dyDescent="0.15">
      <c r="A52" s="32" t="s">
        <v>301</v>
      </c>
      <c r="B52" s="31">
        <v>0</v>
      </c>
      <c r="C52" s="31">
        <v>0</v>
      </c>
      <c r="D52" s="31">
        <v>0</v>
      </c>
      <c r="E52" s="31">
        <v>1</v>
      </c>
      <c r="F52" s="31">
        <v>1</v>
      </c>
      <c r="G52" s="31">
        <v>0</v>
      </c>
      <c r="H52" s="31">
        <v>0</v>
      </c>
      <c r="I52" s="31">
        <v>0</v>
      </c>
      <c r="J52" s="31">
        <v>0</v>
      </c>
      <c r="K52" s="31">
        <v>0</v>
      </c>
      <c r="L52" s="31">
        <v>0</v>
      </c>
    </row>
    <row r="53" spans="1:12" x14ac:dyDescent="0.15">
      <c r="A53" s="32" t="s">
        <v>302</v>
      </c>
      <c r="B53" s="31">
        <v>0</v>
      </c>
      <c r="C53" s="31">
        <v>0</v>
      </c>
      <c r="D53" s="31">
        <v>0</v>
      </c>
      <c r="E53" s="31">
        <v>1</v>
      </c>
      <c r="F53" s="31">
        <v>0</v>
      </c>
      <c r="G53" s="31">
        <v>0</v>
      </c>
      <c r="H53" s="31">
        <v>0</v>
      </c>
      <c r="I53" s="31">
        <v>0</v>
      </c>
      <c r="J53" s="31">
        <v>0</v>
      </c>
      <c r="K53" s="31">
        <v>0</v>
      </c>
      <c r="L53" s="31">
        <v>0</v>
      </c>
    </row>
    <row r="54" spans="1:12" x14ac:dyDescent="0.15">
      <c r="A54" s="32" t="s">
        <v>303</v>
      </c>
      <c r="B54" s="31">
        <v>0</v>
      </c>
      <c r="C54" s="31">
        <v>0</v>
      </c>
      <c r="D54" s="31">
        <v>0</v>
      </c>
      <c r="E54" s="31">
        <v>1</v>
      </c>
      <c r="F54" s="31">
        <v>0</v>
      </c>
      <c r="G54" s="31">
        <v>0</v>
      </c>
      <c r="H54" s="31">
        <v>0</v>
      </c>
      <c r="I54" s="31">
        <v>0</v>
      </c>
      <c r="J54" s="31">
        <v>0</v>
      </c>
      <c r="K54" s="31">
        <v>0</v>
      </c>
      <c r="L54" s="31">
        <v>0</v>
      </c>
    </row>
    <row r="55" spans="1:12" x14ac:dyDescent="0.15">
      <c r="A55" s="32" t="s">
        <v>304</v>
      </c>
      <c r="B55" s="31">
        <v>0</v>
      </c>
      <c r="C55" s="31">
        <v>0</v>
      </c>
      <c r="D55" s="31">
        <v>0</v>
      </c>
      <c r="E55" s="31">
        <v>1</v>
      </c>
      <c r="F55" s="31">
        <v>0</v>
      </c>
      <c r="G55" s="31">
        <v>0</v>
      </c>
      <c r="H55" s="31">
        <v>0</v>
      </c>
      <c r="I55" s="31">
        <v>0</v>
      </c>
      <c r="J55" s="31">
        <v>0</v>
      </c>
      <c r="K55" s="31">
        <v>0</v>
      </c>
      <c r="L55" s="31">
        <v>0</v>
      </c>
    </row>
    <row r="56" spans="1:12" x14ac:dyDescent="0.15">
      <c r="A56" s="32" t="s">
        <v>305</v>
      </c>
      <c r="B56" s="31">
        <v>0</v>
      </c>
      <c r="C56" s="31">
        <v>0</v>
      </c>
      <c r="D56" s="31">
        <v>0</v>
      </c>
      <c r="E56" s="31">
        <v>1</v>
      </c>
      <c r="F56" s="31">
        <v>0</v>
      </c>
      <c r="G56" s="31">
        <v>0</v>
      </c>
      <c r="H56" s="31">
        <v>0</v>
      </c>
      <c r="I56" s="31">
        <v>0</v>
      </c>
      <c r="J56" s="31">
        <v>0</v>
      </c>
      <c r="K56" s="31">
        <v>0</v>
      </c>
      <c r="L56" s="31">
        <v>0</v>
      </c>
    </row>
    <row r="57" spans="1:12" x14ac:dyDescent="0.15">
      <c r="A57" s="32" t="s">
        <v>306</v>
      </c>
      <c r="B57" s="31">
        <v>0</v>
      </c>
      <c r="C57" s="31">
        <v>0</v>
      </c>
      <c r="D57" s="31">
        <v>0</v>
      </c>
      <c r="E57" s="31">
        <v>1</v>
      </c>
      <c r="F57" s="31">
        <v>1</v>
      </c>
      <c r="G57" s="31">
        <v>0</v>
      </c>
      <c r="H57" s="31">
        <v>0</v>
      </c>
      <c r="I57" s="31">
        <v>0</v>
      </c>
      <c r="J57" s="31">
        <v>0</v>
      </c>
      <c r="K57" s="31">
        <v>0</v>
      </c>
      <c r="L57" s="31">
        <v>0</v>
      </c>
    </row>
    <row r="58" spans="1:12" x14ac:dyDescent="0.15">
      <c r="A58" s="32" t="s">
        <v>307</v>
      </c>
      <c r="B58" s="31">
        <v>0</v>
      </c>
      <c r="C58" s="31">
        <v>0</v>
      </c>
      <c r="D58" s="31">
        <v>0</v>
      </c>
      <c r="E58" s="31">
        <v>0</v>
      </c>
      <c r="F58" s="31">
        <v>1</v>
      </c>
      <c r="G58" s="31">
        <v>0</v>
      </c>
      <c r="H58" s="31">
        <v>0</v>
      </c>
      <c r="I58" s="31">
        <v>0</v>
      </c>
      <c r="J58" s="31">
        <v>0</v>
      </c>
      <c r="K58" s="31">
        <v>0</v>
      </c>
      <c r="L58" s="31">
        <v>0</v>
      </c>
    </row>
    <row r="59" spans="1:12" x14ac:dyDescent="0.15">
      <c r="A59" s="32" t="s">
        <v>308</v>
      </c>
      <c r="B59" s="31">
        <v>0</v>
      </c>
      <c r="C59" s="31">
        <v>0</v>
      </c>
      <c r="D59" s="31">
        <v>0</v>
      </c>
      <c r="E59" s="31">
        <v>0</v>
      </c>
      <c r="F59" s="31">
        <v>1</v>
      </c>
      <c r="G59" s="31">
        <v>0</v>
      </c>
      <c r="H59" s="31">
        <v>0</v>
      </c>
      <c r="I59" s="31">
        <v>0</v>
      </c>
      <c r="J59" s="31">
        <v>0</v>
      </c>
      <c r="K59" s="31">
        <v>0</v>
      </c>
      <c r="L59" s="31">
        <v>0</v>
      </c>
    </row>
    <row r="60" spans="1:12" x14ac:dyDescent="0.15">
      <c r="A60" s="32" t="s">
        <v>309</v>
      </c>
      <c r="B60" s="31">
        <v>0</v>
      </c>
      <c r="C60" s="31">
        <v>0</v>
      </c>
      <c r="D60" s="31">
        <v>0</v>
      </c>
      <c r="E60" s="31">
        <v>0</v>
      </c>
      <c r="F60" s="31">
        <v>1</v>
      </c>
      <c r="G60" s="31">
        <v>0</v>
      </c>
      <c r="H60" s="31">
        <v>0</v>
      </c>
      <c r="I60" s="31">
        <v>0</v>
      </c>
      <c r="J60" s="31">
        <v>0</v>
      </c>
      <c r="K60" s="31">
        <v>0</v>
      </c>
      <c r="L60" s="31">
        <v>0</v>
      </c>
    </row>
    <row r="61" spans="1:12" x14ac:dyDescent="0.15">
      <c r="A61" s="32" t="s">
        <v>310</v>
      </c>
      <c r="B61" s="31">
        <v>0</v>
      </c>
      <c r="C61" s="31">
        <v>0</v>
      </c>
      <c r="D61" s="31">
        <v>0</v>
      </c>
      <c r="E61" s="31">
        <v>0</v>
      </c>
      <c r="F61" s="31">
        <v>1</v>
      </c>
      <c r="G61" s="31">
        <v>0</v>
      </c>
      <c r="H61" s="31">
        <v>0</v>
      </c>
      <c r="I61" s="31">
        <v>0</v>
      </c>
      <c r="J61" s="31">
        <v>0</v>
      </c>
      <c r="K61" s="31">
        <v>0</v>
      </c>
      <c r="L61" s="31">
        <v>0</v>
      </c>
    </row>
    <row r="62" spans="1:12" x14ac:dyDescent="0.15">
      <c r="A62" s="32" t="s">
        <v>311</v>
      </c>
      <c r="B62" s="31">
        <v>0</v>
      </c>
      <c r="C62" s="31">
        <v>0</v>
      </c>
      <c r="D62" s="31">
        <v>0</v>
      </c>
      <c r="E62" s="31">
        <v>0</v>
      </c>
      <c r="F62" s="31">
        <v>1</v>
      </c>
      <c r="G62" s="31">
        <v>0</v>
      </c>
      <c r="H62" s="31">
        <v>0</v>
      </c>
      <c r="I62" s="31">
        <v>0</v>
      </c>
      <c r="J62" s="31">
        <v>0</v>
      </c>
      <c r="K62" s="31">
        <v>0</v>
      </c>
      <c r="L62" s="31">
        <v>0</v>
      </c>
    </row>
    <row r="63" spans="1:12" x14ac:dyDescent="0.15">
      <c r="A63" s="32" t="s">
        <v>312</v>
      </c>
      <c r="B63" s="31">
        <v>0</v>
      </c>
      <c r="C63" s="31">
        <v>0</v>
      </c>
      <c r="D63" s="31">
        <v>0</v>
      </c>
      <c r="E63" s="31">
        <v>0</v>
      </c>
      <c r="F63" s="31">
        <v>1</v>
      </c>
      <c r="G63" s="31">
        <v>0</v>
      </c>
      <c r="H63" s="31">
        <v>0</v>
      </c>
      <c r="I63" s="31">
        <v>0</v>
      </c>
      <c r="J63" s="31">
        <v>0</v>
      </c>
      <c r="K63" s="31">
        <v>0</v>
      </c>
      <c r="L63" s="31">
        <v>0</v>
      </c>
    </row>
    <row r="64" spans="1:12" x14ac:dyDescent="0.15">
      <c r="A64" s="32" t="s">
        <v>313</v>
      </c>
      <c r="B64" s="31">
        <v>0</v>
      </c>
      <c r="C64" s="31">
        <v>0</v>
      </c>
      <c r="D64" s="31">
        <v>0</v>
      </c>
      <c r="E64" s="31">
        <v>0</v>
      </c>
      <c r="F64" s="31">
        <v>1</v>
      </c>
      <c r="G64" s="31">
        <v>0</v>
      </c>
      <c r="H64" s="31">
        <v>0</v>
      </c>
      <c r="I64" s="31">
        <v>0</v>
      </c>
      <c r="J64" s="31">
        <v>0</v>
      </c>
      <c r="K64" s="31">
        <v>0</v>
      </c>
      <c r="L64" s="31">
        <v>0</v>
      </c>
    </row>
    <row r="65" spans="1:12" x14ac:dyDescent="0.15">
      <c r="A65" s="32" t="s">
        <v>314</v>
      </c>
      <c r="B65" s="31">
        <v>0</v>
      </c>
      <c r="C65" s="31">
        <v>0</v>
      </c>
      <c r="D65" s="31">
        <v>0</v>
      </c>
      <c r="E65" s="31">
        <v>0</v>
      </c>
      <c r="F65" s="31">
        <v>1</v>
      </c>
      <c r="G65" s="31">
        <v>0</v>
      </c>
      <c r="H65" s="31">
        <v>0</v>
      </c>
      <c r="I65" s="31">
        <v>0</v>
      </c>
      <c r="J65" s="31">
        <v>0</v>
      </c>
      <c r="K65" s="31">
        <v>0</v>
      </c>
      <c r="L65" s="31">
        <v>0</v>
      </c>
    </row>
    <row r="66" spans="1:12" x14ac:dyDescent="0.15">
      <c r="A66" s="32" t="s">
        <v>267</v>
      </c>
      <c r="B66" s="31">
        <v>0</v>
      </c>
      <c r="C66" s="31">
        <v>0</v>
      </c>
      <c r="D66" s="31">
        <v>0</v>
      </c>
      <c r="E66" s="31">
        <v>0</v>
      </c>
      <c r="F66" s="31">
        <v>1</v>
      </c>
      <c r="G66" s="31">
        <v>0</v>
      </c>
      <c r="H66" s="31">
        <v>0</v>
      </c>
      <c r="I66" s="31">
        <v>0</v>
      </c>
      <c r="J66" s="31">
        <v>0</v>
      </c>
      <c r="K66" s="31">
        <v>0</v>
      </c>
      <c r="L66" s="31">
        <v>0</v>
      </c>
    </row>
    <row r="67" spans="1:12" x14ac:dyDescent="0.15">
      <c r="A67" s="32" t="s">
        <v>315</v>
      </c>
      <c r="B67" s="31">
        <v>0</v>
      </c>
      <c r="C67" s="31">
        <v>0</v>
      </c>
      <c r="D67" s="31">
        <v>0</v>
      </c>
      <c r="E67" s="31">
        <v>0</v>
      </c>
      <c r="F67" s="31">
        <v>1</v>
      </c>
      <c r="G67" s="31">
        <v>0</v>
      </c>
      <c r="H67" s="31">
        <v>0</v>
      </c>
      <c r="I67" s="31">
        <v>0</v>
      </c>
      <c r="J67" s="31">
        <v>0</v>
      </c>
      <c r="K67" s="31">
        <v>0</v>
      </c>
      <c r="L67" s="31">
        <v>0</v>
      </c>
    </row>
    <row r="68" spans="1:12" x14ac:dyDescent="0.15">
      <c r="A68" s="32" t="s">
        <v>316</v>
      </c>
      <c r="B68" s="31">
        <v>0</v>
      </c>
      <c r="C68" s="31">
        <v>0</v>
      </c>
      <c r="D68" s="31">
        <v>0</v>
      </c>
      <c r="E68" s="31">
        <v>0</v>
      </c>
      <c r="F68" s="31">
        <v>1</v>
      </c>
      <c r="G68" s="31">
        <v>0</v>
      </c>
      <c r="H68" s="31">
        <v>0</v>
      </c>
      <c r="I68" s="31">
        <v>0</v>
      </c>
      <c r="J68" s="31">
        <v>0</v>
      </c>
      <c r="K68" s="31">
        <v>0</v>
      </c>
      <c r="L68" s="31">
        <v>0</v>
      </c>
    </row>
    <row r="69" spans="1:12" x14ac:dyDescent="0.15">
      <c r="A69" s="32" t="s">
        <v>142</v>
      </c>
      <c r="B69" s="31">
        <v>0</v>
      </c>
      <c r="C69" s="31">
        <v>0</v>
      </c>
      <c r="D69" s="31">
        <v>0</v>
      </c>
      <c r="E69" s="31">
        <v>0</v>
      </c>
      <c r="F69" s="31">
        <v>1</v>
      </c>
      <c r="G69" s="31">
        <v>0</v>
      </c>
      <c r="H69" s="31">
        <v>0</v>
      </c>
      <c r="I69" s="31">
        <v>0</v>
      </c>
      <c r="J69" s="31">
        <v>0</v>
      </c>
      <c r="K69" s="31">
        <v>0</v>
      </c>
      <c r="L69" s="31">
        <v>0</v>
      </c>
    </row>
    <row r="70" spans="1:12" x14ac:dyDescent="0.15">
      <c r="A70" s="32" t="s">
        <v>317</v>
      </c>
      <c r="B70" s="31">
        <v>0</v>
      </c>
      <c r="C70" s="31">
        <v>0</v>
      </c>
      <c r="D70" s="31">
        <v>0</v>
      </c>
      <c r="E70" s="31">
        <v>0</v>
      </c>
      <c r="F70" s="31">
        <v>1</v>
      </c>
      <c r="G70" s="31">
        <v>0</v>
      </c>
      <c r="H70" s="31">
        <v>0</v>
      </c>
      <c r="I70" s="31">
        <v>0</v>
      </c>
      <c r="J70" s="31">
        <v>0</v>
      </c>
      <c r="K70" s="31">
        <v>0</v>
      </c>
      <c r="L70" s="31">
        <v>0</v>
      </c>
    </row>
    <row r="71" spans="1:12" x14ac:dyDescent="0.15">
      <c r="A71" s="32" t="s">
        <v>318</v>
      </c>
      <c r="B71" s="31">
        <v>0</v>
      </c>
      <c r="C71" s="31">
        <v>0</v>
      </c>
      <c r="D71" s="31">
        <v>0</v>
      </c>
      <c r="E71" s="31">
        <v>0</v>
      </c>
      <c r="F71" s="31">
        <v>1</v>
      </c>
      <c r="G71" s="31">
        <v>0</v>
      </c>
      <c r="H71" s="31">
        <v>0</v>
      </c>
      <c r="I71" s="31">
        <v>0</v>
      </c>
      <c r="J71" s="31">
        <v>0</v>
      </c>
      <c r="K71" s="31">
        <v>0</v>
      </c>
      <c r="L71" s="31">
        <v>0</v>
      </c>
    </row>
    <row r="72" spans="1:12" x14ac:dyDescent="0.15">
      <c r="A72" s="32" t="s">
        <v>228</v>
      </c>
      <c r="B72" s="31">
        <v>0</v>
      </c>
      <c r="C72" s="31">
        <v>0</v>
      </c>
      <c r="D72" s="31">
        <v>0</v>
      </c>
      <c r="E72" s="31">
        <v>0</v>
      </c>
      <c r="F72" s="31">
        <v>1</v>
      </c>
      <c r="G72" s="31">
        <v>0</v>
      </c>
      <c r="H72" s="31">
        <v>0</v>
      </c>
      <c r="I72" s="31">
        <v>0</v>
      </c>
      <c r="J72" s="31">
        <v>0</v>
      </c>
      <c r="K72" s="31">
        <v>0</v>
      </c>
      <c r="L72" s="31">
        <v>0</v>
      </c>
    </row>
    <row r="73" spans="1:12" x14ac:dyDescent="0.15">
      <c r="A73" s="32" t="s">
        <v>319</v>
      </c>
      <c r="B73" s="31">
        <v>0</v>
      </c>
      <c r="C73" s="31">
        <v>0</v>
      </c>
      <c r="D73" s="31">
        <v>0</v>
      </c>
      <c r="E73" s="31">
        <v>0</v>
      </c>
      <c r="F73" s="31">
        <v>1</v>
      </c>
      <c r="G73" s="31">
        <v>0</v>
      </c>
      <c r="H73" s="31">
        <v>0</v>
      </c>
      <c r="I73" s="31">
        <v>0</v>
      </c>
      <c r="J73" s="31">
        <v>0</v>
      </c>
      <c r="K73" s="31">
        <v>0</v>
      </c>
      <c r="L73" s="31">
        <v>0</v>
      </c>
    </row>
    <row r="74" spans="1:12" x14ac:dyDescent="0.15">
      <c r="A74" s="32" t="s">
        <v>320</v>
      </c>
      <c r="B74" s="31">
        <v>0</v>
      </c>
      <c r="C74" s="31">
        <v>0</v>
      </c>
      <c r="D74" s="31">
        <v>0</v>
      </c>
      <c r="E74" s="31">
        <v>0</v>
      </c>
      <c r="F74" s="31">
        <v>1</v>
      </c>
      <c r="G74" s="31">
        <v>0</v>
      </c>
      <c r="H74" s="31">
        <v>0</v>
      </c>
      <c r="I74" s="31">
        <v>0</v>
      </c>
      <c r="J74" s="31">
        <v>0</v>
      </c>
      <c r="K74" s="31">
        <v>0</v>
      </c>
      <c r="L74" s="31">
        <v>0</v>
      </c>
    </row>
    <row r="75" spans="1:12" x14ac:dyDescent="0.15">
      <c r="A75" s="32" t="s">
        <v>321</v>
      </c>
      <c r="B75" s="31">
        <v>0</v>
      </c>
      <c r="C75" s="31">
        <v>0</v>
      </c>
      <c r="D75" s="31">
        <v>0</v>
      </c>
      <c r="E75" s="31">
        <v>0</v>
      </c>
      <c r="F75" s="31">
        <v>1</v>
      </c>
      <c r="G75" s="31">
        <v>0</v>
      </c>
      <c r="H75" s="31">
        <v>0</v>
      </c>
      <c r="I75" s="31">
        <v>0</v>
      </c>
      <c r="J75" s="31">
        <v>0</v>
      </c>
      <c r="K75" s="31">
        <v>0</v>
      </c>
      <c r="L75" s="31">
        <v>0</v>
      </c>
    </row>
    <row r="76" spans="1:12" x14ac:dyDescent="0.15">
      <c r="A76" s="32" t="s">
        <v>322</v>
      </c>
      <c r="B76" s="31">
        <v>0</v>
      </c>
      <c r="C76" s="31">
        <v>0</v>
      </c>
      <c r="D76" s="31">
        <v>0</v>
      </c>
      <c r="E76" s="31">
        <v>0</v>
      </c>
      <c r="F76" s="31">
        <v>0</v>
      </c>
      <c r="G76" s="31">
        <v>1</v>
      </c>
      <c r="H76" s="31">
        <v>0</v>
      </c>
      <c r="I76" s="31">
        <v>0</v>
      </c>
      <c r="J76" s="31">
        <v>0</v>
      </c>
      <c r="K76" s="31">
        <v>0</v>
      </c>
      <c r="L76" s="31">
        <v>0</v>
      </c>
    </row>
    <row r="77" spans="1:12" x14ac:dyDescent="0.15">
      <c r="A77" s="32" t="s">
        <v>323</v>
      </c>
      <c r="B77" s="31">
        <v>0</v>
      </c>
      <c r="C77" s="31">
        <v>0</v>
      </c>
      <c r="D77" s="31">
        <v>0</v>
      </c>
      <c r="E77" s="31">
        <v>0</v>
      </c>
      <c r="F77" s="31">
        <v>0</v>
      </c>
      <c r="G77" s="31">
        <v>1</v>
      </c>
      <c r="H77" s="31">
        <v>0</v>
      </c>
      <c r="I77" s="31">
        <v>0</v>
      </c>
      <c r="J77" s="31">
        <v>0</v>
      </c>
      <c r="K77" s="31">
        <v>0</v>
      </c>
      <c r="L77" s="31">
        <v>0</v>
      </c>
    </row>
    <row r="78" spans="1:12" x14ac:dyDescent="0.15">
      <c r="A78" s="32" t="s">
        <v>241</v>
      </c>
      <c r="B78" s="31">
        <v>0</v>
      </c>
      <c r="C78" s="31">
        <v>0</v>
      </c>
      <c r="D78" s="31">
        <v>0</v>
      </c>
      <c r="E78" s="31">
        <v>0</v>
      </c>
      <c r="F78" s="31">
        <v>0</v>
      </c>
      <c r="G78" s="31">
        <v>1</v>
      </c>
      <c r="H78" s="31">
        <v>0</v>
      </c>
      <c r="I78" s="31">
        <v>0</v>
      </c>
      <c r="J78" s="31">
        <v>0</v>
      </c>
      <c r="K78" s="31">
        <v>0</v>
      </c>
      <c r="L78" s="31">
        <v>0</v>
      </c>
    </row>
    <row r="79" spans="1:12" x14ac:dyDescent="0.15">
      <c r="A79" s="32" t="s">
        <v>324</v>
      </c>
      <c r="B79" s="31">
        <v>0</v>
      </c>
      <c r="C79" s="31">
        <v>0</v>
      </c>
      <c r="D79" s="31">
        <v>0</v>
      </c>
      <c r="E79" s="31">
        <v>0</v>
      </c>
      <c r="F79" s="31">
        <v>0</v>
      </c>
      <c r="G79" s="31">
        <v>0</v>
      </c>
      <c r="H79" s="31">
        <v>0</v>
      </c>
      <c r="I79" s="31">
        <v>0</v>
      </c>
      <c r="J79" s="31">
        <v>1</v>
      </c>
      <c r="K79" s="31">
        <v>0</v>
      </c>
      <c r="L79" s="31">
        <v>0</v>
      </c>
    </row>
    <row r="80" spans="1:12" x14ac:dyDescent="0.15">
      <c r="A80" s="32" t="s">
        <v>325</v>
      </c>
      <c r="B80" s="31">
        <v>0</v>
      </c>
      <c r="C80" s="31">
        <v>0</v>
      </c>
      <c r="D80" s="31">
        <v>0</v>
      </c>
      <c r="E80" s="31">
        <v>0</v>
      </c>
      <c r="F80" s="31">
        <v>0</v>
      </c>
      <c r="G80" s="31">
        <v>0</v>
      </c>
      <c r="H80" s="31">
        <v>0</v>
      </c>
      <c r="I80" s="31">
        <v>0</v>
      </c>
      <c r="J80" s="31">
        <v>0</v>
      </c>
      <c r="K80" s="31">
        <v>0</v>
      </c>
      <c r="L80" s="31">
        <v>1</v>
      </c>
    </row>
    <row r="81" spans="1:12" x14ac:dyDescent="0.15">
      <c r="A81" s="32" t="s">
        <v>326</v>
      </c>
      <c r="B81" s="31">
        <v>0</v>
      </c>
      <c r="C81" s="31">
        <v>0</v>
      </c>
      <c r="D81" s="31">
        <v>0</v>
      </c>
      <c r="E81" s="31">
        <v>0</v>
      </c>
      <c r="F81" s="31">
        <v>0</v>
      </c>
      <c r="G81" s="31">
        <v>0</v>
      </c>
      <c r="H81" s="31">
        <v>0</v>
      </c>
      <c r="I81" s="31">
        <v>0</v>
      </c>
      <c r="J81" s="31">
        <v>0</v>
      </c>
      <c r="K81" s="31">
        <v>0</v>
      </c>
      <c r="L81" s="31">
        <v>1</v>
      </c>
    </row>
  </sheetData>
  <mergeCells count="1">
    <mergeCell ref="A1:L1"/>
  </mergeCells>
  <conditionalFormatting sqref="A3:L81">
    <cfRule type="cellIs" dxfId="0" priority="1" operator="equal">
      <formula>1</formula>
    </cfRule>
  </conditionalFormatting>
  <pageMargins left="0.7" right="0.7" top="0.78740157499999996" bottom="0.78740157499999996"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C257B-6479-9C45-B103-5E615087EC4E}">
  <dimension ref="A1:H34"/>
  <sheetViews>
    <sheetView zoomScale="117" workbookViewId="0">
      <selection activeCell="C21" sqref="C21"/>
    </sheetView>
  </sheetViews>
  <sheetFormatPr baseColWidth="10" defaultRowHeight="13" x14ac:dyDescent="0.15"/>
  <cols>
    <col min="1" max="1" width="14" style="73" bestFit="1" customWidth="1"/>
    <col min="2" max="7" width="12.83203125" style="73" bestFit="1" customWidth="1"/>
    <col min="8" max="8" width="12.1640625" style="73" bestFit="1" customWidth="1"/>
    <col min="9" max="16384" width="10.83203125" style="73"/>
  </cols>
  <sheetData>
    <row r="1" spans="1:8" ht="61" customHeight="1" x14ac:dyDescent="0.15">
      <c r="A1" s="130" t="s">
        <v>2183</v>
      </c>
      <c r="B1" s="130"/>
      <c r="C1" s="130"/>
      <c r="D1" s="130"/>
      <c r="E1" s="130"/>
      <c r="F1" s="130"/>
      <c r="G1" s="130"/>
      <c r="H1" s="130"/>
    </row>
    <row r="2" spans="1:8" ht="14" customHeight="1" x14ac:dyDescent="0.15">
      <c r="A2" s="104"/>
      <c r="B2" s="104"/>
      <c r="C2" s="104"/>
      <c r="D2" s="104"/>
      <c r="E2" s="104"/>
      <c r="F2" s="104"/>
      <c r="G2" s="104"/>
      <c r="H2" s="104"/>
    </row>
    <row r="3" spans="1:8" x14ac:dyDescent="0.15">
      <c r="A3" s="79" t="s">
        <v>873</v>
      </c>
      <c r="B3" s="79" t="s">
        <v>327</v>
      </c>
      <c r="C3" s="79" t="s">
        <v>329</v>
      </c>
      <c r="D3" s="79" t="s">
        <v>330</v>
      </c>
      <c r="E3" s="79" t="s">
        <v>331</v>
      </c>
      <c r="F3" s="79" t="s">
        <v>332</v>
      </c>
      <c r="G3" s="79" t="s">
        <v>333</v>
      </c>
      <c r="H3" s="79" t="s">
        <v>328</v>
      </c>
    </row>
    <row r="4" spans="1:8" x14ac:dyDescent="0.15">
      <c r="A4" s="79" t="s">
        <v>327</v>
      </c>
      <c r="B4" s="73">
        <v>1</v>
      </c>
      <c r="C4" s="73">
        <v>8.3819204490057607E-3</v>
      </c>
      <c r="D4" s="73">
        <v>-7.6669310089257196E-3</v>
      </c>
      <c r="E4" s="73">
        <v>3.5497885509948701E-2</v>
      </c>
      <c r="F4" s="73">
        <v>2.5784724020001201E-2</v>
      </c>
      <c r="G4" s="73">
        <v>1.5329688526168801E-2</v>
      </c>
      <c r="H4" s="73">
        <v>1.0251993307471099E-3</v>
      </c>
    </row>
    <row r="5" spans="1:8" x14ac:dyDescent="0.15">
      <c r="A5" s="79" t="s">
        <v>329</v>
      </c>
      <c r="B5" s="73">
        <v>8.3819204490057607E-3</v>
      </c>
      <c r="C5" s="73">
        <v>1</v>
      </c>
      <c r="D5" s="73">
        <v>2.3811576168873499E-2</v>
      </c>
      <c r="E5" s="73">
        <v>-7.08619250317626E-3</v>
      </c>
      <c r="F5" s="73">
        <v>7.3757766941607503E-3</v>
      </c>
      <c r="G5" s="73">
        <v>0.36947253254611001</v>
      </c>
      <c r="H5" s="73">
        <v>9.1913698866092394E-2</v>
      </c>
    </row>
    <row r="6" spans="1:8" x14ac:dyDescent="0.15">
      <c r="A6" s="79" t="s">
        <v>330</v>
      </c>
      <c r="B6" s="73">
        <v>-7.6669310089257196E-3</v>
      </c>
      <c r="C6" s="73">
        <v>2.3811576168873499E-2</v>
      </c>
      <c r="D6" s="73">
        <v>1</v>
      </c>
      <c r="E6" s="73">
        <v>1.0494493748192399E-2</v>
      </c>
      <c r="F6" s="73">
        <v>-5.3078652181196796E-3</v>
      </c>
      <c r="G6" s="73">
        <v>-6.2753047795529801E-4</v>
      </c>
      <c r="H6" s="73">
        <v>3.5465597438517397E-2</v>
      </c>
    </row>
    <row r="7" spans="1:8" x14ac:dyDescent="0.15">
      <c r="A7" s="79" t="s">
        <v>331</v>
      </c>
      <c r="B7" s="73">
        <v>3.5497885509948701E-2</v>
      </c>
      <c r="C7" s="73">
        <v>-7.08619250317626E-3</v>
      </c>
      <c r="D7" s="73">
        <v>1.0494493748192399E-2</v>
      </c>
      <c r="E7" s="73">
        <v>1</v>
      </c>
      <c r="F7" s="73">
        <v>7.9445236576665204E-2</v>
      </c>
      <c r="G7" s="73">
        <v>-1.7830625422365601E-3</v>
      </c>
      <c r="H7" s="73">
        <v>2.7094655321219401E-3</v>
      </c>
    </row>
    <row r="8" spans="1:8" x14ac:dyDescent="0.15">
      <c r="A8" s="79" t="s">
        <v>332</v>
      </c>
      <c r="B8" s="73">
        <v>2.5784724020001201E-2</v>
      </c>
      <c r="C8" s="73">
        <v>7.3757766941607503E-3</v>
      </c>
      <c r="D8" s="73">
        <v>-5.3078652181196796E-3</v>
      </c>
      <c r="E8" s="73">
        <v>7.9445236576665204E-2</v>
      </c>
      <c r="F8" s="73">
        <v>1</v>
      </c>
      <c r="G8" s="73">
        <v>3.7789842219051198E-2</v>
      </c>
      <c r="H8" s="73">
        <v>2.5019086267776301E-2</v>
      </c>
    </row>
    <row r="9" spans="1:8" x14ac:dyDescent="0.15">
      <c r="A9" s="79" t="s">
        <v>333</v>
      </c>
      <c r="B9" s="73">
        <v>1.5329688526168801E-2</v>
      </c>
      <c r="C9" s="73">
        <v>0.36947253254611001</v>
      </c>
      <c r="D9" s="73">
        <v>-6.2753047795529801E-4</v>
      </c>
      <c r="E9" s="73">
        <v>-1.7830625422365601E-3</v>
      </c>
      <c r="F9" s="73">
        <v>3.7789842219051198E-2</v>
      </c>
      <c r="G9" s="73">
        <v>1</v>
      </c>
      <c r="H9" s="73">
        <v>0.116134362919645</v>
      </c>
    </row>
    <row r="10" spans="1:8" x14ac:dyDescent="0.15">
      <c r="A10" s="79" t="s">
        <v>328</v>
      </c>
      <c r="B10" s="73">
        <v>1.0251993307471099E-3</v>
      </c>
      <c r="C10" s="73">
        <v>9.1913698866092394E-2</v>
      </c>
      <c r="D10" s="73">
        <v>3.5465597438517397E-2</v>
      </c>
      <c r="E10" s="73">
        <v>2.7094655321219401E-3</v>
      </c>
      <c r="F10" s="73">
        <v>2.5019086267776301E-2</v>
      </c>
      <c r="G10" s="73">
        <v>0.116134362919645</v>
      </c>
      <c r="H10" s="73">
        <v>1</v>
      </c>
    </row>
    <row r="13" spans="1:8" ht="39" customHeight="1" x14ac:dyDescent="0.15">
      <c r="A13" s="131" t="s">
        <v>2187</v>
      </c>
      <c r="B13" s="131"/>
      <c r="C13" s="131"/>
      <c r="D13" s="131"/>
      <c r="E13" s="131"/>
      <c r="F13" s="131"/>
      <c r="G13" s="131"/>
      <c r="H13" s="131"/>
    </row>
    <row r="14" spans="1:8" x14ac:dyDescent="0.15">
      <c r="A14" s="82"/>
    </row>
    <row r="15" spans="1:8" x14ac:dyDescent="0.15">
      <c r="A15" s="79" t="s">
        <v>873</v>
      </c>
      <c r="B15" s="79" t="s">
        <v>327</v>
      </c>
      <c r="C15" s="79" t="s">
        <v>329</v>
      </c>
      <c r="D15" s="79" t="s">
        <v>330</v>
      </c>
      <c r="E15" s="79" t="s">
        <v>331</v>
      </c>
      <c r="F15" s="79" t="s">
        <v>332</v>
      </c>
      <c r="G15" s="79" t="s">
        <v>333</v>
      </c>
      <c r="H15" s="79" t="s">
        <v>328</v>
      </c>
    </row>
    <row r="16" spans="1:8" x14ac:dyDescent="0.15">
      <c r="A16" s="79" t="s">
        <v>327</v>
      </c>
      <c r="B16" s="73">
        <v>0</v>
      </c>
      <c r="C16" s="73">
        <v>0.23765223284544601</v>
      </c>
      <c r="D16" s="73">
        <v>0.28007896298787699</v>
      </c>
      <c r="E16" s="76">
        <v>5.6574068576449195E-7</v>
      </c>
      <c r="F16" s="73">
        <v>2.7994337119335302E-4</v>
      </c>
      <c r="G16" s="73">
        <v>3.0788842514629801E-2</v>
      </c>
      <c r="H16" s="73">
        <v>0.88515989862196098</v>
      </c>
    </row>
    <row r="17" spans="1:8" x14ac:dyDescent="0.15">
      <c r="A17" s="79" t="s">
        <v>329</v>
      </c>
      <c r="B17" s="73">
        <v>0.23765223284544601</v>
      </c>
      <c r="C17" s="73">
        <v>0</v>
      </c>
      <c r="D17" s="73">
        <v>7.9342602872505496E-4</v>
      </c>
      <c r="E17" s="73">
        <v>0.31812250539896297</v>
      </c>
      <c r="F17" s="73">
        <v>0.29874796459673802</v>
      </c>
      <c r="G17" s="73">
        <v>0</v>
      </c>
      <c r="H17" s="76">
        <v>1.6656333837597099E-38</v>
      </c>
    </row>
    <row r="18" spans="1:8" x14ac:dyDescent="0.15">
      <c r="A18" s="79" t="s">
        <v>330</v>
      </c>
      <c r="B18" s="73">
        <v>0.28007896298787699</v>
      </c>
      <c r="C18" s="73">
        <v>7.9342602872505496E-4</v>
      </c>
      <c r="D18" s="73">
        <v>0</v>
      </c>
      <c r="E18" s="73">
        <v>0.13926941893644401</v>
      </c>
      <c r="F18" s="73">
        <v>0.45459078461622199</v>
      </c>
      <c r="G18" s="73">
        <v>0.92955301698206305</v>
      </c>
      <c r="H18" s="76">
        <v>5.7926012296965704E-7</v>
      </c>
    </row>
    <row r="19" spans="1:8" x14ac:dyDescent="0.15">
      <c r="A19" s="79" t="s">
        <v>331</v>
      </c>
      <c r="B19" s="76">
        <v>5.6574068576449195E-7</v>
      </c>
      <c r="C19" s="73">
        <v>0.31812250539896297</v>
      </c>
      <c r="D19" s="73">
        <v>0.13926941893644401</v>
      </c>
      <c r="E19" s="73">
        <v>0</v>
      </c>
      <c r="F19" s="76">
        <v>3.6395612626960499E-29</v>
      </c>
      <c r="G19" s="73">
        <v>0.80165939864118396</v>
      </c>
      <c r="H19" s="73">
        <v>0.70267400723485396</v>
      </c>
    </row>
    <row r="20" spans="1:8" x14ac:dyDescent="0.15">
      <c r="A20" s="79" t="s">
        <v>332</v>
      </c>
      <c r="B20" s="73">
        <v>2.7994337119335302E-4</v>
      </c>
      <c r="C20" s="73">
        <v>0.29874796459673802</v>
      </c>
      <c r="D20" s="73">
        <v>0.45459078461622199</v>
      </c>
      <c r="E20" s="76">
        <v>3.6395612626960499E-29</v>
      </c>
      <c r="F20" s="73">
        <v>0</v>
      </c>
      <c r="G20" s="76">
        <v>1.00521378069744E-7</v>
      </c>
      <c r="H20" s="73">
        <v>4.23052077824188E-4</v>
      </c>
    </row>
    <row r="21" spans="1:8" x14ac:dyDescent="0.15">
      <c r="A21" s="79" t="s">
        <v>333</v>
      </c>
      <c r="B21" s="73">
        <v>3.0788842514629801E-2</v>
      </c>
      <c r="C21" s="73">
        <v>0</v>
      </c>
      <c r="D21" s="73">
        <v>0.92955301698206305</v>
      </c>
      <c r="E21" s="73">
        <v>0.80165939864118396</v>
      </c>
      <c r="F21" s="76">
        <v>1.00521378069744E-7</v>
      </c>
      <c r="G21" s="73">
        <v>0</v>
      </c>
      <c r="H21" s="76">
        <v>1.45214874784273E-60</v>
      </c>
    </row>
    <row r="22" spans="1:8" x14ac:dyDescent="0.15">
      <c r="A22" s="79" t="s">
        <v>328</v>
      </c>
      <c r="B22" s="73">
        <v>0.88515989862196098</v>
      </c>
      <c r="C22" s="76">
        <v>1.6656333837597099E-38</v>
      </c>
      <c r="D22" s="76">
        <v>5.7926012296965704E-7</v>
      </c>
      <c r="E22" s="73">
        <v>0.70267400723485396</v>
      </c>
      <c r="F22" s="73">
        <v>4.23052077824188E-4</v>
      </c>
      <c r="G22" s="76">
        <v>1.45214874784273E-60</v>
      </c>
      <c r="H22" s="73">
        <v>0</v>
      </c>
    </row>
    <row r="25" spans="1:8" ht="21" customHeight="1" x14ac:dyDescent="0.15">
      <c r="A25" s="131" t="s">
        <v>2188</v>
      </c>
      <c r="B25" s="131"/>
      <c r="C25" s="131"/>
      <c r="D25" s="131"/>
      <c r="E25" s="131"/>
      <c r="F25" s="131"/>
      <c r="G25" s="131"/>
      <c r="H25" s="131"/>
    </row>
    <row r="26" spans="1:8" x14ac:dyDescent="0.15">
      <c r="A26" s="82"/>
    </row>
    <row r="27" spans="1:8" x14ac:dyDescent="0.15">
      <c r="A27" s="79" t="s">
        <v>873</v>
      </c>
      <c r="B27" s="79" t="s">
        <v>327</v>
      </c>
      <c r="C27" s="79" t="s">
        <v>329</v>
      </c>
      <c r="D27" s="79" t="s">
        <v>330</v>
      </c>
      <c r="E27" s="79" t="s">
        <v>331</v>
      </c>
      <c r="F27" s="79" t="s">
        <v>332</v>
      </c>
      <c r="G27" s="79" t="s">
        <v>333</v>
      </c>
      <c r="H27" s="79" t="s">
        <v>328</v>
      </c>
    </row>
    <row r="28" spans="1:8" x14ac:dyDescent="0.15">
      <c r="A28" s="79" t="s">
        <v>327</v>
      </c>
      <c r="B28" s="73">
        <v>0</v>
      </c>
      <c r="C28" s="73">
        <v>1.1809109970313301</v>
      </c>
      <c r="D28" s="73">
        <v>-1.0801714532817099</v>
      </c>
      <c r="E28" s="73">
        <v>5.0042000135817704</v>
      </c>
      <c r="F28" s="73">
        <v>3.63383565463403</v>
      </c>
      <c r="G28" s="73">
        <v>2.1599452452140002</v>
      </c>
      <c r="H28" s="73">
        <v>0.14443316157771699</v>
      </c>
    </row>
    <row r="29" spans="1:8" x14ac:dyDescent="0.15">
      <c r="A29" s="79" t="s">
        <v>329</v>
      </c>
      <c r="B29" s="73">
        <v>1.1809109970313301</v>
      </c>
      <c r="C29" s="73">
        <v>0</v>
      </c>
      <c r="D29" s="73">
        <v>3.3555960530454798</v>
      </c>
      <c r="E29" s="73">
        <v>-0.99834862917774403</v>
      </c>
      <c r="F29" s="73">
        <v>1.03914929893224</v>
      </c>
      <c r="G29" s="73">
        <v>56.015970524483798</v>
      </c>
      <c r="H29" s="73">
        <v>13.0041179484698</v>
      </c>
    </row>
    <row r="30" spans="1:8" x14ac:dyDescent="0.15">
      <c r="A30" s="79" t="s">
        <v>330</v>
      </c>
      <c r="B30" s="73">
        <v>-1.0801714532817099</v>
      </c>
      <c r="C30" s="73">
        <v>3.3555960530454798</v>
      </c>
      <c r="D30" s="73">
        <v>0</v>
      </c>
      <c r="E30" s="73">
        <v>1.4785764527077401</v>
      </c>
      <c r="F30" s="73">
        <v>-0.74779813872050405</v>
      </c>
      <c r="G30" s="73">
        <v>-8.8408349883097995E-2</v>
      </c>
      <c r="H30" s="73">
        <v>4.9996425717649897</v>
      </c>
    </row>
    <row r="31" spans="1:8" x14ac:dyDescent="0.15">
      <c r="A31" s="79" t="s">
        <v>331</v>
      </c>
      <c r="B31" s="73">
        <v>5.0042000135817704</v>
      </c>
      <c r="C31" s="73">
        <v>-0.99834862917774403</v>
      </c>
      <c r="D31" s="73">
        <v>1.4785764527077401</v>
      </c>
      <c r="E31" s="73">
        <v>0</v>
      </c>
      <c r="F31" s="73">
        <v>11.2279667114994</v>
      </c>
      <c r="G31" s="73">
        <v>-0.25120347487001798</v>
      </c>
      <c r="H31" s="73">
        <v>0.38171884437263198</v>
      </c>
    </row>
    <row r="32" spans="1:8" x14ac:dyDescent="0.15">
      <c r="A32" s="79" t="s">
        <v>332</v>
      </c>
      <c r="B32" s="73">
        <v>3.63383565463403</v>
      </c>
      <c r="C32" s="73">
        <v>1.03914929893224</v>
      </c>
      <c r="D32" s="73">
        <v>-0.74779813872050405</v>
      </c>
      <c r="E32" s="73">
        <v>11.2279667114994</v>
      </c>
      <c r="F32" s="73">
        <v>0</v>
      </c>
      <c r="G32" s="73">
        <v>5.3277492650809597</v>
      </c>
      <c r="H32" s="73">
        <v>3.5258658712600299</v>
      </c>
    </row>
    <row r="33" spans="1:8" x14ac:dyDescent="0.15">
      <c r="A33" s="79" t="s">
        <v>333</v>
      </c>
      <c r="B33" s="73">
        <v>2.1599452452140002</v>
      </c>
      <c r="C33" s="73">
        <v>56.015970524483798</v>
      </c>
      <c r="D33" s="73">
        <v>-8.8408349883097995E-2</v>
      </c>
      <c r="E33" s="73">
        <v>-0.25120347487001798</v>
      </c>
      <c r="F33" s="73">
        <v>5.3277492650809597</v>
      </c>
      <c r="G33" s="73">
        <v>0</v>
      </c>
      <c r="H33" s="73">
        <v>16.472812420410001</v>
      </c>
    </row>
    <row r="34" spans="1:8" x14ac:dyDescent="0.15">
      <c r="A34" s="79" t="s">
        <v>328</v>
      </c>
      <c r="B34" s="73">
        <v>0.14443316157771699</v>
      </c>
      <c r="C34" s="73">
        <v>13.0041179484698</v>
      </c>
      <c r="D34" s="73">
        <v>4.9996425717649897</v>
      </c>
      <c r="E34" s="73">
        <v>0.38171884437263198</v>
      </c>
      <c r="F34" s="73">
        <v>3.5258658712600299</v>
      </c>
      <c r="G34" s="73">
        <v>16.472812420410001</v>
      </c>
      <c r="H34" s="73">
        <v>0</v>
      </c>
    </row>
  </sheetData>
  <mergeCells count="3">
    <mergeCell ref="A1:H1"/>
    <mergeCell ref="A13:H13"/>
    <mergeCell ref="A25:H25"/>
  </mergeCells>
  <pageMargins left="0.7" right="0.7" top="0.78740157499999996" bottom="0.78740157499999996" header="0.3" footer="0.3"/>
  <tableParts count="3">
    <tablePart r:id="rId1"/>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76A55-5B40-904C-8799-16E04ABD1D9B}">
  <dimension ref="A1:O25"/>
  <sheetViews>
    <sheetView workbookViewId="0">
      <selection activeCell="M36" sqref="M36"/>
    </sheetView>
  </sheetViews>
  <sheetFormatPr baseColWidth="10" defaultRowHeight="13" x14ac:dyDescent="0.15"/>
  <cols>
    <col min="1" max="1" width="24.1640625" bestFit="1" customWidth="1"/>
    <col min="2" max="15" width="12.1640625" bestFit="1" customWidth="1"/>
  </cols>
  <sheetData>
    <row r="1" spans="1:15" ht="51" customHeight="1" x14ac:dyDescent="0.15">
      <c r="A1" s="131" t="s">
        <v>2189</v>
      </c>
      <c r="B1" s="131"/>
      <c r="C1" s="131"/>
      <c r="D1" s="131"/>
      <c r="E1" s="131"/>
      <c r="F1" s="131"/>
      <c r="G1" s="131"/>
      <c r="H1" s="131"/>
      <c r="I1" s="131"/>
      <c r="J1" s="131"/>
      <c r="K1" s="131"/>
      <c r="L1" s="131"/>
      <c r="M1" s="131"/>
      <c r="N1" s="131"/>
      <c r="O1" s="131"/>
    </row>
    <row r="3" spans="1:15" x14ac:dyDescent="0.15">
      <c r="A3" s="79" t="s">
        <v>874</v>
      </c>
      <c r="B3" s="79" t="s">
        <v>859</v>
      </c>
      <c r="C3" s="79" t="s">
        <v>860</v>
      </c>
      <c r="D3" s="79" t="s">
        <v>861</v>
      </c>
      <c r="E3" s="79" t="s">
        <v>862</v>
      </c>
      <c r="F3" s="79" t="s">
        <v>863</v>
      </c>
      <c r="G3" s="79" t="s">
        <v>864</v>
      </c>
      <c r="H3" s="79" t="s">
        <v>865</v>
      </c>
      <c r="I3" s="79" t="s">
        <v>866</v>
      </c>
      <c r="J3" s="79" t="s">
        <v>867</v>
      </c>
      <c r="K3" s="79" t="s">
        <v>868</v>
      </c>
      <c r="L3" s="79" t="s">
        <v>869</v>
      </c>
      <c r="M3" s="79" t="s">
        <v>870</v>
      </c>
      <c r="N3" s="79" t="s">
        <v>871</v>
      </c>
      <c r="O3" s="79" t="s">
        <v>872</v>
      </c>
    </row>
    <row r="4" spans="1:15" x14ac:dyDescent="0.15">
      <c r="A4" s="81" t="s">
        <v>515</v>
      </c>
      <c r="B4" s="73">
        <v>5.0662868690960997E-2</v>
      </c>
      <c r="C4" s="73">
        <v>0.39692645939089299</v>
      </c>
      <c r="D4" s="73">
        <v>5.3923346319072099E-2</v>
      </c>
      <c r="E4" s="73">
        <v>0.18395953600777101</v>
      </c>
      <c r="F4" s="73">
        <v>4.2398347863826701E-2</v>
      </c>
      <c r="G4" s="73">
        <v>0.92276635817772101</v>
      </c>
      <c r="H4" s="73">
        <v>4.5688902412586697E-2</v>
      </c>
      <c r="I4" s="73">
        <v>0.77046228407502304</v>
      </c>
      <c r="J4" s="73">
        <v>5.0880085725341001E-2</v>
      </c>
      <c r="K4" s="73">
        <v>0.38045419223719401</v>
      </c>
      <c r="L4" s="73">
        <v>4.3937362330677597E-2</v>
      </c>
      <c r="M4" s="73">
        <v>0.86475672766951095</v>
      </c>
      <c r="N4" s="73">
        <v>5.9669472458869999E-2</v>
      </c>
      <c r="O4" s="73">
        <v>2.28346016460883E-2</v>
      </c>
    </row>
    <row r="5" spans="1:15" x14ac:dyDescent="0.15">
      <c r="A5" s="73" t="s">
        <v>110</v>
      </c>
      <c r="B5" s="73">
        <v>4.92181910644394E-2</v>
      </c>
      <c r="C5" s="73">
        <v>0.51040291151338302</v>
      </c>
      <c r="D5" s="73">
        <v>6.0547911869212698E-2</v>
      </c>
      <c r="E5" s="73">
        <v>1.5251530888902E-2</v>
      </c>
      <c r="F5" s="73">
        <v>5.5548937084682802E-2</v>
      </c>
      <c r="G5" s="73">
        <v>0.11228765949087401</v>
      </c>
      <c r="H5" s="73">
        <v>6.6930419239823902E-2</v>
      </c>
      <c r="I5" s="73">
        <v>4.1363554678128299E-4</v>
      </c>
      <c r="J5" s="73">
        <v>5.1183124496575402E-2</v>
      </c>
      <c r="K5" s="73">
        <v>0.35787431815288301</v>
      </c>
      <c r="L5" s="73">
        <v>4.9543069477079198E-2</v>
      </c>
      <c r="M5" s="73">
        <v>0.48452947421703901</v>
      </c>
      <c r="N5" s="73">
        <v>6.4738897108256505E-2</v>
      </c>
      <c r="O5" s="73">
        <v>1.63081850889883E-3</v>
      </c>
    </row>
    <row r="6" spans="1:15" x14ac:dyDescent="0.15">
      <c r="A6" s="73" t="s">
        <v>348</v>
      </c>
      <c r="B6" s="73">
        <v>5.96466788534422E-2</v>
      </c>
      <c r="C6" s="73">
        <v>2.3068062905272899E-2</v>
      </c>
      <c r="D6" s="73">
        <v>3.5755978829346703E-2</v>
      </c>
      <c r="E6" s="73">
        <v>0.99793225436109401</v>
      </c>
      <c r="F6" s="73">
        <v>5.2829102977873403E-2</v>
      </c>
      <c r="G6" s="73">
        <v>0.24594467614846899</v>
      </c>
      <c r="H6" s="73">
        <v>5.0881677536487098E-2</v>
      </c>
      <c r="I6" s="73">
        <v>0.38033432029513098</v>
      </c>
      <c r="J6" s="73">
        <v>4.9069512148832102E-2</v>
      </c>
      <c r="K6" s="73">
        <v>0.52225460453767403</v>
      </c>
      <c r="L6" s="73">
        <v>4.0068089498081001E-2</v>
      </c>
      <c r="M6" s="73">
        <v>0.97255708316020495</v>
      </c>
      <c r="N6" s="73">
        <v>5.2465914552104503E-2</v>
      </c>
      <c r="O6" s="73">
        <v>0.26885474820100003</v>
      </c>
    </row>
    <row r="7" spans="1:15" x14ac:dyDescent="0.15">
      <c r="A7" s="73" t="s">
        <v>356</v>
      </c>
      <c r="B7" s="73">
        <v>5.2772138267572002E-2</v>
      </c>
      <c r="C7" s="73">
        <v>0.249464165931402</v>
      </c>
      <c r="D7" s="73">
        <v>5.2864892371781602E-2</v>
      </c>
      <c r="E7" s="73">
        <v>0.24374778779867601</v>
      </c>
      <c r="F7" s="73">
        <v>4.5827444688002997E-2</v>
      </c>
      <c r="G7" s="73">
        <v>0.76176173795472801</v>
      </c>
      <c r="H7" s="73">
        <v>5.5390781772255301E-2</v>
      </c>
      <c r="I7" s="73">
        <v>0.118202532580742</v>
      </c>
      <c r="J7" s="73">
        <v>4.9731131035625799E-2</v>
      </c>
      <c r="K7" s="73">
        <v>0.46960052708868599</v>
      </c>
      <c r="L7" s="73">
        <v>5.52754853712219E-2</v>
      </c>
      <c r="M7" s="73">
        <v>0.122654543424771</v>
      </c>
      <c r="N7" s="73">
        <v>5.1402177302077398E-2</v>
      </c>
      <c r="O7" s="73">
        <v>0.34187769278556601</v>
      </c>
    </row>
    <row r="8" spans="1:15" x14ac:dyDescent="0.15">
      <c r="A8" s="73" t="s">
        <v>364</v>
      </c>
      <c r="B8" s="73">
        <v>5.69825318843609E-2</v>
      </c>
      <c r="C8" s="73">
        <v>6.8228980832475E-2</v>
      </c>
      <c r="D8" s="73">
        <v>5.6446761010464197E-2</v>
      </c>
      <c r="E8" s="73">
        <v>8.2764994702872297E-2</v>
      </c>
      <c r="F8" s="73">
        <v>5.6183567877580803E-2</v>
      </c>
      <c r="G8" s="73">
        <v>9.0725593705077295E-2</v>
      </c>
      <c r="H8" s="73">
        <v>5.6937377223188999E-2</v>
      </c>
      <c r="I8" s="73">
        <v>6.9370928582476302E-2</v>
      </c>
      <c r="J8" s="73">
        <v>6.2251836769945501E-2</v>
      </c>
      <c r="K8" s="73">
        <v>6.53717332006054E-3</v>
      </c>
      <c r="L8" s="73">
        <v>5.7034814966448001E-2</v>
      </c>
      <c r="M8" s="73">
        <v>6.6925274296234002E-2</v>
      </c>
      <c r="N8" s="73">
        <v>5.7409524347470903E-2</v>
      </c>
      <c r="O8" s="73">
        <v>5.8147551044292298E-2</v>
      </c>
    </row>
    <row r="9" spans="1:15" x14ac:dyDescent="0.15">
      <c r="A9" s="73" t="s">
        <v>133</v>
      </c>
      <c r="B9" s="73">
        <v>5.29645150114854E-2</v>
      </c>
      <c r="C9" s="73">
        <v>0.237691190620515</v>
      </c>
      <c r="D9" s="73">
        <v>3.9756283150186797E-2</v>
      </c>
      <c r="E9" s="73">
        <v>0.97653550933885203</v>
      </c>
      <c r="F9" s="73">
        <v>4.5283035253386998E-2</v>
      </c>
      <c r="G9" s="73">
        <v>0.79494826286153897</v>
      </c>
      <c r="H9" s="73">
        <v>5.7163612096747897E-2</v>
      </c>
      <c r="I9" s="73">
        <v>6.3797332486329295E-2</v>
      </c>
      <c r="J9" s="73">
        <v>5.4298550903608703E-2</v>
      </c>
      <c r="K9" s="73">
        <v>0.16524529848436201</v>
      </c>
      <c r="L9" s="73">
        <v>4.9865577129035901E-2</v>
      </c>
      <c r="M9" s="73">
        <v>0.45896404453369999</v>
      </c>
      <c r="N9" s="73">
        <v>5.0363560261624703E-2</v>
      </c>
      <c r="O9" s="73">
        <v>0.41996125868919099</v>
      </c>
    </row>
    <row r="10" spans="1:15" x14ac:dyDescent="0.15">
      <c r="A10" s="73" t="s">
        <v>119</v>
      </c>
      <c r="B10" s="73">
        <v>5.48745429906786E-2</v>
      </c>
      <c r="C10" s="73">
        <v>0.139070957428513</v>
      </c>
      <c r="D10" s="73">
        <v>5.1388557048751303E-2</v>
      </c>
      <c r="E10" s="73">
        <v>0.342863813862269</v>
      </c>
      <c r="F10" s="73">
        <v>4.7774360892394598E-2</v>
      </c>
      <c r="G10" s="73">
        <v>0.62404277876658898</v>
      </c>
      <c r="H10" s="73">
        <v>4.9923940853139198E-2</v>
      </c>
      <c r="I10" s="73">
        <v>0.45435830613925499</v>
      </c>
      <c r="J10" s="73">
        <v>5.5028763625868803E-2</v>
      </c>
      <c r="K10" s="73">
        <v>0.13258329967757099</v>
      </c>
      <c r="L10" s="73">
        <v>4.9319863016481502E-2</v>
      </c>
      <c r="M10" s="73">
        <v>0.502299228904177</v>
      </c>
      <c r="N10" s="73">
        <v>5.1723285456864901E-2</v>
      </c>
      <c r="O10" s="73">
        <v>0.31897754438599402</v>
      </c>
    </row>
    <row r="11" spans="1:15" x14ac:dyDescent="0.15">
      <c r="A11" s="73" t="s">
        <v>386</v>
      </c>
      <c r="B11" s="73">
        <v>5.5721593801741597E-2</v>
      </c>
      <c r="C11" s="73">
        <v>0.10608087865158999</v>
      </c>
      <c r="D11" s="73">
        <v>6.5774999422343494E-2</v>
      </c>
      <c r="E11" s="73">
        <v>8.67406058025604E-4</v>
      </c>
      <c r="F11" s="73">
        <v>5.52436335187904E-2</v>
      </c>
      <c r="G11" s="73">
        <v>0.12390544286397601</v>
      </c>
      <c r="H11" s="73">
        <v>5.0453594834441298E-2</v>
      </c>
      <c r="I11" s="73">
        <v>0.41299474321714702</v>
      </c>
      <c r="J11" s="73">
        <v>5.7662377051802001E-2</v>
      </c>
      <c r="K11" s="73">
        <v>5.2762746179651598E-2</v>
      </c>
      <c r="L11" s="73">
        <v>4.8072489363621698E-2</v>
      </c>
      <c r="M11" s="73">
        <v>0.60102033412385802</v>
      </c>
      <c r="N11" s="73">
        <v>5.96368087302254E-2</v>
      </c>
      <c r="O11" s="73">
        <v>2.3169786603787702E-2</v>
      </c>
    </row>
    <row r="12" spans="1:15" x14ac:dyDescent="0.15">
      <c r="A12" s="73" t="s">
        <v>394</v>
      </c>
      <c r="B12" s="73">
        <v>5.4158458757963303E-2</v>
      </c>
      <c r="C12" s="73">
        <v>0.17207884525980599</v>
      </c>
      <c r="D12" s="73">
        <v>5.14921256298215E-2</v>
      </c>
      <c r="E12" s="73">
        <v>0.33539476605776403</v>
      </c>
      <c r="F12" s="73">
        <v>5.5103518374543699E-2</v>
      </c>
      <c r="G12" s="73">
        <v>0.129516731912003</v>
      </c>
      <c r="H12" s="73">
        <v>6.5136430522290498E-2</v>
      </c>
      <c r="I12" s="73">
        <v>1.2846924736427999E-3</v>
      </c>
      <c r="J12" s="73">
        <v>5.2696838903324598E-2</v>
      </c>
      <c r="K12" s="73">
        <v>0.25415906842275499</v>
      </c>
      <c r="L12" s="73">
        <v>5.4727570302294699E-2</v>
      </c>
      <c r="M12" s="73">
        <v>0.14545718459808599</v>
      </c>
      <c r="N12" s="73">
        <v>5.5846457065128897E-2</v>
      </c>
      <c r="O12" s="73">
        <v>0.10175275830621</v>
      </c>
    </row>
    <row r="13" spans="1:15" x14ac:dyDescent="0.15">
      <c r="A13" s="73" t="s">
        <v>402</v>
      </c>
      <c r="B13" s="73">
        <v>6.4111673273017797E-2</v>
      </c>
      <c r="C13" s="73">
        <v>2.35414739944245E-3</v>
      </c>
      <c r="D13" s="73">
        <v>5.3766811154027302E-2</v>
      </c>
      <c r="E13" s="73">
        <v>0.192155359775005</v>
      </c>
      <c r="F13" s="73">
        <v>5.4655643250478503E-2</v>
      </c>
      <c r="G13" s="73">
        <v>0.148655314042729</v>
      </c>
      <c r="H13" s="73">
        <v>7.8426558902790794E-2</v>
      </c>
      <c r="I13" s="76">
        <v>3.3585834169538601E-8</v>
      </c>
      <c r="J13" s="73">
        <v>6.3034700236260996E-2</v>
      </c>
      <c r="K13" s="73">
        <v>4.3053762112566403E-3</v>
      </c>
      <c r="L13" s="73">
        <v>5.63362568173221E-2</v>
      </c>
      <c r="M13" s="73">
        <v>8.6039496262461004E-2</v>
      </c>
      <c r="N13" s="73">
        <v>5.3985345851135E-2</v>
      </c>
      <c r="O13" s="73">
        <v>0.18077647607436401</v>
      </c>
    </row>
    <row r="14" spans="1:15" x14ac:dyDescent="0.15">
      <c r="A14" s="73" t="s">
        <v>410</v>
      </c>
      <c r="B14" s="73">
        <v>6.6037865889200395E-2</v>
      </c>
      <c r="C14" s="73">
        <v>7.3539499625936504E-4</v>
      </c>
      <c r="D14" s="73">
        <v>6.2553506519193502E-2</v>
      </c>
      <c r="E14" s="73">
        <v>5.5771949971206497E-3</v>
      </c>
      <c r="F14" s="73">
        <v>5.44203970349348E-2</v>
      </c>
      <c r="G14" s="73">
        <v>0.159450888750091</v>
      </c>
      <c r="H14" s="73">
        <v>5.99830596383557E-2</v>
      </c>
      <c r="I14" s="73">
        <v>1.9821953917817599E-2</v>
      </c>
      <c r="J14" s="73">
        <v>5.3036083997790598E-2</v>
      </c>
      <c r="K14" s="73">
        <v>0.23339378546668299</v>
      </c>
      <c r="L14" s="73">
        <v>4.8241906164422199E-2</v>
      </c>
      <c r="M14" s="73">
        <v>0.58779514785504305</v>
      </c>
      <c r="N14" s="73">
        <v>6.7363628278278298E-2</v>
      </c>
      <c r="O14" s="73">
        <v>3.1027439101721397E-4</v>
      </c>
    </row>
    <row r="15" spans="1:15" x14ac:dyDescent="0.15">
      <c r="A15" s="73" t="s">
        <v>418</v>
      </c>
      <c r="B15" s="73">
        <v>5.2314990941213203E-2</v>
      </c>
      <c r="C15" s="73">
        <v>0.27869612132576999</v>
      </c>
      <c r="D15" s="73">
        <v>5.5724793522348499E-2</v>
      </c>
      <c r="E15" s="73">
        <v>0.10596829457288599</v>
      </c>
      <c r="F15" s="73">
        <v>5.4028898843872603E-2</v>
      </c>
      <c r="G15" s="73">
        <v>0.178561910038879</v>
      </c>
      <c r="H15" s="73">
        <v>8.0264265175499006E-2</v>
      </c>
      <c r="I15" s="76">
        <v>5.3194072304387298E-9</v>
      </c>
      <c r="J15" s="73">
        <v>4.8150160973140101E-2</v>
      </c>
      <c r="K15" s="73">
        <v>0.59496851164478404</v>
      </c>
      <c r="L15" s="73">
        <v>4.35739982327095E-2</v>
      </c>
      <c r="M15" s="73">
        <v>0.88052014793288502</v>
      </c>
      <c r="N15" s="73">
        <v>6.1031477448757997E-2</v>
      </c>
      <c r="O15" s="73">
        <v>1.20960271604242E-2</v>
      </c>
    </row>
    <row r="16" spans="1:15" x14ac:dyDescent="0.15">
      <c r="A16" s="73" t="s">
        <v>426</v>
      </c>
      <c r="B16" s="73">
        <v>5.3229864629721103E-2</v>
      </c>
      <c r="C16" s="73">
        <v>0.22198616526303999</v>
      </c>
      <c r="D16" s="73">
        <v>4.3802783917937002E-2</v>
      </c>
      <c r="E16" s="73">
        <v>0.87074801183866701</v>
      </c>
      <c r="F16" s="73">
        <v>5.1711817538178301E-2</v>
      </c>
      <c r="G16" s="73">
        <v>0.31978347711364902</v>
      </c>
      <c r="H16" s="73">
        <v>6.5779440723660404E-2</v>
      </c>
      <c r="I16" s="73">
        <v>8.65004135696419E-4</v>
      </c>
      <c r="J16" s="73">
        <v>5.4584485170714798E-2</v>
      </c>
      <c r="K16" s="73">
        <v>0.15186647791899599</v>
      </c>
      <c r="L16" s="73">
        <v>4.8452170158437301E-2</v>
      </c>
      <c r="M16" s="73">
        <v>0.57126524912958598</v>
      </c>
      <c r="N16" s="73">
        <v>4.8488316220152303E-2</v>
      </c>
      <c r="O16" s="73">
        <v>0.56841258331480904</v>
      </c>
    </row>
    <row r="17" spans="1:15" x14ac:dyDescent="0.15">
      <c r="A17" s="73" t="s">
        <v>434</v>
      </c>
      <c r="B17" s="73">
        <v>5.7152449028327001E-2</v>
      </c>
      <c r="C17" s="73">
        <v>6.4063771224593502E-2</v>
      </c>
      <c r="D17" s="73">
        <v>6.3165049951985006E-2</v>
      </c>
      <c r="E17" s="73">
        <v>4.0092019283169801E-3</v>
      </c>
      <c r="F17" s="73">
        <v>4.7242973639853497E-2</v>
      </c>
      <c r="G17" s="73">
        <v>0.66407269525172596</v>
      </c>
      <c r="H17" s="73">
        <v>6.1196193069695003E-2</v>
      </c>
      <c r="I17" s="73">
        <v>1.1160245494371E-2</v>
      </c>
      <c r="J17" s="73">
        <v>4.7802916465847202E-2</v>
      </c>
      <c r="K17" s="73">
        <v>0.62185312647324997</v>
      </c>
      <c r="L17" s="73">
        <v>5.2944683649156103E-2</v>
      </c>
      <c r="M17" s="73">
        <v>0.238889939304744</v>
      </c>
      <c r="N17" s="73">
        <v>5.0513080710506898E-2</v>
      </c>
      <c r="O17" s="73">
        <v>0.408409024002164</v>
      </c>
    </row>
    <row r="18" spans="1:15" x14ac:dyDescent="0.15">
      <c r="A18" s="73" t="s">
        <v>442</v>
      </c>
      <c r="B18" s="73">
        <v>5.7128681795958001E-2</v>
      </c>
      <c r="C18" s="73">
        <v>6.4633977832464107E-2</v>
      </c>
      <c r="D18" s="73">
        <v>4.5676110419461402E-2</v>
      </c>
      <c r="E18" s="73">
        <v>0.77125701087209397</v>
      </c>
      <c r="F18" s="73">
        <v>5.0811385321981997E-2</v>
      </c>
      <c r="G18" s="73">
        <v>0.38563966334807998</v>
      </c>
      <c r="H18" s="73">
        <v>4.8390205004834499E-2</v>
      </c>
      <c r="I18" s="73">
        <v>0.57614849921726696</v>
      </c>
      <c r="J18" s="73">
        <v>6.4055925918245896E-2</v>
      </c>
      <c r="K18" s="73">
        <v>2.4308818102333498E-3</v>
      </c>
      <c r="L18" s="73">
        <v>6.2429508473593701E-2</v>
      </c>
      <c r="M18" s="73">
        <v>5.9553377411409297E-3</v>
      </c>
      <c r="N18" s="73">
        <v>5.2338253377029499E-2</v>
      </c>
      <c r="O18" s="73">
        <v>0.27716727559677301</v>
      </c>
    </row>
    <row r="19" spans="1:15" x14ac:dyDescent="0.15">
      <c r="A19" s="73" t="s">
        <v>450</v>
      </c>
      <c r="B19" s="73">
        <v>5.4248818932427001E-2</v>
      </c>
      <c r="C19" s="73">
        <v>0.16765016855647999</v>
      </c>
      <c r="D19" s="73">
        <v>5.8856559903459497E-2</v>
      </c>
      <c r="E19" s="73">
        <v>3.2513866708518101E-2</v>
      </c>
      <c r="F19" s="73">
        <v>5.2675323582094001E-2</v>
      </c>
      <c r="G19" s="73">
        <v>0.255509399805121</v>
      </c>
      <c r="H19" s="73">
        <v>5.3790325474993801E-2</v>
      </c>
      <c r="I19" s="73">
        <v>0.19090966268592799</v>
      </c>
      <c r="J19" s="73">
        <v>4.4436648304145898E-2</v>
      </c>
      <c r="K19" s="73">
        <v>0.84094803098436</v>
      </c>
      <c r="L19" s="73">
        <v>4.4506615367491002E-2</v>
      </c>
      <c r="M19" s="73">
        <v>0.837412698114125</v>
      </c>
      <c r="N19" s="73">
        <v>6.0364492639001302E-2</v>
      </c>
      <c r="O19" s="73">
        <v>1.6623469201373801E-2</v>
      </c>
    </row>
    <row r="20" spans="1:15" x14ac:dyDescent="0.15">
      <c r="A20" s="73" t="s">
        <v>458</v>
      </c>
      <c r="B20" s="73">
        <v>3.9427721175441501E-2</v>
      </c>
      <c r="C20" s="73">
        <v>0.98020154039451501</v>
      </c>
      <c r="D20" s="73">
        <v>5.6451083236121601E-2</v>
      </c>
      <c r="E20" s="73">
        <v>8.2638888044798797E-2</v>
      </c>
      <c r="F20" s="73">
        <v>4.8187306021983199E-2</v>
      </c>
      <c r="G20" s="73">
        <v>0.59206736116490499</v>
      </c>
      <c r="H20" s="73">
        <v>4.5367516294646401E-2</v>
      </c>
      <c r="I20" s="73">
        <v>0.78997732120857</v>
      </c>
      <c r="J20" s="73">
        <v>4.6421270209406597E-2</v>
      </c>
      <c r="K20" s="73">
        <v>0.72261756306396896</v>
      </c>
      <c r="L20" s="73">
        <v>5.0678820077528802E-2</v>
      </c>
      <c r="M20" s="73">
        <v>0.39570935486185699</v>
      </c>
      <c r="N20" s="73">
        <v>5.8949213049013197E-2</v>
      </c>
      <c r="O20" s="73">
        <v>3.1260761435820503E-2</v>
      </c>
    </row>
    <row r="21" spans="1:15" x14ac:dyDescent="0.15">
      <c r="A21" s="73" t="s">
        <v>466</v>
      </c>
      <c r="B21" s="73">
        <v>5.7220085589408699E-2</v>
      </c>
      <c r="C21" s="73">
        <v>6.2462852563437497E-2</v>
      </c>
      <c r="D21" s="73">
        <v>5.6095820189972202E-2</v>
      </c>
      <c r="E21" s="73">
        <v>9.3504745242597095E-2</v>
      </c>
      <c r="F21" s="73">
        <v>4.9774466740638297E-2</v>
      </c>
      <c r="G21" s="73">
        <v>0.46616831988624002</v>
      </c>
      <c r="H21" s="73">
        <v>5.7336755631904601E-2</v>
      </c>
      <c r="I21" s="73">
        <v>5.9776117205149998E-2</v>
      </c>
      <c r="J21" s="73">
        <v>6.3650987688817898E-2</v>
      </c>
      <c r="K21" s="73">
        <v>3.0603719615460599E-3</v>
      </c>
      <c r="L21" s="73">
        <v>4.9438410696292102E-2</v>
      </c>
      <c r="M21" s="73">
        <v>0.492856511529014</v>
      </c>
      <c r="N21" s="73">
        <v>6.64029005177314E-2</v>
      </c>
      <c r="O21" s="73">
        <v>5.8279754974010199E-4</v>
      </c>
    </row>
    <row r="22" spans="1:15" x14ac:dyDescent="0.15">
      <c r="A22" s="73" t="s">
        <v>474</v>
      </c>
      <c r="B22" s="73">
        <v>5.2788902482568303E-2</v>
      </c>
      <c r="C22" s="73">
        <v>0.24842551461972201</v>
      </c>
      <c r="D22" s="73">
        <v>5.1987853003465798E-2</v>
      </c>
      <c r="E22" s="73">
        <v>0.30064368695804999</v>
      </c>
      <c r="F22" s="73">
        <v>5.2576887198807702E-2</v>
      </c>
      <c r="G22" s="73">
        <v>0.261737136278819</v>
      </c>
      <c r="H22" s="73">
        <v>5.9162018120120202E-2</v>
      </c>
      <c r="I22" s="73">
        <v>2.8535335510112E-2</v>
      </c>
      <c r="J22" s="73">
        <v>5.0677414646177803E-2</v>
      </c>
      <c r="K22" s="73">
        <v>0.39581654481872097</v>
      </c>
      <c r="L22" s="73">
        <v>4.7223422326787903E-2</v>
      </c>
      <c r="M22" s="73">
        <v>0.66551668582322698</v>
      </c>
      <c r="N22" s="73">
        <v>6.0701130132657301E-2</v>
      </c>
      <c r="O22" s="73">
        <v>1.4181989783804701E-2</v>
      </c>
    </row>
    <row r="23" spans="1:15" x14ac:dyDescent="0.15">
      <c r="A23" s="73" t="s">
        <v>482</v>
      </c>
      <c r="B23" s="73">
        <v>5.4168010876616102E-2</v>
      </c>
      <c r="C23" s="73">
        <v>0.17160707490274901</v>
      </c>
      <c r="D23" s="73">
        <v>5.3175672558677597E-2</v>
      </c>
      <c r="E23" s="73">
        <v>0.225142606149632</v>
      </c>
      <c r="F23" s="73">
        <v>5.79510545390758E-2</v>
      </c>
      <c r="G23" s="73">
        <v>4.7114599152616003E-2</v>
      </c>
      <c r="H23" s="73">
        <v>7.4126937695447398E-2</v>
      </c>
      <c r="I23" s="76">
        <v>1.7491374416303499E-6</v>
      </c>
      <c r="J23" s="73">
        <v>5.45537445449688E-2</v>
      </c>
      <c r="K23" s="73">
        <v>0.15326827135162499</v>
      </c>
      <c r="L23" s="73">
        <v>5.4159970829154601E-2</v>
      </c>
      <c r="M23" s="73">
        <v>0.172004108632754</v>
      </c>
      <c r="N23" s="73">
        <v>6.19123616313728E-2</v>
      </c>
      <c r="O23" s="73">
        <v>7.7916497814225303E-3</v>
      </c>
    </row>
    <row r="24" spans="1:15" x14ac:dyDescent="0.15">
      <c r="A24" s="73" t="s">
        <v>490</v>
      </c>
      <c r="B24" s="73">
        <v>6.0950032188950502E-2</v>
      </c>
      <c r="C24" s="73">
        <v>1.2583639722460301E-2</v>
      </c>
      <c r="D24" s="73">
        <v>5.3459009302203001E-2</v>
      </c>
      <c r="E24" s="73">
        <v>0.208932869561025</v>
      </c>
      <c r="F24" s="73">
        <v>5.8271586066279697E-2</v>
      </c>
      <c r="G24" s="73">
        <v>4.1430667696524703E-2</v>
      </c>
      <c r="H24" s="73">
        <v>7.2620793322934599E-2</v>
      </c>
      <c r="I24" s="76">
        <v>6.19281752350208E-6</v>
      </c>
      <c r="J24" s="73">
        <v>5.6533909328041497E-2</v>
      </c>
      <c r="K24" s="73">
        <v>8.0250729841324794E-2</v>
      </c>
      <c r="L24" s="73">
        <v>6.0300424318064198E-2</v>
      </c>
      <c r="M24" s="73">
        <v>1.71272510726375E-2</v>
      </c>
      <c r="N24" s="73">
        <v>6.1397906143086503E-2</v>
      </c>
      <c r="O24" s="73">
        <v>1.0101390866982699E-2</v>
      </c>
    </row>
    <row r="25" spans="1:15" x14ac:dyDescent="0.15">
      <c r="A25" s="73" t="s">
        <v>498</v>
      </c>
      <c r="B25" s="73">
        <v>5.91320676701763E-2</v>
      </c>
      <c r="C25" s="73">
        <v>2.8906361066406601E-2</v>
      </c>
      <c r="D25" s="73">
        <v>6.5430601798222895E-2</v>
      </c>
      <c r="E25" s="73">
        <v>1.07362878382279E-3</v>
      </c>
      <c r="F25" s="73">
        <v>5.0981892427218102E-2</v>
      </c>
      <c r="G25" s="73">
        <v>0.37281361283236603</v>
      </c>
      <c r="H25" s="73">
        <v>6.6902436456365996E-2</v>
      </c>
      <c r="I25" s="73">
        <v>4.21311710539118E-4</v>
      </c>
      <c r="J25" s="73">
        <v>5.2923305882929997E-2</v>
      </c>
      <c r="K25" s="73">
        <v>0.24018601740238801</v>
      </c>
      <c r="L25" s="73">
        <v>5.4390988397078198E-2</v>
      </c>
      <c r="M25" s="73">
        <v>0.160836728369365</v>
      </c>
      <c r="N25" s="73">
        <v>7.1900696340410006E-2</v>
      </c>
      <c r="O25" s="76">
        <v>1.10842770056057E-5</v>
      </c>
    </row>
  </sheetData>
  <mergeCells count="1">
    <mergeCell ref="A1:O1"/>
  </mergeCells>
  <pageMargins left="0.7" right="0.7" top="0.78740157499999996" bottom="0.78740157499999996"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DDC2F-F4D5-A44A-8FBF-E043985FDED1}">
  <dimension ref="A1:H25"/>
  <sheetViews>
    <sheetView zoomScale="90" workbookViewId="0">
      <selection sqref="A1:H1"/>
    </sheetView>
  </sheetViews>
  <sheetFormatPr baseColWidth="10" defaultRowHeight="13" x14ac:dyDescent="0.15"/>
  <cols>
    <col min="1" max="1" width="27.6640625" customWidth="1"/>
    <col min="2" max="5" width="23.1640625" bestFit="1" customWidth="1"/>
    <col min="6" max="6" width="23.5" bestFit="1" customWidth="1"/>
    <col min="7" max="7" width="23.1640625" bestFit="1" customWidth="1"/>
    <col min="8" max="8" width="23.5" bestFit="1" customWidth="1"/>
  </cols>
  <sheetData>
    <row r="1" spans="1:8" ht="44" customHeight="1" x14ac:dyDescent="0.15">
      <c r="A1" s="131" t="s">
        <v>2184</v>
      </c>
      <c r="B1" s="131"/>
      <c r="C1" s="131"/>
      <c r="D1" s="131"/>
      <c r="E1" s="131"/>
      <c r="F1" s="131"/>
      <c r="G1" s="131"/>
      <c r="H1" s="131"/>
    </row>
    <row r="3" spans="1:8" s="17" customFormat="1" ht="15" customHeight="1" x14ac:dyDescent="0.15">
      <c r="A3" s="77" t="s">
        <v>216</v>
      </c>
      <c r="B3" s="77" t="s">
        <v>327</v>
      </c>
      <c r="C3" s="77" t="s">
        <v>328</v>
      </c>
      <c r="D3" s="77" t="s">
        <v>329</v>
      </c>
      <c r="E3" s="77" t="s">
        <v>330</v>
      </c>
      <c r="F3" s="77" t="s">
        <v>331</v>
      </c>
      <c r="G3" s="77" t="s">
        <v>332</v>
      </c>
      <c r="H3" s="77" t="s">
        <v>333</v>
      </c>
    </row>
    <row r="4" spans="1:8" ht="28" x14ac:dyDescent="0.15">
      <c r="A4" s="78" t="s">
        <v>515</v>
      </c>
      <c r="B4" s="78" t="s">
        <v>334</v>
      </c>
      <c r="C4" s="78" t="s">
        <v>335</v>
      </c>
      <c r="D4" s="78" t="s">
        <v>336</v>
      </c>
      <c r="E4" s="78" t="s">
        <v>337</v>
      </c>
      <c r="F4" s="78" t="s">
        <v>338</v>
      </c>
      <c r="G4" s="78" t="s">
        <v>339</v>
      </c>
      <c r="H4" s="78" t="s">
        <v>340</v>
      </c>
    </row>
    <row r="5" spans="1:8" ht="14" x14ac:dyDescent="0.15">
      <c r="A5" s="78" t="s">
        <v>110</v>
      </c>
      <c r="B5" s="78" t="s">
        <v>341</v>
      </c>
      <c r="C5" s="78" t="s">
        <v>342</v>
      </c>
      <c r="D5" s="78" t="s">
        <v>343</v>
      </c>
      <c r="E5" s="78" t="s">
        <v>344</v>
      </c>
      <c r="F5" s="78" t="s">
        <v>345</v>
      </c>
      <c r="G5" s="78" t="s">
        <v>346</v>
      </c>
      <c r="H5" s="78" t="s">
        <v>347</v>
      </c>
    </row>
    <row r="6" spans="1:8" ht="28" x14ac:dyDescent="0.15">
      <c r="A6" s="78" t="s">
        <v>348</v>
      </c>
      <c r="B6" s="78" t="s">
        <v>349</v>
      </c>
      <c r="C6" s="78" t="s">
        <v>350</v>
      </c>
      <c r="D6" s="78" t="s">
        <v>351</v>
      </c>
      <c r="E6" s="78" t="s">
        <v>352</v>
      </c>
      <c r="F6" s="78" t="s">
        <v>353</v>
      </c>
      <c r="G6" s="78" t="s">
        <v>354</v>
      </c>
      <c r="H6" s="78" t="s">
        <v>355</v>
      </c>
    </row>
    <row r="7" spans="1:8" ht="28" x14ac:dyDescent="0.15">
      <c r="A7" s="78" t="s">
        <v>356</v>
      </c>
      <c r="B7" s="78" t="s">
        <v>357</v>
      </c>
      <c r="C7" s="78" t="s">
        <v>358</v>
      </c>
      <c r="D7" s="78" t="s">
        <v>359</v>
      </c>
      <c r="E7" s="78" t="s">
        <v>360</v>
      </c>
      <c r="F7" s="78" t="s">
        <v>361</v>
      </c>
      <c r="G7" s="78" t="s">
        <v>362</v>
      </c>
      <c r="H7" s="78" t="s">
        <v>363</v>
      </c>
    </row>
    <row r="8" spans="1:8" ht="14" x14ac:dyDescent="0.15">
      <c r="A8" s="78" t="s">
        <v>364</v>
      </c>
      <c r="B8" s="78" t="s">
        <v>365</v>
      </c>
      <c r="C8" s="78" t="s">
        <v>366</v>
      </c>
      <c r="D8" s="78" t="s">
        <v>367</v>
      </c>
      <c r="E8" s="78" t="s">
        <v>368</v>
      </c>
      <c r="F8" s="78" t="s">
        <v>369</v>
      </c>
      <c r="G8" s="78" t="s">
        <v>370</v>
      </c>
      <c r="H8" s="78" t="s">
        <v>371</v>
      </c>
    </row>
    <row r="9" spans="1:8" ht="28" x14ac:dyDescent="0.15">
      <c r="A9" s="78" t="s">
        <v>133</v>
      </c>
      <c r="B9" s="78" t="s">
        <v>372</v>
      </c>
      <c r="C9" s="78" t="s">
        <v>373</v>
      </c>
      <c r="D9" s="78" t="s">
        <v>374</v>
      </c>
      <c r="E9" s="78" t="s">
        <v>375</v>
      </c>
      <c r="F9" s="78" t="s">
        <v>376</v>
      </c>
      <c r="G9" s="78" t="s">
        <v>377</v>
      </c>
      <c r="H9" s="78" t="s">
        <v>378</v>
      </c>
    </row>
    <row r="10" spans="1:8" ht="28" x14ac:dyDescent="0.15">
      <c r="A10" s="78" t="s">
        <v>119</v>
      </c>
      <c r="B10" s="78" t="s">
        <v>379</v>
      </c>
      <c r="C10" s="78" t="s">
        <v>380</v>
      </c>
      <c r="D10" s="78" t="s">
        <v>381</v>
      </c>
      <c r="E10" s="78" t="s">
        <v>382</v>
      </c>
      <c r="F10" s="78" t="s">
        <v>383</v>
      </c>
      <c r="G10" s="78" t="s">
        <v>384</v>
      </c>
      <c r="H10" s="78" t="s">
        <v>385</v>
      </c>
    </row>
    <row r="11" spans="1:8" ht="14" x14ac:dyDescent="0.15">
      <c r="A11" s="78" t="s">
        <v>386</v>
      </c>
      <c r="B11" s="78" t="s">
        <v>387</v>
      </c>
      <c r="C11" s="78" t="s">
        <v>388</v>
      </c>
      <c r="D11" s="78" t="s">
        <v>389</v>
      </c>
      <c r="E11" s="78" t="s">
        <v>390</v>
      </c>
      <c r="F11" s="78" t="s">
        <v>391</v>
      </c>
      <c r="G11" s="78" t="s">
        <v>392</v>
      </c>
      <c r="H11" s="78" t="s">
        <v>393</v>
      </c>
    </row>
    <row r="12" spans="1:8" ht="28" x14ac:dyDescent="0.15">
      <c r="A12" s="78" t="s">
        <v>394</v>
      </c>
      <c r="B12" s="78" t="s">
        <v>395</v>
      </c>
      <c r="C12" s="78" t="s">
        <v>396</v>
      </c>
      <c r="D12" s="78" t="s">
        <v>397</v>
      </c>
      <c r="E12" s="78" t="s">
        <v>398</v>
      </c>
      <c r="F12" s="78" t="s">
        <v>399</v>
      </c>
      <c r="G12" s="78" t="s">
        <v>400</v>
      </c>
      <c r="H12" s="78" t="s">
        <v>401</v>
      </c>
    </row>
    <row r="13" spans="1:8" ht="28" x14ac:dyDescent="0.15">
      <c r="A13" s="78" t="s">
        <v>402</v>
      </c>
      <c r="B13" s="78" t="s">
        <v>403</v>
      </c>
      <c r="C13" s="78" t="s">
        <v>404</v>
      </c>
      <c r="D13" s="78" t="s">
        <v>405</v>
      </c>
      <c r="E13" s="78" t="s">
        <v>406</v>
      </c>
      <c r="F13" s="78" t="s">
        <v>407</v>
      </c>
      <c r="G13" s="78" t="s">
        <v>408</v>
      </c>
      <c r="H13" s="78" t="s">
        <v>409</v>
      </c>
    </row>
    <row r="14" spans="1:8" ht="28" x14ac:dyDescent="0.15">
      <c r="A14" s="78" t="s">
        <v>410</v>
      </c>
      <c r="B14" s="78" t="s">
        <v>411</v>
      </c>
      <c r="C14" s="78" t="s">
        <v>412</v>
      </c>
      <c r="D14" s="78" t="s">
        <v>413</v>
      </c>
      <c r="E14" s="78" t="s">
        <v>414</v>
      </c>
      <c r="F14" s="78" t="s">
        <v>415</v>
      </c>
      <c r="G14" s="78" t="s">
        <v>416</v>
      </c>
      <c r="H14" s="78" t="s">
        <v>417</v>
      </c>
    </row>
    <row r="15" spans="1:8" ht="14" x14ac:dyDescent="0.15">
      <c r="A15" s="78" t="s">
        <v>418</v>
      </c>
      <c r="B15" s="78" t="s">
        <v>419</v>
      </c>
      <c r="C15" s="78" t="s">
        <v>420</v>
      </c>
      <c r="D15" s="78" t="s">
        <v>421</v>
      </c>
      <c r="E15" s="78" t="s">
        <v>422</v>
      </c>
      <c r="F15" s="78" t="s">
        <v>423</v>
      </c>
      <c r="G15" s="78" t="s">
        <v>424</v>
      </c>
      <c r="H15" s="78" t="s">
        <v>425</v>
      </c>
    </row>
    <row r="16" spans="1:8" ht="14" x14ac:dyDescent="0.15">
      <c r="A16" s="78" t="s">
        <v>426</v>
      </c>
      <c r="B16" s="78" t="s">
        <v>427</v>
      </c>
      <c r="C16" s="78" t="s">
        <v>428</v>
      </c>
      <c r="D16" s="78" t="s">
        <v>429</v>
      </c>
      <c r="E16" s="78" t="s">
        <v>430</v>
      </c>
      <c r="F16" s="78" t="s">
        <v>431</v>
      </c>
      <c r="G16" s="78" t="s">
        <v>432</v>
      </c>
      <c r="H16" s="78" t="s">
        <v>433</v>
      </c>
    </row>
    <row r="17" spans="1:8" ht="28" x14ac:dyDescent="0.15">
      <c r="A17" s="78" t="s">
        <v>434</v>
      </c>
      <c r="B17" s="78" t="s">
        <v>435</v>
      </c>
      <c r="C17" s="78" t="s">
        <v>436</v>
      </c>
      <c r="D17" s="78" t="s">
        <v>437</v>
      </c>
      <c r="E17" s="78" t="s">
        <v>438</v>
      </c>
      <c r="F17" s="78" t="s">
        <v>439</v>
      </c>
      <c r="G17" s="78" t="s">
        <v>440</v>
      </c>
      <c r="H17" s="78" t="s">
        <v>441</v>
      </c>
    </row>
    <row r="18" spans="1:8" ht="14" x14ac:dyDescent="0.15">
      <c r="A18" s="78" t="s">
        <v>442</v>
      </c>
      <c r="B18" s="78" t="s">
        <v>443</v>
      </c>
      <c r="C18" s="78" t="s">
        <v>444</v>
      </c>
      <c r="D18" s="78" t="s">
        <v>445</v>
      </c>
      <c r="E18" s="78" t="s">
        <v>446</v>
      </c>
      <c r="F18" s="78" t="s">
        <v>447</v>
      </c>
      <c r="G18" s="78" t="s">
        <v>448</v>
      </c>
      <c r="H18" s="78" t="s">
        <v>449</v>
      </c>
    </row>
    <row r="19" spans="1:8" ht="14" x14ac:dyDescent="0.15">
      <c r="A19" s="78" t="s">
        <v>450</v>
      </c>
      <c r="B19" s="78" t="s">
        <v>451</v>
      </c>
      <c r="C19" s="78" t="s">
        <v>452</v>
      </c>
      <c r="D19" s="78" t="s">
        <v>453</v>
      </c>
      <c r="E19" s="78" t="s">
        <v>454</v>
      </c>
      <c r="F19" s="78" t="s">
        <v>455</v>
      </c>
      <c r="G19" s="78" t="s">
        <v>456</v>
      </c>
      <c r="H19" s="78" t="s">
        <v>457</v>
      </c>
    </row>
    <row r="20" spans="1:8" ht="14" x14ac:dyDescent="0.15">
      <c r="A20" s="78" t="s">
        <v>458</v>
      </c>
      <c r="B20" s="78" t="s">
        <v>459</v>
      </c>
      <c r="C20" s="78" t="s">
        <v>460</v>
      </c>
      <c r="D20" s="78" t="s">
        <v>461</v>
      </c>
      <c r="E20" s="78" t="s">
        <v>462</v>
      </c>
      <c r="F20" s="78" t="s">
        <v>463</v>
      </c>
      <c r="G20" s="78" t="s">
        <v>464</v>
      </c>
      <c r="H20" s="78" t="s">
        <v>465</v>
      </c>
    </row>
    <row r="21" spans="1:8" ht="28" x14ac:dyDescent="0.15">
      <c r="A21" s="78" t="s">
        <v>466</v>
      </c>
      <c r="B21" s="78" t="s">
        <v>467</v>
      </c>
      <c r="C21" s="78" t="s">
        <v>468</v>
      </c>
      <c r="D21" s="78" t="s">
        <v>469</v>
      </c>
      <c r="E21" s="78" t="s">
        <v>470</v>
      </c>
      <c r="F21" s="78" t="s">
        <v>471</v>
      </c>
      <c r="G21" s="78" t="s">
        <v>472</v>
      </c>
      <c r="H21" s="78" t="s">
        <v>473</v>
      </c>
    </row>
    <row r="22" spans="1:8" ht="28" x14ac:dyDescent="0.15">
      <c r="A22" s="78" t="s">
        <v>474</v>
      </c>
      <c r="B22" s="78" t="s">
        <v>475</v>
      </c>
      <c r="C22" s="78" t="s">
        <v>476</v>
      </c>
      <c r="D22" s="78" t="s">
        <v>477</v>
      </c>
      <c r="E22" s="78" t="s">
        <v>478</v>
      </c>
      <c r="F22" s="78" t="s">
        <v>479</v>
      </c>
      <c r="G22" s="78" t="s">
        <v>480</v>
      </c>
      <c r="H22" s="78" t="s">
        <v>481</v>
      </c>
    </row>
    <row r="23" spans="1:8" ht="14" x14ac:dyDescent="0.15">
      <c r="A23" s="78" t="s">
        <v>482</v>
      </c>
      <c r="B23" s="78" t="s">
        <v>483</v>
      </c>
      <c r="C23" s="78" t="s">
        <v>484</v>
      </c>
      <c r="D23" s="78" t="s">
        <v>485</v>
      </c>
      <c r="E23" s="78" t="s">
        <v>486</v>
      </c>
      <c r="F23" s="78" t="s">
        <v>487</v>
      </c>
      <c r="G23" s="78" t="s">
        <v>488</v>
      </c>
      <c r="H23" s="78" t="s">
        <v>489</v>
      </c>
    </row>
    <row r="24" spans="1:8" ht="14" x14ac:dyDescent="0.15">
      <c r="A24" s="78" t="s">
        <v>490</v>
      </c>
      <c r="B24" s="78" t="s">
        <v>491</v>
      </c>
      <c r="C24" s="78" t="s">
        <v>492</v>
      </c>
      <c r="D24" s="78" t="s">
        <v>493</v>
      </c>
      <c r="E24" s="78" t="s">
        <v>494</v>
      </c>
      <c r="F24" s="78" t="s">
        <v>495</v>
      </c>
      <c r="G24" s="78" t="s">
        <v>496</v>
      </c>
      <c r="H24" s="78" t="s">
        <v>497</v>
      </c>
    </row>
    <row r="25" spans="1:8" ht="14" x14ac:dyDescent="0.15">
      <c r="A25" s="78" t="s">
        <v>498</v>
      </c>
      <c r="B25" s="78" t="s">
        <v>499</v>
      </c>
      <c r="C25" s="78" t="s">
        <v>500</v>
      </c>
      <c r="D25" s="78" t="s">
        <v>501</v>
      </c>
      <c r="E25" s="78" t="s">
        <v>502</v>
      </c>
      <c r="F25" s="78" t="s">
        <v>503</v>
      </c>
      <c r="G25" s="78" t="s">
        <v>504</v>
      </c>
      <c r="H25" s="78" t="s">
        <v>505</v>
      </c>
    </row>
  </sheetData>
  <mergeCells count="1">
    <mergeCell ref="A1:H1"/>
  </mergeCells>
  <pageMargins left="0.7" right="0.7" top="0.78740157499999996" bottom="0.78740157499999996"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BC1DC-E159-5E4F-862D-231128E30419}">
  <dimension ref="A1:H25"/>
  <sheetViews>
    <sheetView workbookViewId="0">
      <selection activeCell="E37" sqref="E37"/>
    </sheetView>
  </sheetViews>
  <sheetFormatPr baseColWidth="10" defaultRowHeight="13" x14ac:dyDescent="0.15"/>
  <cols>
    <col min="1" max="1" width="24.1640625" bestFit="1" customWidth="1"/>
    <col min="2" max="2" width="6.6640625" bestFit="1" customWidth="1"/>
    <col min="3" max="3" width="9.5" bestFit="1" customWidth="1"/>
    <col min="4" max="4" width="44.33203125" bestFit="1" customWidth="1"/>
    <col min="5" max="5" width="43.83203125" bestFit="1" customWidth="1"/>
    <col min="6" max="6" width="11.6640625" bestFit="1" customWidth="1"/>
    <col min="7" max="7" width="8.6640625" bestFit="1" customWidth="1"/>
    <col min="8" max="8" width="14" bestFit="1" customWidth="1"/>
  </cols>
  <sheetData>
    <row r="1" spans="1:8" ht="44" customHeight="1" x14ac:dyDescent="0.15">
      <c r="A1" s="130" t="s">
        <v>2275</v>
      </c>
      <c r="B1" s="130"/>
      <c r="C1" s="130"/>
      <c r="D1" s="130"/>
      <c r="E1" s="130"/>
      <c r="F1" s="130"/>
      <c r="G1" s="130"/>
      <c r="H1" s="130"/>
    </row>
    <row r="3" spans="1:8" x14ac:dyDescent="0.15">
      <c r="A3" s="16" t="s">
        <v>216</v>
      </c>
      <c r="B3" s="16" t="s">
        <v>2140</v>
      </c>
      <c r="C3" s="16" t="s">
        <v>2141</v>
      </c>
      <c r="D3" s="16" t="s">
        <v>2142</v>
      </c>
      <c r="E3" s="16" t="s">
        <v>2143</v>
      </c>
      <c r="F3" s="16" t="s">
        <v>2144</v>
      </c>
      <c r="G3" s="16" t="s">
        <v>2145</v>
      </c>
      <c r="H3" s="16" t="s">
        <v>2146</v>
      </c>
    </row>
    <row r="4" spans="1:8" x14ac:dyDescent="0.15">
      <c r="A4" s="6" t="s">
        <v>2110</v>
      </c>
      <c r="B4" s="90">
        <v>0.16888379569120501</v>
      </c>
      <c r="C4" s="91">
        <v>3.02561165780029E-3</v>
      </c>
      <c r="D4" s="90">
        <v>0.19266818426238499</v>
      </c>
      <c r="E4" s="91">
        <v>3.1145371357477699E-3</v>
      </c>
      <c r="F4" s="90">
        <v>3115.6566574908802</v>
      </c>
      <c r="G4" s="92">
        <v>0</v>
      </c>
      <c r="H4" s="90">
        <v>-678.70225093660599</v>
      </c>
    </row>
    <row r="5" spans="1:8" x14ac:dyDescent="0.15">
      <c r="A5" s="6" t="s">
        <v>2111</v>
      </c>
      <c r="B5" s="90">
        <v>0.28213664311952003</v>
      </c>
      <c r="C5" s="91">
        <v>5.3710950046035096E-3</v>
      </c>
      <c r="D5" s="90">
        <v>0.40502569816380601</v>
      </c>
      <c r="E5" s="91">
        <v>4.5157490670633396E-3</v>
      </c>
      <c r="F5" s="90">
        <v>2759.26442053441</v>
      </c>
      <c r="G5" s="92">
        <v>0</v>
      </c>
      <c r="H5" s="90">
        <v>-601.28629982235805</v>
      </c>
    </row>
    <row r="6" spans="1:8" x14ac:dyDescent="0.15">
      <c r="A6" s="6" t="s">
        <v>2112</v>
      </c>
      <c r="B6" s="90">
        <v>0.13382930921516101</v>
      </c>
      <c r="C6" s="91">
        <v>2.80133023100095E-3</v>
      </c>
      <c r="D6" s="90">
        <v>0.14740757994648701</v>
      </c>
      <c r="E6" s="91">
        <v>2.7242591569467799E-3</v>
      </c>
      <c r="F6" s="90">
        <v>2282.30591831009</v>
      </c>
      <c r="G6" s="92">
        <v>0</v>
      </c>
      <c r="H6" s="90">
        <v>-497.674900110598</v>
      </c>
    </row>
    <row r="7" spans="1:8" x14ac:dyDescent="0.15">
      <c r="A7" s="6" t="s">
        <v>2122</v>
      </c>
      <c r="B7" s="90">
        <v>9.5174465179307596E-2</v>
      </c>
      <c r="C7" s="91">
        <v>2.37441830889703E-3</v>
      </c>
      <c r="D7" s="90">
        <v>9.4653608059131797E-2</v>
      </c>
      <c r="E7" s="91">
        <v>2.18301690011352E-3</v>
      </c>
      <c r="F7" s="90">
        <v>1606.6690406981099</v>
      </c>
      <c r="G7" s="92">
        <v>0</v>
      </c>
      <c r="H7" s="90">
        <v>-350.88607234483999</v>
      </c>
    </row>
    <row r="8" spans="1:8" x14ac:dyDescent="0.15">
      <c r="A8" s="6" t="s">
        <v>2113</v>
      </c>
      <c r="B8" s="90">
        <v>0.104500992511789</v>
      </c>
      <c r="C8" s="91">
        <v>2.4717487369840998E-3</v>
      </c>
      <c r="D8" s="90">
        <v>0.104428432408096</v>
      </c>
      <c r="E8" s="91">
        <v>2.2929674547778902E-3</v>
      </c>
      <c r="F8" s="90">
        <v>1787.44294741978</v>
      </c>
      <c r="G8" s="92">
        <v>0</v>
      </c>
      <c r="H8" s="90">
        <v>-390.16375304995898</v>
      </c>
    </row>
    <row r="9" spans="1:8" x14ac:dyDescent="0.15">
      <c r="A9" s="6" t="s">
        <v>2123</v>
      </c>
      <c r="B9" s="90">
        <v>0.13440471877707999</v>
      </c>
      <c r="C9" s="91">
        <v>2.7459422276229599E-3</v>
      </c>
      <c r="D9" s="90">
        <v>0.126897155974736</v>
      </c>
      <c r="E9" s="91">
        <v>2.5276355542389098E-3</v>
      </c>
      <c r="F9" s="90">
        <v>2395.7761733462798</v>
      </c>
      <c r="G9" s="92">
        <v>0</v>
      </c>
      <c r="H9" s="90">
        <v>-522.32518012097103</v>
      </c>
    </row>
    <row r="10" spans="1:8" x14ac:dyDescent="0.15">
      <c r="A10" s="6" t="s">
        <v>2114</v>
      </c>
      <c r="B10" s="90">
        <v>0.29567350451276098</v>
      </c>
      <c r="C10" s="91">
        <v>1.90215104492349E-3</v>
      </c>
      <c r="D10" s="90">
        <v>6.9332199541666598E-2</v>
      </c>
      <c r="E10" s="91">
        <v>1.86834038064567E-3</v>
      </c>
      <c r="F10" s="90">
        <v>24162.107787146098</v>
      </c>
      <c r="G10" s="92">
        <v>0</v>
      </c>
      <c r="H10" s="90">
        <v>-5249.3257168697801</v>
      </c>
    </row>
    <row r="11" spans="1:8" x14ac:dyDescent="0.15">
      <c r="A11" s="6" t="s">
        <v>2124</v>
      </c>
      <c r="B11" s="90">
        <v>0.273362949894637</v>
      </c>
      <c r="C11" s="91">
        <v>1.9740575442473798E-3</v>
      </c>
      <c r="D11" s="90">
        <v>6.7406561611328006E-2</v>
      </c>
      <c r="E11" s="91">
        <v>1.84221196405788E-3</v>
      </c>
      <c r="F11" s="90">
        <v>19176.073607681901</v>
      </c>
      <c r="G11" s="92">
        <v>0</v>
      </c>
      <c r="H11" s="90">
        <v>-4166.5719686164002</v>
      </c>
    </row>
    <row r="12" spans="1:8" x14ac:dyDescent="0.15">
      <c r="A12" s="6" t="s">
        <v>2115</v>
      </c>
      <c r="B12" s="90">
        <v>0.18590872853217999</v>
      </c>
      <c r="C12" s="91">
        <v>2.85261324235333E-3</v>
      </c>
      <c r="D12" s="90">
        <v>0.156829726917282</v>
      </c>
      <c r="E12" s="91">
        <v>2.8099766064350398E-3</v>
      </c>
      <c r="F12" s="90">
        <v>4247.3081735272199</v>
      </c>
      <c r="G12" s="92">
        <v>0</v>
      </c>
      <c r="H12" s="90">
        <v>-924.50450036518896</v>
      </c>
    </row>
    <row r="13" spans="1:8" x14ac:dyDescent="0.15">
      <c r="A13" s="6" t="s">
        <v>2125</v>
      </c>
      <c r="B13" s="90">
        <v>0.19440077466408601</v>
      </c>
      <c r="C13" s="91">
        <v>2.8089243023636801E-3</v>
      </c>
      <c r="D13" s="90">
        <v>0.155946008245782</v>
      </c>
      <c r="E13" s="91">
        <v>2.8020484638718998E-3</v>
      </c>
      <c r="F13" s="90">
        <v>4789.7838054050899</v>
      </c>
      <c r="G13" s="92">
        <v>0</v>
      </c>
      <c r="H13" s="90">
        <v>-1042.32767661203</v>
      </c>
    </row>
    <row r="14" spans="1:8" x14ac:dyDescent="0.15">
      <c r="A14" s="6" t="s">
        <v>2116</v>
      </c>
      <c r="B14" s="90">
        <v>0.19541680456848301</v>
      </c>
      <c r="C14" s="91">
        <v>2.5677794009230999E-3</v>
      </c>
      <c r="D14" s="90">
        <v>0.12154439286494501</v>
      </c>
      <c r="E14" s="91">
        <v>2.4737509586668701E-3</v>
      </c>
      <c r="F14" s="90">
        <v>5791.7311493586703</v>
      </c>
      <c r="G14" s="92">
        <v>0</v>
      </c>
      <c r="H14" s="90">
        <v>-1259.9390085008399</v>
      </c>
    </row>
    <row r="15" spans="1:8" x14ac:dyDescent="0.15">
      <c r="A15" s="6" t="s">
        <v>2126</v>
      </c>
      <c r="B15" s="90">
        <v>0.148483021471953</v>
      </c>
      <c r="C15" s="91">
        <v>2.5517746140765701E-3</v>
      </c>
      <c r="D15" s="90">
        <v>0.117977663058954</v>
      </c>
      <c r="E15" s="91">
        <v>2.4371844911352399E-3</v>
      </c>
      <c r="F15" s="90">
        <v>3385.85977254818</v>
      </c>
      <c r="G15" s="92">
        <v>0</v>
      </c>
      <c r="H15" s="90">
        <v>-737.39416044845302</v>
      </c>
    </row>
    <row r="16" spans="1:8" x14ac:dyDescent="0.15">
      <c r="A16" s="6" t="s">
        <v>2117</v>
      </c>
      <c r="B16" s="90">
        <v>0.186829524629716</v>
      </c>
      <c r="C16" s="91">
        <v>2.6070900161893102E-3</v>
      </c>
      <c r="D16" s="90">
        <v>0.12653167493970499</v>
      </c>
      <c r="E16" s="91">
        <v>2.52399296280151E-3</v>
      </c>
      <c r="F16" s="90">
        <v>5135.4554318657101</v>
      </c>
      <c r="G16" s="92">
        <v>0</v>
      </c>
      <c r="H16" s="90">
        <v>-1117.4044420028599</v>
      </c>
    </row>
    <row r="17" spans="1:8" x14ac:dyDescent="0.15">
      <c r="A17" s="6" t="s">
        <v>2127</v>
      </c>
      <c r="B17" s="90">
        <v>0.21025883685921101</v>
      </c>
      <c r="C17" s="91">
        <v>2.6883231069984598E-3</v>
      </c>
      <c r="D17" s="90">
        <v>0.13529944380082201</v>
      </c>
      <c r="E17" s="91">
        <v>2.609976018333E-3</v>
      </c>
      <c r="F17" s="90">
        <v>6117.1000707910298</v>
      </c>
      <c r="G17" s="92">
        <v>0</v>
      </c>
      <c r="H17" s="90">
        <v>-1330.6038366918799</v>
      </c>
    </row>
    <row r="18" spans="1:8" x14ac:dyDescent="0.15">
      <c r="A18" s="6" t="s">
        <v>2118</v>
      </c>
      <c r="B18" s="90">
        <v>0.123685484606803</v>
      </c>
      <c r="C18" s="91">
        <v>2.8824324324656699E-3</v>
      </c>
      <c r="D18" s="90">
        <v>0.154523589996198</v>
      </c>
      <c r="E18" s="91">
        <v>2.7892401362232598E-3</v>
      </c>
      <c r="F18" s="90">
        <v>1841.2772979189999</v>
      </c>
      <c r="G18" s="92">
        <v>0</v>
      </c>
      <c r="H18" s="90">
        <v>-401.86017014991</v>
      </c>
    </row>
    <row r="19" spans="1:8" x14ac:dyDescent="0.15">
      <c r="A19" s="6" t="s">
        <v>2128</v>
      </c>
      <c r="B19" s="90">
        <v>0.11973647271285</v>
      </c>
      <c r="C19" s="91">
        <v>2.8144504771331499E-3</v>
      </c>
      <c r="D19" s="90">
        <v>0.14229569917784701</v>
      </c>
      <c r="E19" s="91">
        <v>2.6766056981802002E-3</v>
      </c>
      <c r="F19" s="90">
        <v>1809.94633393083</v>
      </c>
      <c r="G19" s="92">
        <v>0</v>
      </c>
      <c r="H19" s="90">
        <v>-395.05301508502998</v>
      </c>
    </row>
    <row r="20" spans="1:8" x14ac:dyDescent="0.15">
      <c r="A20" s="6" t="s">
        <v>2119</v>
      </c>
      <c r="B20" s="90">
        <v>0.158063153359606</v>
      </c>
      <c r="C20" s="91">
        <v>2.6684050405861499E-3</v>
      </c>
      <c r="D20" s="90">
        <v>0.13765300973535399</v>
      </c>
      <c r="E20" s="91">
        <v>2.63257872338854E-3</v>
      </c>
      <c r="F20" s="90">
        <v>3508.7932511714498</v>
      </c>
      <c r="G20" s="92">
        <v>0</v>
      </c>
      <c r="H20" s="90">
        <v>-764.09656607036095</v>
      </c>
    </row>
    <row r="21" spans="1:8" x14ac:dyDescent="0.15">
      <c r="A21" s="6" t="s">
        <v>2129</v>
      </c>
      <c r="B21" s="90">
        <v>0.20976955255909199</v>
      </c>
      <c r="C21" s="91">
        <v>2.7508297680240799E-3</v>
      </c>
      <c r="D21" s="90">
        <v>0.14817981584796699</v>
      </c>
      <c r="E21" s="91">
        <v>2.7313857328741401E-3</v>
      </c>
      <c r="F21" s="90">
        <v>5815.1038211457299</v>
      </c>
      <c r="G21" s="92">
        <v>0</v>
      </c>
      <c r="H21" s="90">
        <v>-1265.0151939314701</v>
      </c>
    </row>
    <row r="22" spans="1:8" x14ac:dyDescent="0.15">
      <c r="A22" s="6" t="s">
        <v>2120</v>
      </c>
      <c r="B22" s="90">
        <v>0.13448277866047301</v>
      </c>
      <c r="C22" s="91">
        <v>2.6709729235554901E-3</v>
      </c>
      <c r="D22" s="90">
        <v>0.131746545848895</v>
      </c>
      <c r="E22" s="91">
        <v>2.5754796936583702E-3</v>
      </c>
      <c r="F22" s="90">
        <v>2535.0958057963198</v>
      </c>
      <c r="G22" s="92">
        <v>0</v>
      </c>
      <c r="H22" s="90">
        <v>-552.59031804349502</v>
      </c>
    </row>
    <row r="23" spans="1:8" x14ac:dyDescent="0.15">
      <c r="A23" s="6" t="s">
        <v>2130</v>
      </c>
      <c r="B23" s="90">
        <v>0.12996402139772101</v>
      </c>
      <c r="C23" s="91">
        <v>2.74061081136468E-3</v>
      </c>
      <c r="D23" s="90">
        <v>0.13362307760921299</v>
      </c>
      <c r="E23" s="91">
        <v>2.5937567623122901E-3</v>
      </c>
      <c r="F23" s="90">
        <v>2248.8037081113698</v>
      </c>
      <c r="G23" s="92">
        <v>0</v>
      </c>
      <c r="H23" s="90">
        <v>-490.39677927493301</v>
      </c>
    </row>
    <row r="24" spans="1:8" x14ac:dyDescent="0.15">
      <c r="A24" s="6" t="s">
        <v>2147</v>
      </c>
      <c r="B24" s="90">
        <v>0.121988403808222</v>
      </c>
      <c r="C24" s="91">
        <v>2.6885940685278998E-3</v>
      </c>
      <c r="D24" s="90">
        <v>0.12824614323786701</v>
      </c>
      <c r="E24" s="91">
        <v>2.54103512222693E-3</v>
      </c>
      <c r="F24" s="90">
        <v>2058.6694749613898</v>
      </c>
      <c r="G24" s="92">
        <v>0</v>
      </c>
      <c r="H24" s="90">
        <v>-449.09049046914703</v>
      </c>
    </row>
    <row r="25" spans="1:8" x14ac:dyDescent="0.15">
      <c r="A25" s="6" t="s">
        <v>2148</v>
      </c>
      <c r="B25" s="90">
        <v>0.16939018404291301</v>
      </c>
      <c r="C25" s="91">
        <v>3.2125685969029202E-3</v>
      </c>
      <c r="D25" s="90">
        <v>0.18301343032089301</v>
      </c>
      <c r="E25" s="91">
        <v>3.0354982852804002E-3</v>
      </c>
      <c r="F25" s="90">
        <v>2780.1719685819398</v>
      </c>
      <c r="G25" s="92">
        <v>0</v>
      </c>
      <c r="H25" s="90">
        <v>-605.82795418404999</v>
      </c>
    </row>
  </sheetData>
  <mergeCells count="1">
    <mergeCell ref="A1:H1"/>
  </mergeCells>
  <pageMargins left="0.7" right="0.7" top="0.78740157499999996" bottom="0.78740157499999996"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29ADF-EFDE-DF47-B35B-79DBFDEBB312}">
  <dimension ref="A1:J20"/>
  <sheetViews>
    <sheetView zoomScale="132" workbookViewId="0">
      <selection sqref="A1:J1"/>
    </sheetView>
  </sheetViews>
  <sheetFormatPr baseColWidth="10" defaultRowHeight="13" x14ac:dyDescent="0.15"/>
  <cols>
    <col min="1" max="1" width="55.5" bestFit="1" customWidth="1"/>
    <col min="2" max="2" width="10.1640625" bestFit="1" customWidth="1"/>
    <col min="3" max="3" width="10.6640625" bestFit="1" customWidth="1"/>
    <col min="4" max="4" width="17.5" bestFit="1" customWidth="1"/>
    <col min="5" max="5" width="16.6640625" bestFit="1" customWidth="1"/>
    <col min="6" max="6" width="11.6640625" bestFit="1" customWidth="1"/>
    <col min="7" max="7" width="8.6640625" bestFit="1" customWidth="1"/>
    <col min="8" max="8" width="14" bestFit="1" customWidth="1"/>
    <col min="9" max="9" width="9.6640625" bestFit="1" customWidth="1"/>
    <col min="10" max="10" width="12" bestFit="1" customWidth="1"/>
  </cols>
  <sheetData>
    <row r="1" spans="1:10" ht="62" customHeight="1" x14ac:dyDescent="0.15">
      <c r="A1" s="130" t="s">
        <v>2274</v>
      </c>
      <c r="B1" s="130"/>
      <c r="C1" s="130"/>
      <c r="D1" s="130"/>
      <c r="E1" s="130"/>
      <c r="F1" s="130"/>
      <c r="G1" s="130"/>
      <c r="H1" s="130"/>
      <c r="I1" s="130"/>
      <c r="J1" s="130"/>
    </row>
    <row r="3" spans="1:10" x14ac:dyDescent="0.15">
      <c r="A3" s="95" t="s">
        <v>2106</v>
      </c>
      <c r="B3" s="101" t="s">
        <v>2153</v>
      </c>
      <c r="C3" s="101" t="s">
        <v>2154</v>
      </c>
      <c r="D3" s="101" t="s">
        <v>2155</v>
      </c>
      <c r="E3" s="101" t="s">
        <v>2156</v>
      </c>
      <c r="F3" s="95" t="s">
        <v>2144</v>
      </c>
      <c r="G3" s="95" t="s">
        <v>2145</v>
      </c>
      <c r="H3" s="95" t="s">
        <v>2146</v>
      </c>
      <c r="I3" s="95" t="s">
        <v>2157</v>
      </c>
      <c r="J3" s="95" t="s">
        <v>2158</v>
      </c>
    </row>
    <row r="4" spans="1:10" x14ac:dyDescent="0.15">
      <c r="A4" s="96" t="s">
        <v>2110</v>
      </c>
      <c r="B4" s="94">
        <v>0.16900000000000001</v>
      </c>
      <c r="C4" s="93">
        <v>3.026E-3</v>
      </c>
      <c r="D4" s="94">
        <v>5.0000000000000001E-3</v>
      </c>
      <c r="E4" s="94">
        <v>0.20799999999999999</v>
      </c>
      <c r="F4" s="97">
        <v>3115.6566574908802</v>
      </c>
      <c r="G4" s="98">
        <v>0</v>
      </c>
      <c r="H4" s="97">
        <v>-678.70225093660599</v>
      </c>
      <c r="I4" s="96">
        <v>0.16400000000000001</v>
      </c>
      <c r="J4" s="99">
        <v>0.4304268</v>
      </c>
    </row>
    <row r="5" spans="1:10" x14ac:dyDescent="0.15">
      <c r="A5" s="96" t="s">
        <v>2149</v>
      </c>
      <c r="B5" s="94">
        <v>0.11600000000000001</v>
      </c>
      <c r="C5" s="93">
        <v>1.8630000000000001E-3</v>
      </c>
      <c r="D5" s="94">
        <v>0.23699999999999999</v>
      </c>
      <c r="E5" s="94">
        <v>0.13500000000000001</v>
      </c>
      <c r="F5" s="97">
        <v>3872.1480000000001</v>
      </c>
      <c r="G5" s="96">
        <v>0</v>
      </c>
      <c r="H5" s="97">
        <v>-843.01940000000002</v>
      </c>
      <c r="I5" s="96">
        <v>0.121</v>
      </c>
      <c r="J5" s="99">
        <v>0.37009449999999999</v>
      </c>
    </row>
    <row r="6" spans="1:10" x14ac:dyDescent="0.15">
      <c r="A6" s="96" t="s">
        <v>2150</v>
      </c>
      <c r="B6" s="94">
        <v>0.11799999999999999</v>
      </c>
      <c r="C6" s="93">
        <v>1.838E-3</v>
      </c>
      <c r="D6" s="94" t="s">
        <v>147</v>
      </c>
      <c r="E6" s="94" t="s">
        <v>147</v>
      </c>
      <c r="F6" s="97">
        <v>4148.9679999999998</v>
      </c>
      <c r="G6" s="96">
        <v>0</v>
      </c>
      <c r="H6" s="97">
        <v>-903.14499999999998</v>
      </c>
      <c r="I6" s="100" t="s">
        <v>147</v>
      </c>
      <c r="J6" s="100" t="s">
        <v>147</v>
      </c>
    </row>
    <row r="7" spans="1:10" x14ac:dyDescent="0.15">
      <c r="A7" s="96" t="s">
        <v>507</v>
      </c>
      <c r="B7" s="94">
        <v>0.28499999999999998</v>
      </c>
      <c r="C7" s="93">
        <v>1.3699999999999999E-3</v>
      </c>
      <c r="D7" s="94">
        <v>0.499</v>
      </c>
      <c r="E7" s="94">
        <v>0.188</v>
      </c>
      <c r="F7" s="97">
        <v>43205.16</v>
      </c>
      <c r="G7" s="96">
        <v>0</v>
      </c>
      <c r="H7" s="97">
        <v>-9384.598</v>
      </c>
      <c r="I7" s="99">
        <v>0.214</v>
      </c>
      <c r="J7" s="99">
        <v>0.2549961</v>
      </c>
    </row>
    <row r="8" spans="1:10" x14ac:dyDescent="0.15">
      <c r="A8" s="96" t="s">
        <v>2151</v>
      </c>
      <c r="B8" s="94">
        <v>0.19800000000000001</v>
      </c>
      <c r="C8" s="93">
        <v>1.5020000000000001E-3</v>
      </c>
      <c r="D8" s="94">
        <v>0.45200000000000001</v>
      </c>
      <c r="E8" s="94">
        <v>0.192</v>
      </c>
      <c r="F8" s="97">
        <v>17408.599999999999</v>
      </c>
      <c r="G8" s="96">
        <v>0</v>
      </c>
      <c r="H8" s="97">
        <v>-3782.7489999999998</v>
      </c>
      <c r="I8" s="99">
        <v>0.254</v>
      </c>
      <c r="J8" s="99">
        <v>0.1858631</v>
      </c>
    </row>
    <row r="9" spans="1:10" x14ac:dyDescent="0.15">
      <c r="A9" s="96" t="s">
        <v>510</v>
      </c>
      <c r="B9" s="94">
        <v>0.19900000000000001</v>
      </c>
      <c r="C9" s="93">
        <v>1.872E-3</v>
      </c>
      <c r="D9" s="94">
        <v>0.34699999999999998</v>
      </c>
      <c r="E9" s="94">
        <v>0.16900000000000001</v>
      </c>
      <c r="F9" s="97">
        <v>11242.18</v>
      </c>
      <c r="G9" s="96">
        <v>0</v>
      </c>
      <c r="H9" s="97">
        <v>-2443.6320000000001</v>
      </c>
      <c r="I9" s="99">
        <v>0.14799999999999999</v>
      </c>
      <c r="J9" s="99">
        <v>0.3811716</v>
      </c>
    </row>
    <row r="10" spans="1:10" x14ac:dyDescent="0.15">
      <c r="A10" s="96" t="s">
        <v>511</v>
      </c>
      <c r="B10" s="94">
        <v>0.122</v>
      </c>
      <c r="C10" s="93">
        <v>2.0170000000000001E-3</v>
      </c>
      <c r="D10" s="94">
        <v>6.0999999999999999E-2</v>
      </c>
      <c r="E10" s="94">
        <v>0.11700000000000001</v>
      </c>
      <c r="F10" s="97">
        <v>3644.239</v>
      </c>
      <c r="G10" s="96">
        <v>0</v>
      </c>
      <c r="H10" s="97">
        <v>-793.51639999999998</v>
      </c>
      <c r="I10" s="99">
        <v>6.0999999999999999E-2</v>
      </c>
      <c r="J10" s="99">
        <v>0.60211079999999995</v>
      </c>
    </row>
    <row r="11" spans="1:10" x14ac:dyDescent="0.15">
      <c r="A11" s="96" t="s">
        <v>512</v>
      </c>
      <c r="B11" s="94">
        <v>0.183</v>
      </c>
      <c r="C11" s="93">
        <v>1.916E-3</v>
      </c>
      <c r="D11" s="94">
        <v>0.41299999999999998</v>
      </c>
      <c r="E11" s="94">
        <v>0.14799999999999999</v>
      </c>
      <c r="F11" s="97">
        <v>9078.7690000000002</v>
      </c>
      <c r="G11" s="96">
        <v>0</v>
      </c>
      <c r="H11" s="97">
        <v>-1973.808</v>
      </c>
      <c r="I11" s="99">
        <v>0.23</v>
      </c>
      <c r="J11" s="99">
        <v>0.1201715</v>
      </c>
    </row>
    <row r="12" spans="1:10" x14ac:dyDescent="0.15">
      <c r="A12" s="96" t="s">
        <v>2152</v>
      </c>
      <c r="B12" s="94">
        <v>0.13200000000000001</v>
      </c>
      <c r="C12" s="93">
        <v>1.913E-3</v>
      </c>
      <c r="D12" s="94">
        <v>8.5999999999999993E-2</v>
      </c>
      <c r="E12" s="94">
        <v>0.14299999999999999</v>
      </c>
      <c r="F12" s="97">
        <v>4781.0959999999995</v>
      </c>
      <c r="G12" s="96">
        <v>0</v>
      </c>
      <c r="H12" s="97">
        <v>-1040.441</v>
      </c>
      <c r="I12" s="99">
        <v>4.5999999999999999E-2</v>
      </c>
      <c r="J12" s="99">
        <v>0.74769640000000004</v>
      </c>
    </row>
    <row r="13" spans="1:10" x14ac:dyDescent="0.15">
      <c r="A13" s="96" t="s">
        <v>514</v>
      </c>
      <c r="B13" s="94">
        <v>0.14599999999999999</v>
      </c>
      <c r="C13" s="93">
        <v>2.0939999999999999E-3</v>
      </c>
      <c r="D13" s="94" t="s">
        <v>147</v>
      </c>
      <c r="E13" s="94" t="s">
        <v>147</v>
      </c>
      <c r="F13" s="97">
        <v>4838.2749999999996</v>
      </c>
      <c r="G13" s="96">
        <v>0</v>
      </c>
      <c r="H13" s="97">
        <v>-1052.8599999999999</v>
      </c>
      <c r="I13" s="100" t="s">
        <v>147</v>
      </c>
      <c r="J13" s="100" t="s">
        <v>147</v>
      </c>
    </row>
    <row r="20" spans="6:6" x14ac:dyDescent="0.15">
      <c r="F20" s="73"/>
    </row>
  </sheetData>
  <mergeCells count="1">
    <mergeCell ref="A1:J1"/>
  </mergeCells>
  <pageMargins left="0.7" right="0.7" top="0.78740157499999996" bottom="0.78740157499999996"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A7B38-B4E6-3646-B1B6-E23AC60C64B3}">
  <dimension ref="A1:J151"/>
  <sheetViews>
    <sheetView workbookViewId="0">
      <selection activeCell="A3" sqref="A3"/>
    </sheetView>
  </sheetViews>
  <sheetFormatPr baseColWidth="10" defaultRowHeight="13" x14ac:dyDescent="0.15"/>
  <cols>
    <col min="1" max="1" width="13.6640625" bestFit="1" customWidth="1"/>
    <col min="2" max="2" width="7" customWidth="1"/>
    <col min="3" max="3" width="10.1640625" bestFit="1" customWidth="1"/>
    <col min="4" max="5" width="5.5" customWidth="1"/>
    <col min="6" max="6" width="11.33203125" customWidth="1"/>
    <col min="7" max="7" width="12.1640625" bestFit="1" customWidth="1"/>
    <col min="8" max="8" width="13.5" customWidth="1"/>
    <col min="9" max="9" width="8.83203125" customWidth="1"/>
    <col min="10" max="10" width="24.1640625" bestFit="1" customWidth="1"/>
  </cols>
  <sheetData>
    <row r="1" spans="1:10" ht="110" customHeight="1" x14ac:dyDescent="0.15">
      <c r="A1" s="130" t="s">
        <v>2185</v>
      </c>
      <c r="B1" s="130"/>
      <c r="C1" s="130"/>
      <c r="D1" s="130"/>
      <c r="E1" s="130"/>
      <c r="F1" s="130"/>
      <c r="G1" s="130"/>
      <c r="H1" s="130"/>
      <c r="I1" s="130"/>
      <c r="J1" s="130"/>
    </row>
    <row r="3" spans="1:10" x14ac:dyDescent="0.15">
      <c r="A3" s="79" t="s">
        <v>846</v>
      </c>
      <c r="B3" s="79" t="s">
        <v>0</v>
      </c>
      <c r="C3" s="79" t="s">
        <v>1</v>
      </c>
      <c r="D3" s="79" t="s">
        <v>847</v>
      </c>
      <c r="E3" s="79" t="s">
        <v>848</v>
      </c>
      <c r="F3" s="79" t="s">
        <v>849</v>
      </c>
      <c r="G3" s="79" t="s">
        <v>850</v>
      </c>
      <c r="H3" s="79" t="s">
        <v>851</v>
      </c>
      <c r="I3" s="79" t="s">
        <v>852</v>
      </c>
      <c r="J3" s="79" t="s">
        <v>216</v>
      </c>
    </row>
    <row r="4" spans="1:10" x14ac:dyDescent="0.15">
      <c r="A4" s="73" t="s">
        <v>32</v>
      </c>
      <c r="B4" s="73">
        <v>1</v>
      </c>
      <c r="C4" s="73">
        <v>47980916</v>
      </c>
      <c r="D4" s="73" t="s">
        <v>29</v>
      </c>
      <c r="E4" s="73" t="s">
        <v>26</v>
      </c>
      <c r="F4" s="76">
        <v>8.0202426718597197E-19</v>
      </c>
      <c r="G4" s="73">
        <v>0.119713577281761</v>
      </c>
      <c r="H4" s="73">
        <v>0.22147011797125801</v>
      </c>
      <c r="I4" s="73"/>
      <c r="J4" s="73" t="s">
        <v>110</v>
      </c>
    </row>
    <row r="5" spans="1:10" x14ac:dyDescent="0.15">
      <c r="A5" s="73" t="s">
        <v>91</v>
      </c>
      <c r="B5" s="73">
        <v>3</v>
      </c>
      <c r="C5" s="73">
        <v>183948663</v>
      </c>
      <c r="D5" s="73" t="s">
        <v>30</v>
      </c>
      <c r="E5" s="73" t="s">
        <v>29</v>
      </c>
      <c r="F5" s="76">
        <v>5.6324570975538099E-10</v>
      </c>
      <c r="G5" s="73">
        <v>0.53414646421154299</v>
      </c>
      <c r="H5" s="73">
        <v>0.599825562409528</v>
      </c>
      <c r="I5" s="73"/>
      <c r="J5" s="73" t="s">
        <v>110</v>
      </c>
    </row>
    <row r="6" spans="1:10" x14ac:dyDescent="0.15">
      <c r="A6" s="73" t="s">
        <v>90</v>
      </c>
      <c r="B6" s="73">
        <v>4</v>
      </c>
      <c r="C6" s="73">
        <v>98209654</v>
      </c>
      <c r="D6" s="73" t="s">
        <v>27</v>
      </c>
      <c r="E6" s="73" t="s">
        <v>30</v>
      </c>
      <c r="F6" s="76">
        <v>3.54943472137417E-11</v>
      </c>
      <c r="G6" s="73">
        <v>3.7788998071462E-2</v>
      </c>
      <c r="H6" s="73">
        <v>9.3212861909606301E-2</v>
      </c>
      <c r="I6" s="73" t="s">
        <v>855</v>
      </c>
      <c r="J6" s="73" t="s">
        <v>110</v>
      </c>
    </row>
    <row r="7" spans="1:10" x14ac:dyDescent="0.15">
      <c r="A7" s="73" t="s">
        <v>87</v>
      </c>
      <c r="B7" s="73">
        <v>4</v>
      </c>
      <c r="C7" s="73">
        <v>98252850</v>
      </c>
      <c r="D7" s="73" t="s">
        <v>26</v>
      </c>
      <c r="E7" s="73" t="s">
        <v>30</v>
      </c>
      <c r="F7" s="76">
        <v>1.7501810707765299E-9</v>
      </c>
      <c r="G7" s="73">
        <v>2.37813453825171E-2</v>
      </c>
      <c r="H7" s="73">
        <v>8.7990977915313295E-2</v>
      </c>
      <c r="I7" s="73" t="s">
        <v>855</v>
      </c>
      <c r="J7" s="73" t="s">
        <v>110</v>
      </c>
    </row>
    <row r="8" spans="1:10" x14ac:dyDescent="0.15">
      <c r="A8" s="73" t="s">
        <v>105</v>
      </c>
      <c r="B8" s="73">
        <v>4</v>
      </c>
      <c r="C8" s="73">
        <v>147535168</v>
      </c>
      <c r="D8" s="73" t="s">
        <v>30</v>
      </c>
      <c r="E8" s="73" t="s">
        <v>29</v>
      </c>
      <c r="F8" s="76">
        <v>3.0128777470221499E-10</v>
      </c>
      <c r="G8" s="73">
        <v>0.49597544706087598</v>
      </c>
      <c r="H8" s="73">
        <v>0.599825562409528</v>
      </c>
      <c r="I8" s="73"/>
      <c r="J8" s="73" t="s">
        <v>110</v>
      </c>
    </row>
    <row r="9" spans="1:10" x14ac:dyDescent="0.15">
      <c r="A9" s="73" t="s">
        <v>98</v>
      </c>
      <c r="B9" s="73">
        <v>4</v>
      </c>
      <c r="C9" s="73">
        <v>147535490</v>
      </c>
      <c r="D9" s="73" t="s">
        <v>27</v>
      </c>
      <c r="E9" s="73" t="s">
        <v>30</v>
      </c>
      <c r="F9" s="76">
        <v>1.79699573287678E-14</v>
      </c>
      <c r="G9" s="73">
        <v>8.8875201133172294E-2</v>
      </c>
      <c r="H9" s="73">
        <v>0.193434261289846</v>
      </c>
      <c r="I9" s="73"/>
      <c r="J9" s="73" t="s">
        <v>110</v>
      </c>
    </row>
    <row r="10" spans="1:10" x14ac:dyDescent="0.15">
      <c r="A10" s="73" t="s">
        <v>57</v>
      </c>
      <c r="B10" s="73">
        <v>7</v>
      </c>
      <c r="C10" s="73">
        <v>19624386</v>
      </c>
      <c r="D10" s="73" t="s">
        <v>30</v>
      </c>
      <c r="E10" s="73" t="s">
        <v>26</v>
      </c>
      <c r="F10" s="76">
        <v>4.1672587249139502E-11</v>
      </c>
      <c r="G10" s="73">
        <v>0.24378724501857399</v>
      </c>
      <c r="H10" s="73">
        <v>0.368290657843654</v>
      </c>
      <c r="I10" s="73"/>
      <c r="J10" s="73" t="s">
        <v>110</v>
      </c>
    </row>
    <row r="11" spans="1:10" x14ac:dyDescent="0.15">
      <c r="A11" s="73" t="s">
        <v>104</v>
      </c>
      <c r="B11" s="73">
        <v>7</v>
      </c>
      <c r="C11" s="73">
        <v>84311235</v>
      </c>
      <c r="D11" s="73" t="s">
        <v>26</v>
      </c>
      <c r="E11" s="73" t="s">
        <v>30</v>
      </c>
      <c r="F11" s="76">
        <v>2.10115131173801E-20</v>
      </c>
      <c r="G11" s="73">
        <v>7.9124024792220004E-4</v>
      </c>
      <c r="H11" s="73">
        <v>5.8551778346242799E-3</v>
      </c>
      <c r="I11" s="73" t="s">
        <v>853</v>
      </c>
      <c r="J11" s="73" t="s">
        <v>110</v>
      </c>
    </row>
    <row r="12" spans="1:10" x14ac:dyDescent="0.15">
      <c r="A12" s="73" t="s">
        <v>81</v>
      </c>
      <c r="B12" s="73">
        <v>7</v>
      </c>
      <c r="C12" s="73">
        <v>84427266</v>
      </c>
      <c r="D12" s="73" t="s">
        <v>30</v>
      </c>
      <c r="E12" s="73" t="s">
        <v>26</v>
      </c>
      <c r="F12" s="76">
        <v>2.21638087442684E-13</v>
      </c>
      <c r="G12" s="73">
        <v>2.2283015696769101E-2</v>
      </c>
      <c r="H12" s="73">
        <v>8.7990977915313295E-2</v>
      </c>
      <c r="I12" s="73" t="s">
        <v>855</v>
      </c>
      <c r="J12" s="73" t="s">
        <v>110</v>
      </c>
    </row>
    <row r="13" spans="1:10" x14ac:dyDescent="0.15">
      <c r="A13" s="73" t="s">
        <v>95</v>
      </c>
      <c r="B13" s="73">
        <v>7</v>
      </c>
      <c r="C13" s="73">
        <v>84534895</v>
      </c>
      <c r="D13" s="73" t="s">
        <v>26</v>
      </c>
      <c r="E13" s="73" t="s">
        <v>30</v>
      </c>
      <c r="F13" s="76">
        <v>2.4987342302113502E-28</v>
      </c>
      <c r="G13" s="73">
        <v>1.57860585416E-4</v>
      </c>
      <c r="H13" s="73">
        <v>2.920420830196E-3</v>
      </c>
      <c r="I13" s="73" t="s">
        <v>853</v>
      </c>
      <c r="J13" s="73" t="s">
        <v>110</v>
      </c>
    </row>
    <row r="14" spans="1:10" x14ac:dyDescent="0.15">
      <c r="A14" s="73" t="s">
        <v>96</v>
      </c>
      <c r="B14" s="73">
        <v>7</v>
      </c>
      <c r="C14" s="73">
        <v>84536169</v>
      </c>
      <c r="D14" s="73" t="s">
        <v>30</v>
      </c>
      <c r="E14" s="73" t="s">
        <v>26</v>
      </c>
      <c r="F14" s="76">
        <v>1.3362366353852899E-15</v>
      </c>
      <c r="G14" s="73">
        <v>2.8109269972469202E-2</v>
      </c>
      <c r="H14" s="73">
        <v>9.3212861909606301E-2</v>
      </c>
      <c r="I14" s="73" t="s">
        <v>855</v>
      </c>
      <c r="J14" s="73" t="s">
        <v>110</v>
      </c>
    </row>
    <row r="15" spans="1:10" x14ac:dyDescent="0.15">
      <c r="A15" s="73" t="s">
        <v>97</v>
      </c>
      <c r="B15" s="73">
        <v>7</v>
      </c>
      <c r="C15" s="73">
        <v>84545533</v>
      </c>
      <c r="D15" s="73" t="s">
        <v>27</v>
      </c>
      <c r="E15" s="73" t="s">
        <v>26</v>
      </c>
      <c r="F15" s="76">
        <v>2.0869350894947702E-9</v>
      </c>
      <c r="G15" s="73">
        <v>0.527607872241033</v>
      </c>
      <c r="H15" s="73">
        <v>0.599825562409528</v>
      </c>
      <c r="I15" s="73"/>
      <c r="J15" s="73" t="s">
        <v>110</v>
      </c>
    </row>
    <row r="16" spans="1:10" x14ac:dyDescent="0.15">
      <c r="A16" s="73" t="s">
        <v>89</v>
      </c>
      <c r="B16" s="73">
        <v>7</v>
      </c>
      <c r="C16" s="73">
        <v>84630516</v>
      </c>
      <c r="D16" s="73" t="s">
        <v>26</v>
      </c>
      <c r="E16" s="73" t="s">
        <v>27</v>
      </c>
      <c r="F16" s="76">
        <v>5.4943919121473099E-36</v>
      </c>
      <c r="G16" s="73">
        <v>5.1475664401559997E-4</v>
      </c>
      <c r="H16" s="73">
        <v>5.5504251755701299E-3</v>
      </c>
      <c r="I16" s="73" t="s">
        <v>853</v>
      </c>
      <c r="J16" s="73" t="s">
        <v>110</v>
      </c>
    </row>
    <row r="17" spans="1:10" x14ac:dyDescent="0.15">
      <c r="A17" s="73" t="s">
        <v>84</v>
      </c>
      <c r="B17" s="73">
        <v>11</v>
      </c>
      <c r="C17" s="73">
        <v>130264515</v>
      </c>
      <c r="D17" s="73" t="s">
        <v>30</v>
      </c>
      <c r="E17" s="73" t="s">
        <v>29</v>
      </c>
      <c r="F17" s="76">
        <v>1.5647773403429499E-10</v>
      </c>
      <c r="G17" s="73">
        <v>0.13501069402813601</v>
      </c>
      <c r="H17" s="73">
        <v>0.237875984716239</v>
      </c>
      <c r="I17" s="73"/>
      <c r="J17" s="73" t="s">
        <v>110</v>
      </c>
    </row>
    <row r="18" spans="1:10" x14ac:dyDescent="0.15">
      <c r="A18" s="73" t="s">
        <v>59</v>
      </c>
      <c r="B18" s="73">
        <v>11</v>
      </c>
      <c r="C18" s="73">
        <v>130278210</v>
      </c>
      <c r="D18" s="73" t="s">
        <v>26</v>
      </c>
      <c r="E18" s="73" t="s">
        <v>27</v>
      </c>
      <c r="F18" s="76">
        <v>7.6673909701228603E-16</v>
      </c>
      <c r="G18" s="73">
        <v>0.26431500366737898</v>
      </c>
      <c r="H18" s="73">
        <v>0.37614058214203899</v>
      </c>
      <c r="I18" s="73"/>
      <c r="J18" s="73" t="s">
        <v>110</v>
      </c>
    </row>
    <row r="19" spans="1:10" x14ac:dyDescent="0.15">
      <c r="A19" s="73" t="s">
        <v>34</v>
      </c>
      <c r="B19" s="73">
        <v>12</v>
      </c>
      <c r="C19" s="73">
        <v>102326461</v>
      </c>
      <c r="D19" s="73" t="s">
        <v>27</v>
      </c>
      <c r="E19" s="73" t="s">
        <v>30</v>
      </c>
      <c r="F19" s="76">
        <v>6.6692330983896801E-12</v>
      </c>
      <c r="G19" s="76">
        <v>1.69717958693186E-7</v>
      </c>
      <c r="H19" s="76">
        <v>6.2795644716478696E-6</v>
      </c>
      <c r="I19" s="73" t="s">
        <v>853</v>
      </c>
      <c r="J19" s="73" t="s">
        <v>110</v>
      </c>
    </row>
    <row r="20" spans="1:10" x14ac:dyDescent="0.15">
      <c r="A20" s="73" t="s">
        <v>88</v>
      </c>
      <c r="B20" s="73">
        <v>15</v>
      </c>
      <c r="C20" s="73">
        <v>58210398</v>
      </c>
      <c r="D20" s="73" t="s">
        <v>30</v>
      </c>
      <c r="E20" s="73" t="s">
        <v>29</v>
      </c>
      <c r="F20" s="76">
        <v>1.39114077986741E-9</v>
      </c>
      <c r="G20" s="73">
        <v>0.16934847161613301</v>
      </c>
      <c r="H20" s="73">
        <v>0.28481333862713298</v>
      </c>
      <c r="I20" s="73"/>
      <c r="J20" s="73" t="s">
        <v>110</v>
      </c>
    </row>
    <row r="21" spans="1:10" x14ac:dyDescent="0.15">
      <c r="A21" s="73" t="s">
        <v>45</v>
      </c>
      <c r="B21" s="73">
        <v>15</v>
      </c>
      <c r="C21" s="73">
        <v>58232738</v>
      </c>
      <c r="D21" s="73" t="s">
        <v>29</v>
      </c>
      <c r="E21" s="73" t="s">
        <v>26</v>
      </c>
      <c r="F21" s="76">
        <v>1.38096983594448E-12</v>
      </c>
      <c r="G21" s="73">
        <v>6.0004596492650004E-4</v>
      </c>
      <c r="H21" s="73">
        <v>5.5504251755701299E-3</v>
      </c>
      <c r="I21" s="73" t="s">
        <v>853</v>
      </c>
      <c r="J21" s="73" t="s">
        <v>110</v>
      </c>
    </row>
    <row r="22" spans="1:10" x14ac:dyDescent="0.15">
      <c r="A22" s="73" t="s">
        <v>39</v>
      </c>
      <c r="B22" s="73">
        <v>15</v>
      </c>
      <c r="C22" s="73">
        <v>58248088</v>
      </c>
      <c r="D22" s="73" t="s">
        <v>26</v>
      </c>
      <c r="E22" s="73" t="s">
        <v>27</v>
      </c>
      <c r="F22" s="76">
        <v>9.04661909137925E-14</v>
      </c>
      <c r="G22" s="73">
        <v>3.7336950197269202E-2</v>
      </c>
      <c r="H22" s="73">
        <v>9.3212861909606301E-2</v>
      </c>
      <c r="I22" s="73" t="s">
        <v>855</v>
      </c>
      <c r="J22" s="73" t="s">
        <v>110</v>
      </c>
    </row>
    <row r="23" spans="1:10" x14ac:dyDescent="0.15">
      <c r="A23" s="73" t="s">
        <v>60</v>
      </c>
      <c r="B23" s="73">
        <v>15</v>
      </c>
      <c r="C23" s="73">
        <v>58319792</v>
      </c>
      <c r="D23" s="73" t="s">
        <v>29</v>
      </c>
      <c r="E23" s="73" t="s">
        <v>30</v>
      </c>
      <c r="F23" s="76">
        <v>3.4241658256961399E-11</v>
      </c>
      <c r="G23" s="73">
        <v>3.4295649509908502E-2</v>
      </c>
      <c r="H23" s="73">
        <v>9.3212861909606301E-2</v>
      </c>
      <c r="I23" s="73" t="s">
        <v>855</v>
      </c>
      <c r="J23" s="73" t="s">
        <v>110</v>
      </c>
    </row>
    <row r="24" spans="1:10" x14ac:dyDescent="0.15">
      <c r="A24" s="73" t="s">
        <v>63</v>
      </c>
      <c r="B24" s="73">
        <v>15</v>
      </c>
      <c r="C24" s="73">
        <v>58336218</v>
      </c>
      <c r="D24" s="73" t="s">
        <v>26</v>
      </c>
      <c r="E24" s="73" t="s">
        <v>27</v>
      </c>
      <c r="F24" s="76">
        <v>1.99214733020792E-9</v>
      </c>
      <c r="G24" s="73">
        <v>0.108448455293627</v>
      </c>
      <c r="H24" s="73">
        <v>0.21118909715074799</v>
      </c>
      <c r="I24" s="73"/>
      <c r="J24" s="73" t="s">
        <v>110</v>
      </c>
    </row>
    <row r="25" spans="1:10" x14ac:dyDescent="0.15">
      <c r="A25" s="73" t="s">
        <v>58</v>
      </c>
      <c r="B25" s="73">
        <v>15</v>
      </c>
      <c r="C25" s="73">
        <v>58362025</v>
      </c>
      <c r="D25" s="73" t="s">
        <v>30</v>
      </c>
      <c r="E25" s="73" t="s">
        <v>29</v>
      </c>
      <c r="F25" s="76">
        <v>5.5079679400393298E-12</v>
      </c>
      <c r="G25" s="73">
        <v>9.4360153452793995E-3</v>
      </c>
      <c r="H25" s="73">
        <v>4.9876081110762499E-2</v>
      </c>
      <c r="I25" s="73" t="s">
        <v>853</v>
      </c>
      <c r="J25" s="73" t="s">
        <v>110</v>
      </c>
    </row>
    <row r="26" spans="1:10" x14ac:dyDescent="0.15">
      <c r="A26" s="73" t="s">
        <v>94</v>
      </c>
      <c r="B26" s="73">
        <v>16</v>
      </c>
      <c r="C26" s="73">
        <v>52809414</v>
      </c>
      <c r="D26" s="73" t="s">
        <v>26</v>
      </c>
      <c r="E26" s="73" t="s">
        <v>27</v>
      </c>
      <c r="F26" s="76">
        <v>5.8050248250715003E-11</v>
      </c>
      <c r="G26" s="73">
        <v>0.36540010569647802</v>
      </c>
      <c r="H26" s="73">
        <v>0.46620013485412698</v>
      </c>
      <c r="I26" s="73"/>
      <c r="J26" s="73" t="s">
        <v>110</v>
      </c>
    </row>
    <row r="27" spans="1:10" x14ac:dyDescent="0.15">
      <c r="A27" s="73" t="s">
        <v>93</v>
      </c>
      <c r="B27" s="73">
        <v>17</v>
      </c>
      <c r="C27" s="73">
        <v>37817482</v>
      </c>
      <c r="D27" s="73" t="s">
        <v>27</v>
      </c>
      <c r="E27" s="73" t="s">
        <v>26</v>
      </c>
      <c r="F27" s="76">
        <v>1.1200282299546201E-10</v>
      </c>
      <c r="G27" s="73">
        <v>2.0135175261995601E-2</v>
      </c>
      <c r="H27" s="73">
        <v>8.7990977915313295E-2</v>
      </c>
      <c r="I27" s="73" t="s">
        <v>855</v>
      </c>
      <c r="J27" s="73" t="s">
        <v>110</v>
      </c>
    </row>
    <row r="28" spans="1:10" x14ac:dyDescent="0.15">
      <c r="A28" s="73" t="s">
        <v>77</v>
      </c>
      <c r="B28" s="73">
        <v>17</v>
      </c>
      <c r="C28" s="73">
        <v>43798360</v>
      </c>
      <c r="D28" s="73" t="s">
        <v>29</v>
      </c>
      <c r="E28" s="73" t="s">
        <v>30</v>
      </c>
      <c r="F28" s="76">
        <v>7.1082116295312802E-14</v>
      </c>
      <c r="G28" s="73">
        <v>0.53497955566255195</v>
      </c>
      <c r="H28" s="73">
        <v>0.599825562409528</v>
      </c>
      <c r="I28" s="73"/>
      <c r="J28" s="73" t="s">
        <v>110</v>
      </c>
    </row>
    <row r="29" spans="1:10" x14ac:dyDescent="0.15">
      <c r="A29" s="73" t="s">
        <v>80</v>
      </c>
      <c r="B29" s="73">
        <v>17</v>
      </c>
      <c r="C29" s="73">
        <v>44189067</v>
      </c>
      <c r="D29" s="73" t="s">
        <v>29</v>
      </c>
      <c r="E29" s="73" t="s">
        <v>30</v>
      </c>
      <c r="F29" s="76">
        <v>9.3127910992252304E-10</v>
      </c>
      <c r="G29" s="73">
        <v>7.4406822314515E-3</v>
      </c>
      <c r="H29" s="73">
        <v>4.5884207093950899E-2</v>
      </c>
      <c r="I29" s="73" t="s">
        <v>853</v>
      </c>
      <c r="J29" s="73" t="s">
        <v>110</v>
      </c>
    </row>
    <row r="30" spans="1:10" x14ac:dyDescent="0.15">
      <c r="A30" s="73" t="s">
        <v>78</v>
      </c>
      <c r="B30" s="73">
        <v>17</v>
      </c>
      <c r="C30" s="73">
        <v>44311099</v>
      </c>
      <c r="D30" s="73" t="s">
        <v>30</v>
      </c>
      <c r="E30" s="73" t="s">
        <v>29</v>
      </c>
      <c r="F30" s="76">
        <v>2.4416633163385099E-16</v>
      </c>
      <c r="G30" s="73">
        <v>0.572074253025315</v>
      </c>
      <c r="H30" s="73">
        <v>0.622551392998137</v>
      </c>
      <c r="I30" s="73"/>
      <c r="J30" s="73" t="s">
        <v>110</v>
      </c>
    </row>
    <row r="31" spans="1:10" x14ac:dyDescent="0.15">
      <c r="A31" s="73" t="s">
        <v>79</v>
      </c>
      <c r="B31" s="73">
        <v>17</v>
      </c>
      <c r="C31" s="73">
        <v>44336651</v>
      </c>
      <c r="D31" s="73" t="s">
        <v>27</v>
      </c>
      <c r="E31" s="73" t="s">
        <v>26</v>
      </c>
      <c r="F31" s="76">
        <v>9.4777292219753893E-12</v>
      </c>
      <c r="G31" s="73">
        <v>0.74265785257858996</v>
      </c>
      <c r="H31" s="73">
        <v>0.74265785257858996</v>
      </c>
      <c r="I31" s="73"/>
      <c r="J31" s="73" t="s">
        <v>110</v>
      </c>
    </row>
    <row r="32" spans="1:10" x14ac:dyDescent="0.15">
      <c r="A32" s="81" t="s">
        <v>108</v>
      </c>
      <c r="B32" s="73">
        <v>17</v>
      </c>
      <c r="C32" s="73">
        <v>44355634</v>
      </c>
      <c r="D32" s="73" t="s">
        <v>29</v>
      </c>
      <c r="E32" s="73" t="s">
        <v>27</v>
      </c>
      <c r="F32" s="76">
        <v>3.13741903887152E-12</v>
      </c>
      <c r="G32" s="73">
        <v>0.61316668164934995</v>
      </c>
      <c r="H32" s="73">
        <v>0.64820477774359797</v>
      </c>
      <c r="I32" s="73"/>
      <c r="J32" s="73" t="s">
        <v>110</v>
      </c>
    </row>
    <row r="33" spans="1:10" x14ac:dyDescent="0.15">
      <c r="A33" s="73" t="s">
        <v>106</v>
      </c>
      <c r="B33" s="73">
        <v>18</v>
      </c>
      <c r="C33" s="73">
        <v>49173755</v>
      </c>
      <c r="D33" s="73" t="s">
        <v>26</v>
      </c>
      <c r="E33" s="73" t="s">
        <v>29</v>
      </c>
      <c r="F33" s="76">
        <v>4.81623286861363E-11</v>
      </c>
      <c r="G33" s="73">
        <v>9.5966291073925902E-2</v>
      </c>
      <c r="H33" s="73">
        <v>0.19726404276307</v>
      </c>
      <c r="I33" s="73"/>
      <c r="J33" s="73" t="s">
        <v>110</v>
      </c>
    </row>
    <row r="34" spans="1:10" x14ac:dyDescent="0.15">
      <c r="A34" s="73" t="s">
        <v>99</v>
      </c>
      <c r="B34" s="73">
        <v>18</v>
      </c>
      <c r="C34" s="73">
        <v>49218257</v>
      </c>
      <c r="D34" s="73" t="s">
        <v>30</v>
      </c>
      <c r="E34" s="73" t="s">
        <v>29</v>
      </c>
      <c r="F34" s="76">
        <v>3.7445837042265098E-10</v>
      </c>
      <c r="G34" s="73">
        <v>0.24884503908354999</v>
      </c>
      <c r="H34" s="73">
        <v>0.368290657843654</v>
      </c>
      <c r="I34" s="73"/>
      <c r="J34" s="73" t="s">
        <v>110</v>
      </c>
    </row>
    <row r="35" spans="1:10" x14ac:dyDescent="0.15">
      <c r="A35" s="73" t="s">
        <v>100</v>
      </c>
      <c r="B35" s="73">
        <v>18</v>
      </c>
      <c r="C35" s="73">
        <v>49319963</v>
      </c>
      <c r="D35" s="73" t="s">
        <v>26</v>
      </c>
      <c r="E35" s="73" t="s">
        <v>27</v>
      </c>
      <c r="F35" s="76">
        <v>6.6794980808474804E-12</v>
      </c>
      <c r="G35" s="73">
        <v>0.28240792108386498</v>
      </c>
      <c r="H35" s="73">
        <v>0.387003447411223</v>
      </c>
      <c r="I35" s="73"/>
      <c r="J35" s="73" t="s">
        <v>110</v>
      </c>
    </row>
    <row r="36" spans="1:10" x14ac:dyDescent="0.15">
      <c r="A36" s="73" t="s">
        <v>101</v>
      </c>
      <c r="B36" s="73">
        <v>18</v>
      </c>
      <c r="C36" s="73">
        <v>49336877</v>
      </c>
      <c r="D36" s="73" t="s">
        <v>30</v>
      </c>
      <c r="E36" s="73" t="s">
        <v>29</v>
      </c>
      <c r="F36" s="76">
        <v>7.8328670655262104E-18</v>
      </c>
      <c r="G36" s="73">
        <v>3.1865565920075799E-2</v>
      </c>
      <c r="H36" s="73">
        <v>9.3212861909606301E-2</v>
      </c>
      <c r="I36" s="73" t="s">
        <v>855</v>
      </c>
      <c r="J36" s="73" t="s">
        <v>110</v>
      </c>
    </row>
    <row r="37" spans="1:10" x14ac:dyDescent="0.15">
      <c r="A37" s="73" t="s">
        <v>102</v>
      </c>
      <c r="B37" s="73">
        <v>18</v>
      </c>
      <c r="C37" s="73">
        <v>49418404</v>
      </c>
      <c r="D37" s="73" t="s">
        <v>30</v>
      </c>
      <c r="E37" s="73" t="s">
        <v>29</v>
      </c>
      <c r="F37" s="76">
        <v>7.7470755791494601E-11</v>
      </c>
      <c r="G37" s="73">
        <v>0.24766441326333899</v>
      </c>
      <c r="H37" s="73">
        <v>0.368290657843654</v>
      </c>
      <c r="I37" s="73"/>
      <c r="J37" s="73" t="s">
        <v>110</v>
      </c>
    </row>
    <row r="38" spans="1:10" x14ac:dyDescent="0.15">
      <c r="A38" s="73" t="s">
        <v>85</v>
      </c>
      <c r="B38" s="73">
        <v>18</v>
      </c>
      <c r="C38" s="73">
        <v>49428003</v>
      </c>
      <c r="D38" s="73" t="s">
        <v>30</v>
      </c>
      <c r="E38" s="73" t="s">
        <v>29</v>
      </c>
      <c r="F38" s="76">
        <v>5.9905538824923998E-21</v>
      </c>
      <c r="G38" s="73">
        <v>7.8513713263735699E-2</v>
      </c>
      <c r="H38" s="73">
        <v>0.18156296192238899</v>
      </c>
      <c r="I38" s="73"/>
      <c r="J38" s="73" t="s">
        <v>110</v>
      </c>
    </row>
    <row r="39" spans="1:10" x14ac:dyDescent="0.15">
      <c r="A39" s="73" t="s">
        <v>103</v>
      </c>
      <c r="B39" s="73">
        <v>18</v>
      </c>
      <c r="C39" s="73">
        <v>49443983</v>
      </c>
      <c r="D39" s="73" t="s">
        <v>30</v>
      </c>
      <c r="E39" s="73" t="s">
        <v>26</v>
      </c>
      <c r="F39" s="76">
        <v>7.1494499737428699E-15</v>
      </c>
      <c r="G39" s="73">
        <v>0.71638869595149501</v>
      </c>
      <c r="H39" s="73">
        <v>0.73628838195014801</v>
      </c>
      <c r="I39" s="73"/>
      <c r="J39" s="73" t="s">
        <v>110</v>
      </c>
    </row>
    <row r="40" spans="1:10" x14ac:dyDescent="0.15">
      <c r="A40" s="73" t="s">
        <v>107</v>
      </c>
      <c r="B40" s="73">
        <v>18</v>
      </c>
      <c r="C40" s="73">
        <v>49596973</v>
      </c>
      <c r="D40" s="73" t="s">
        <v>29</v>
      </c>
      <c r="E40" s="73" t="s">
        <v>30</v>
      </c>
      <c r="F40" s="76">
        <v>7.8325025511037604E-10</v>
      </c>
      <c r="G40" s="73">
        <v>0.33609250329949297</v>
      </c>
      <c r="H40" s="73">
        <v>0.444122236502901</v>
      </c>
      <c r="I40" s="73"/>
      <c r="J40" s="73" t="s">
        <v>110</v>
      </c>
    </row>
    <row r="41" spans="1:10" x14ac:dyDescent="0.15">
      <c r="A41" s="73" t="s">
        <v>31</v>
      </c>
      <c r="B41" s="73">
        <v>4</v>
      </c>
      <c r="C41" s="73">
        <v>102926923</v>
      </c>
      <c r="D41" s="73" t="s">
        <v>30</v>
      </c>
      <c r="E41" s="73" t="s">
        <v>29</v>
      </c>
      <c r="F41" s="76">
        <v>8.6963263976214303E-15</v>
      </c>
      <c r="G41" s="73">
        <v>9.2831726528560003E-4</v>
      </c>
      <c r="H41" s="73">
        <v>1.6723700216181999E-3</v>
      </c>
      <c r="I41" s="73" t="s">
        <v>853</v>
      </c>
      <c r="J41" s="73" t="s">
        <v>348</v>
      </c>
    </row>
    <row r="42" spans="1:10" x14ac:dyDescent="0.15">
      <c r="A42" s="73" t="s">
        <v>28</v>
      </c>
      <c r="B42" s="73">
        <v>4</v>
      </c>
      <c r="C42" s="73">
        <v>103112470</v>
      </c>
      <c r="D42" s="73" t="s">
        <v>29</v>
      </c>
      <c r="E42" s="73" t="s">
        <v>30</v>
      </c>
      <c r="F42" s="76">
        <v>1.48542325747233E-12</v>
      </c>
      <c r="G42" s="73">
        <v>1.6723700216181999E-3</v>
      </c>
      <c r="H42" s="73">
        <v>1.6723700216181999E-3</v>
      </c>
      <c r="I42" s="73" t="s">
        <v>853</v>
      </c>
      <c r="J42" s="73" t="s">
        <v>348</v>
      </c>
    </row>
    <row r="43" spans="1:10" x14ac:dyDescent="0.15">
      <c r="A43" s="73" t="s">
        <v>25</v>
      </c>
      <c r="B43" s="73">
        <v>4</v>
      </c>
      <c r="C43" s="73">
        <v>103188709</v>
      </c>
      <c r="D43" s="73" t="s">
        <v>26</v>
      </c>
      <c r="E43" s="73" t="s">
        <v>27</v>
      </c>
      <c r="F43" s="76">
        <v>4.4856119762247503E-28</v>
      </c>
      <c r="G43" s="76">
        <v>2.6979877151583001E-6</v>
      </c>
      <c r="H43" s="76">
        <v>1.0791950860633201E-5</v>
      </c>
      <c r="I43" s="73" t="s">
        <v>853</v>
      </c>
      <c r="J43" s="73" t="s">
        <v>348</v>
      </c>
    </row>
    <row r="44" spans="1:10" x14ac:dyDescent="0.15">
      <c r="A44" s="73" t="s">
        <v>33</v>
      </c>
      <c r="B44" s="73">
        <v>4</v>
      </c>
      <c r="C44" s="73">
        <v>103283117</v>
      </c>
      <c r="D44" s="73" t="s">
        <v>29</v>
      </c>
      <c r="E44" s="73" t="s">
        <v>30</v>
      </c>
      <c r="F44" s="76">
        <v>6.2882889554659401E-13</v>
      </c>
      <c r="G44" s="73">
        <v>1.3572271204807999E-3</v>
      </c>
      <c r="H44" s="73">
        <v>1.6723700216181999E-3</v>
      </c>
      <c r="I44" s="73" t="s">
        <v>853</v>
      </c>
      <c r="J44" s="73" t="s">
        <v>348</v>
      </c>
    </row>
    <row r="45" spans="1:10" x14ac:dyDescent="0.15">
      <c r="A45" s="73" t="s">
        <v>41</v>
      </c>
      <c r="B45" s="73">
        <v>11</v>
      </c>
      <c r="C45" s="73">
        <v>92019253</v>
      </c>
      <c r="D45" s="73" t="s">
        <v>29</v>
      </c>
      <c r="E45" s="73" t="s">
        <v>27</v>
      </c>
      <c r="F45" s="76">
        <v>1.5820457860233899E-10</v>
      </c>
      <c r="G45" s="73">
        <v>3.3210208627123802E-2</v>
      </c>
      <c r="H45" s="73">
        <v>3.3210208627123802E-2</v>
      </c>
      <c r="I45" s="73" t="s">
        <v>853</v>
      </c>
      <c r="J45" s="73" t="s">
        <v>364</v>
      </c>
    </row>
    <row r="46" spans="1:10" x14ac:dyDescent="0.15">
      <c r="A46" s="73" t="s">
        <v>32</v>
      </c>
      <c r="B46" s="73">
        <v>1</v>
      </c>
      <c r="C46" s="73">
        <v>47980916</v>
      </c>
      <c r="D46" s="73" t="s">
        <v>29</v>
      </c>
      <c r="E46" s="73" t="s">
        <v>26</v>
      </c>
      <c r="F46" s="76">
        <v>2.0620045969462901E-10</v>
      </c>
      <c r="G46" s="73">
        <v>0.138271557494523</v>
      </c>
      <c r="H46" s="73">
        <v>0.19012339155496899</v>
      </c>
      <c r="I46" s="73"/>
      <c r="J46" s="73" t="s">
        <v>133</v>
      </c>
    </row>
    <row r="47" spans="1:10" x14ac:dyDescent="0.15">
      <c r="A47" s="73" t="s">
        <v>31</v>
      </c>
      <c r="B47" s="73">
        <v>4</v>
      </c>
      <c r="C47" s="73">
        <v>102926923</v>
      </c>
      <c r="D47" s="73" t="s">
        <v>30</v>
      </c>
      <c r="E47" s="73" t="s">
        <v>29</v>
      </c>
      <c r="F47" s="76">
        <v>6.0487930609077104E-15</v>
      </c>
      <c r="G47" s="73">
        <v>1.460745321299E-3</v>
      </c>
      <c r="H47" s="73">
        <v>4.0170496335722502E-3</v>
      </c>
      <c r="I47" s="73" t="s">
        <v>853</v>
      </c>
      <c r="J47" s="73" t="s">
        <v>133</v>
      </c>
    </row>
    <row r="48" spans="1:10" x14ac:dyDescent="0.15">
      <c r="A48" s="73" t="s">
        <v>28</v>
      </c>
      <c r="B48" s="73">
        <v>4</v>
      </c>
      <c r="C48" s="73">
        <v>103112470</v>
      </c>
      <c r="D48" s="73" t="s">
        <v>29</v>
      </c>
      <c r="E48" s="73" t="s">
        <v>30</v>
      </c>
      <c r="F48" s="76">
        <v>6.1363737478176003E-10</v>
      </c>
      <c r="G48" s="73">
        <v>1.3392892567416E-3</v>
      </c>
      <c r="H48" s="73">
        <v>4.0170496335722502E-3</v>
      </c>
      <c r="I48" s="73" t="s">
        <v>853</v>
      </c>
      <c r="J48" s="73" t="s">
        <v>133</v>
      </c>
    </row>
    <row r="49" spans="1:10" x14ac:dyDescent="0.15">
      <c r="A49" s="73" t="s">
        <v>25</v>
      </c>
      <c r="B49" s="73">
        <v>4</v>
      </c>
      <c r="C49" s="73">
        <v>103188709</v>
      </c>
      <c r="D49" s="73" t="s">
        <v>26</v>
      </c>
      <c r="E49" s="73" t="s">
        <v>27</v>
      </c>
      <c r="F49" s="76">
        <v>8.5681021914860393E-25</v>
      </c>
      <c r="G49" s="76">
        <v>3.6496784323197797E-5</v>
      </c>
      <c r="H49" s="73">
        <v>2.2501470790056401E-4</v>
      </c>
      <c r="I49" s="73" t="s">
        <v>853</v>
      </c>
      <c r="J49" s="73" t="s">
        <v>133</v>
      </c>
    </row>
    <row r="50" spans="1:10" x14ac:dyDescent="0.15">
      <c r="A50" s="73" t="s">
        <v>33</v>
      </c>
      <c r="B50" s="73">
        <v>4</v>
      </c>
      <c r="C50" s="73">
        <v>103283117</v>
      </c>
      <c r="D50" s="73" t="s">
        <v>29</v>
      </c>
      <c r="E50" s="73" t="s">
        <v>30</v>
      </c>
      <c r="F50" s="76">
        <v>4.5116014741395002E-15</v>
      </c>
      <c r="G50" s="76">
        <v>4.09117650728299E-5</v>
      </c>
      <c r="H50" s="73">
        <v>2.2501470790056401E-4</v>
      </c>
      <c r="I50" s="73" t="s">
        <v>853</v>
      </c>
      <c r="J50" s="73" t="s">
        <v>133</v>
      </c>
    </row>
    <row r="51" spans="1:10" x14ac:dyDescent="0.15">
      <c r="A51" s="73" t="s">
        <v>66</v>
      </c>
      <c r="B51" s="73">
        <v>8</v>
      </c>
      <c r="C51" s="73">
        <v>108970367</v>
      </c>
      <c r="D51" s="73" t="s">
        <v>29</v>
      </c>
      <c r="E51" s="73" t="s">
        <v>30</v>
      </c>
      <c r="F51" s="76">
        <v>8.0381524739721396E-11</v>
      </c>
      <c r="G51" s="73">
        <v>0.22767824635880299</v>
      </c>
      <c r="H51" s="73">
        <v>0.25044607099468402</v>
      </c>
      <c r="I51" s="73"/>
      <c r="J51" s="73" t="s">
        <v>133</v>
      </c>
    </row>
    <row r="52" spans="1:10" x14ac:dyDescent="0.15">
      <c r="A52" s="73" t="s">
        <v>37</v>
      </c>
      <c r="B52" s="73">
        <v>9</v>
      </c>
      <c r="C52" s="73">
        <v>119061396</v>
      </c>
      <c r="D52" s="73" t="s">
        <v>30</v>
      </c>
      <c r="E52" s="73" t="s">
        <v>29</v>
      </c>
      <c r="F52" s="76">
        <v>8.1412037517844301E-10</v>
      </c>
      <c r="G52" s="73">
        <v>6.1899890088648003E-3</v>
      </c>
      <c r="H52" s="73">
        <v>1.36179758195026E-2</v>
      </c>
      <c r="I52" s="73" t="s">
        <v>853</v>
      </c>
      <c r="J52" s="73" t="s">
        <v>133</v>
      </c>
    </row>
    <row r="53" spans="1:10" x14ac:dyDescent="0.15">
      <c r="A53" s="73" t="s">
        <v>35</v>
      </c>
      <c r="B53" s="73">
        <v>12</v>
      </c>
      <c r="C53" s="73">
        <v>106476805</v>
      </c>
      <c r="D53" s="73" t="s">
        <v>27</v>
      </c>
      <c r="E53" s="73" t="s">
        <v>26</v>
      </c>
      <c r="F53" s="76">
        <v>1.3636306198204799E-9</v>
      </c>
      <c r="G53" s="73">
        <v>0.17640100749826201</v>
      </c>
      <c r="H53" s="73">
        <v>0.21560123138676501</v>
      </c>
      <c r="I53" s="73"/>
      <c r="J53" s="73" t="s">
        <v>133</v>
      </c>
    </row>
    <row r="54" spans="1:10" x14ac:dyDescent="0.15">
      <c r="A54" s="73" t="s">
        <v>39</v>
      </c>
      <c r="B54" s="73">
        <v>15</v>
      </c>
      <c r="C54" s="73">
        <v>58248088</v>
      </c>
      <c r="D54" s="73" t="s">
        <v>26</v>
      </c>
      <c r="E54" s="73" t="s">
        <v>27</v>
      </c>
      <c r="F54" s="76">
        <v>7.70507253769868E-10</v>
      </c>
      <c r="G54" s="73">
        <v>5.65197242124309E-2</v>
      </c>
      <c r="H54" s="73">
        <v>8.8816709476677094E-2</v>
      </c>
      <c r="I54" s="73"/>
      <c r="J54" s="73" t="s">
        <v>133</v>
      </c>
    </row>
    <row r="55" spans="1:10" x14ac:dyDescent="0.15">
      <c r="A55" s="73" t="s">
        <v>38</v>
      </c>
      <c r="B55" s="73">
        <v>17</v>
      </c>
      <c r="C55" s="73">
        <v>35252013</v>
      </c>
      <c r="D55" s="73" t="s">
        <v>30</v>
      </c>
      <c r="E55" s="73" t="s">
        <v>29</v>
      </c>
      <c r="F55" s="76">
        <v>1.8276629289567502E-12</v>
      </c>
      <c r="G55" s="73">
        <v>3.9411636460062897E-2</v>
      </c>
      <c r="H55" s="73">
        <v>7.2254666843448598E-2</v>
      </c>
      <c r="I55" s="73" t="s">
        <v>855</v>
      </c>
      <c r="J55" s="73" t="s">
        <v>133</v>
      </c>
    </row>
    <row r="56" spans="1:10" x14ac:dyDescent="0.15">
      <c r="A56" s="73" t="s">
        <v>40</v>
      </c>
      <c r="B56" s="73">
        <v>17</v>
      </c>
      <c r="C56" s="73">
        <v>35259093</v>
      </c>
      <c r="D56" s="73" t="s">
        <v>26</v>
      </c>
      <c r="E56" s="73" t="s">
        <v>29</v>
      </c>
      <c r="F56" s="76">
        <v>2.4910641946011102E-19</v>
      </c>
      <c r="G56" s="73">
        <v>0.31983023736692101</v>
      </c>
      <c r="H56" s="73">
        <v>0.31983023736692101</v>
      </c>
      <c r="I56" s="73"/>
      <c r="J56" s="73" t="s">
        <v>133</v>
      </c>
    </row>
    <row r="57" spans="1:10" x14ac:dyDescent="0.15">
      <c r="A57" s="73" t="s">
        <v>53</v>
      </c>
      <c r="B57" s="73">
        <v>4</v>
      </c>
      <c r="C57" s="73">
        <v>102666785</v>
      </c>
      <c r="D57" s="73" t="s">
        <v>26</v>
      </c>
      <c r="E57" s="73" t="s">
        <v>27</v>
      </c>
      <c r="F57" s="76">
        <v>2.1432303859294898E-9</v>
      </c>
      <c r="G57" s="73">
        <v>0.58447991213128003</v>
      </c>
      <c r="H57" s="73">
        <v>0.62777472043730098</v>
      </c>
      <c r="I57" s="73"/>
      <c r="J57" s="73" t="s">
        <v>119</v>
      </c>
    </row>
    <row r="58" spans="1:10" x14ac:dyDescent="0.15">
      <c r="A58" s="73" t="s">
        <v>44</v>
      </c>
      <c r="B58" s="73">
        <v>4</v>
      </c>
      <c r="C58" s="73">
        <v>102707791</v>
      </c>
      <c r="D58" s="73" t="s">
        <v>30</v>
      </c>
      <c r="E58" s="73" t="s">
        <v>29</v>
      </c>
      <c r="F58" s="76">
        <v>7.8288419120113299E-23</v>
      </c>
      <c r="G58" s="73">
        <v>3.6986812382618999E-3</v>
      </c>
      <c r="H58" s="73">
        <v>8.9384796591329193E-3</v>
      </c>
      <c r="I58" s="73" t="s">
        <v>853</v>
      </c>
      <c r="J58" s="73" t="s">
        <v>119</v>
      </c>
    </row>
    <row r="59" spans="1:10" x14ac:dyDescent="0.15">
      <c r="A59" s="73" t="s">
        <v>68</v>
      </c>
      <c r="B59" s="73">
        <v>4</v>
      </c>
      <c r="C59" s="73">
        <v>102810526</v>
      </c>
      <c r="D59" s="73" t="s">
        <v>26</v>
      </c>
      <c r="E59" s="73" t="s">
        <v>27</v>
      </c>
      <c r="F59" s="76">
        <v>4.8931188185598499E-10</v>
      </c>
      <c r="G59" s="73">
        <v>0.77487602547847301</v>
      </c>
      <c r="H59" s="73">
        <v>0.77487602547847301</v>
      </c>
      <c r="I59" s="73"/>
      <c r="J59" s="73" t="s">
        <v>119</v>
      </c>
    </row>
    <row r="60" spans="1:10" x14ac:dyDescent="0.15">
      <c r="A60" s="73" t="s">
        <v>55</v>
      </c>
      <c r="B60" s="73">
        <v>4</v>
      </c>
      <c r="C60" s="73">
        <v>102841605</v>
      </c>
      <c r="D60" s="73" t="s">
        <v>30</v>
      </c>
      <c r="E60" s="73" t="s">
        <v>29</v>
      </c>
      <c r="F60" s="76">
        <v>1.34152050156556E-11</v>
      </c>
      <c r="G60" s="73">
        <v>0.15397062588239499</v>
      </c>
      <c r="H60" s="73">
        <v>0.19413687611258501</v>
      </c>
      <c r="I60" s="73"/>
      <c r="J60" s="73" t="s">
        <v>119</v>
      </c>
    </row>
    <row r="61" spans="1:10" x14ac:dyDescent="0.15">
      <c r="A61" s="73" t="s">
        <v>31</v>
      </c>
      <c r="B61" s="73">
        <v>4</v>
      </c>
      <c r="C61" s="73">
        <v>102926923</v>
      </c>
      <c r="D61" s="73" t="s">
        <v>30</v>
      </c>
      <c r="E61" s="73" t="s">
        <v>29</v>
      </c>
      <c r="F61" s="76">
        <v>4.1790733396455402E-42</v>
      </c>
      <c r="G61" s="76">
        <v>6.6692184054722502E-8</v>
      </c>
      <c r="H61" s="76">
        <v>6.8564975336589505E-7</v>
      </c>
      <c r="I61" s="73" t="s">
        <v>853</v>
      </c>
      <c r="J61" s="73" t="s">
        <v>119</v>
      </c>
    </row>
    <row r="62" spans="1:10" x14ac:dyDescent="0.15">
      <c r="A62" s="73" t="s">
        <v>42</v>
      </c>
      <c r="B62" s="73">
        <v>4</v>
      </c>
      <c r="C62" s="73">
        <v>103034391</v>
      </c>
      <c r="D62" s="73" t="s">
        <v>30</v>
      </c>
      <c r="E62" s="73" t="s">
        <v>29</v>
      </c>
      <c r="F62" s="76">
        <v>1.0673258806553299E-17</v>
      </c>
      <c r="G62" s="73">
        <v>6.74440681817077E-2</v>
      </c>
      <c r="H62" s="73">
        <v>8.8903544421342004E-2</v>
      </c>
      <c r="I62" s="73"/>
      <c r="J62" s="73" t="s">
        <v>119</v>
      </c>
    </row>
    <row r="63" spans="1:10" x14ac:dyDescent="0.15">
      <c r="A63" s="73" t="s">
        <v>28</v>
      </c>
      <c r="B63" s="73">
        <v>4</v>
      </c>
      <c r="C63" s="73">
        <v>103112470</v>
      </c>
      <c r="D63" s="73" t="s">
        <v>29</v>
      </c>
      <c r="E63" s="73" t="s">
        <v>30</v>
      </c>
      <c r="F63" s="76">
        <v>2.0750119061151301E-43</v>
      </c>
      <c r="G63" s="76">
        <v>9.4572379774606197E-8</v>
      </c>
      <c r="H63" s="76">
        <v>6.8564975336589505E-7</v>
      </c>
      <c r="I63" s="73" t="s">
        <v>853</v>
      </c>
      <c r="J63" s="73" t="s">
        <v>119</v>
      </c>
    </row>
    <row r="64" spans="1:10" x14ac:dyDescent="0.15">
      <c r="A64" s="73" t="s">
        <v>25</v>
      </c>
      <c r="B64" s="73">
        <v>4</v>
      </c>
      <c r="C64" s="73">
        <v>103188709</v>
      </c>
      <c r="D64" s="73" t="s">
        <v>26</v>
      </c>
      <c r="E64" s="73" t="s">
        <v>27</v>
      </c>
      <c r="F64" s="76">
        <v>2.1465979189872201E-74</v>
      </c>
      <c r="G64" s="76">
        <v>2.1687278611182501E-18</v>
      </c>
      <c r="H64" s="76">
        <v>6.2893107972429203E-17</v>
      </c>
      <c r="I64" s="73" t="s">
        <v>853</v>
      </c>
      <c r="J64" s="73" t="s">
        <v>119</v>
      </c>
    </row>
    <row r="65" spans="1:10" x14ac:dyDescent="0.15">
      <c r="A65" s="73" t="s">
        <v>43</v>
      </c>
      <c r="B65" s="73">
        <v>4</v>
      </c>
      <c r="C65" s="73">
        <v>103202914</v>
      </c>
      <c r="D65" s="73" t="s">
        <v>30</v>
      </c>
      <c r="E65" s="73" t="s">
        <v>27</v>
      </c>
      <c r="F65" s="76">
        <v>3.0964527388778498E-19</v>
      </c>
      <c r="G65" s="73">
        <v>1.2267962001532001E-3</v>
      </c>
      <c r="H65" s="73">
        <v>3.5577089804442802E-3</v>
      </c>
      <c r="I65" s="73" t="s">
        <v>853</v>
      </c>
      <c r="J65" s="73" t="s">
        <v>119</v>
      </c>
    </row>
    <row r="66" spans="1:10" x14ac:dyDescent="0.15">
      <c r="A66" s="73" t="s">
        <v>54</v>
      </c>
      <c r="B66" s="73">
        <v>4</v>
      </c>
      <c r="C66" s="73">
        <v>103204845</v>
      </c>
      <c r="D66" s="73" t="s">
        <v>30</v>
      </c>
      <c r="E66" s="73" t="s">
        <v>27</v>
      </c>
      <c r="F66" s="76">
        <v>1.88387007683614E-10</v>
      </c>
      <c r="G66" s="73">
        <v>1.4848799076346E-2</v>
      </c>
      <c r="H66" s="73">
        <v>2.3923065178557398E-2</v>
      </c>
      <c r="I66" s="73" t="s">
        <v>853</v>
      </c>
      <c r="J66" s="73" t="s">
        <v>119</v>
      </c>
    </row>
    <row r="67" spans="1:10" x14ac:dyDescent="0.15">
      <c r="A67" s="73" t="s">
        <v>69</v>
      </c>
      <c r="B67" s="73">
        <v>4</v>
      </c>
      <c r="C67" s="73">
        <v>103235640</v>
      </c>
      <c r="D67" s="73" t="s">
        <v>30</v>
      </c>
      <c r="E67" s="73" t="s">
        <v>29</v>
      </c>
      <c r="F67" s="76">
        <v>4.1370075004585503E-10</v>
      </c>
      <c r="G67" s="73">
        <v>0.18787714402132599</v>
      </c>
      <c r="H67" s="73">
        <v>0.21793748706473801</v>
      </c>
      <c r="I67" s="73"/>
      <c r="J67" s="73" t="s">
        <v>119</v>
      </c>
    </row>
    <row r="68" spans="1:10" x14ac:dyDescent="0.15">
      <c r="A68" s="73" t="s">
        <v>33</v>
      </c>
      <c r="B68" s="73">
        <v>4</v>
      </c>
      <c r="C68" s="73">
        <v>103283117</v>
      </c>
      <c r="D68" s="73" t="s">
        <v>29</v>
      </c>
      <c r="E68" s="73" t="s">
        <v>30</v>
      </c>
      <c r="F68" s="76">
        <v>1.08853669904861E-44</v>
      </c>
      <c r="G68" s="76">
        <v>3.72806014610444E-7</v>
      </c>
      <c r="H68" s="76">
        <v>1.80189573728381E-6</v>
      </c>
      <c r="I68" s="73" t="s">
        <v>853</v>
      </c>
      <c r="J68" s="73" t="s">
        <v>119</v>
      </c>
    </row>
    <row r="69" spans="1:10" x14ac:dyDescent="0.15">
      <c r="A69" s="73" t="s">
        <v>64</v>
      </c>
      <c r="B69" s="73">
        <v>4</v>
      </c>
      <c r="C69" s="73">
        <v>103285161</v>
      </c>
      <c r="D69" s="73" t="s">
        <v>27</v>
      </c>
      <c r="E69" s="73" t="s">
        <v>29</v>
      </c>
      <c r="F69" s="76">
        <v>2.5705226498389398E-10</v>
      </c>
      <c r="G69" s="73">
        <v>0.201340263676069</v>
      </c>
      <c r="H69" s="73">
        <v>0.22457183256176899</v>
      </c>
      <c r="I69" s="73"/>
      <c r="J69" s="73" t="s">
        <v>119</v>
      </c>
    </row>
    <row r="70" spans="1:10" x14ac:dyDescent="0.15">
      <c r="A70" s="73" t="s">
        <v>46</v>
      </c>
      <c r="B70" s="73">
        <v>4</v>
      </c>
      <c r="C70" s="73">
        <v>103348467</v>
      </c>
      <c r="D70" s="73" t="s">
        <v>26</v>
      </c>
      <c r="E70" s="73" t="s">
        <v>29</v>
      </c>
      <c r="F70" s="76">
        <v>1.10703726572694E-14</v>
      </c>
      <c r="G70" s="73">
        <v>6.4997494809772996E-3</v>
      </c>
      <c r="H70" s="73">
        <v>1.26030920022118E-2</v>
      </c>
      <c r="I70" s="73" t="s">
        <v>853</v>
      </c>
      <c r="J70" s="73" t="s">
        <v>119</v>
      </c>
    </row>
    <row r="71" spans="1:10" x14ac:dyDescent="0.15">
      <c r="A71" s="73" t="s">
        <v>86</v>
      </c>
      <c r="B71" s="73">
        <v>5</v>
      </c>
      <c r="C71" s="73">
        <v>89413053</v>
      </c>
      <c r="D71" s="73" t="s">
        <v>26</v>
      </c>
      <c r="E71" s="73" t="s">
        <v>27</v>
      </c>
      <c r="F71" s="76">
        <v>1.1399960093498199E-9</v>
      </c>
      <c r="G71" s="73">
        <v>3.5094075560845102E-2</v>
      </c>
      <c r="H71" s="73">
        <v>5.0886409563225397E-2</v>
      </c>
      <c r="I71" s="73" t="s">
        <v>855</v>
      </c>
      <c r="J71" s="73" t="s">
        <v>119</v>
      </c>
    </row>
    <row r="72" spans="1:10" x14ac:dyDescent="0.15">
      <c r="A72" s="73" t="s">
        <v>52</v>
      </c>
      <c r="B72" s="73">
        <v>10</v>
      </c>
      <c r="C72" s="73">
        <v>48482576</v>
      </c>
      <c r="D72" s="73" t="s">
        <v>27</v>
      </c>
      <c r="E72" s="73" t="s">
        <v>29</v>
      </c>
      <c r="F72" s="76">
        <v>1.79918693058872E-9</v>
      </c>
      <c r="G72" s="76">
        <v>1.09580755594645E-5</v>
      </c>
      <c r="H72" s="76">
        <v>3.9723023903058697E-5</v>
      </c>
      <c r="I72" s="73" t="s">
        <v>853</v>
      </c>
      <c r="J72" s="73" t="s">
        <v>119</v>
      </c>
    </row>
    <row r="73" spans="1:10" x14ac:dyDescent="0.15">
      <c r="A73" s="73" t="s">
        <v>74</v>
      </c>
      <c r="B73" s="73">
        <v>12</v>
      </c>
      <c r="C73" s="73">
        <v>102295218</v>
      </c>
      <c r="D73" s="73" t="s">
        <v>27</v>
      </c>
      <c r="E73" s="73" t="s">
        <v>26</v>
      </c>
      <c r="F73" s="76">
        <v>6.9661283396629705E-10</v>
      </c>
      <c r="G73" s="76">
        <v>3.6141017478638798E-7</v>
      </c>
      <c r="H73" s="76">
        <v>1.80189573728381E-6</v>
      </c>
      <c r="I73" s="73" t="s">
        <v>853</v>
      </c>
      <c r="J73" s="73" t="s">
        <v>119</v>
      </c>
    </row>
    <row r="74" spans="1:10" x14ac:dyDescent="0.15">
      <c r="A74" s="73" t="s">
        <v>72</v>
      </c>
      <c r="B74" s="73">
        <v>12</v>
      </c>
      <c r="C74" s="73">
        <v>102321935</v>
      </c>
      <c r="D74" s="73" t="s">
        <v>30</v>
      </c>
      <c r="E74" s="73" t="s">
        <v>29</v>
      </c>
      <c r="F74" s="76">
        <v>4.5789892445485898E-10</v>
      </c>
      <c r="G74" s="73">
        <v>8.1405571354479008E-3</v>
      </c>
      <c r="H74" s="73">
        <v>1.47547598079993E-2</v>
      </c>
      <c r="I74" s="73" t="s">
        <v>853</v>
      </c>
      <c r="J74" s="73" t="s">
        <v>119</v>
      </c>
    </row>
    <row r="75" spans="1:10" x14ac:dyDescent="0.15">
      <c r="A75" s="73" t="s">
        <v>62</v>
      </c>
      <c r="B75" s="73">
        <v>12</v>
      </c>
      <c r="C75" s="73">
        <v>102322903</v>
      </c>
      <c r="D75" s="73" t="s">
        <v>29</v>
      </c>
      <c r="E75" s="73" t="s">
        <v>30</v>
      </c>
      <c r="F75" s="76">
        <v>1.40479231300239E-9</v>
      </c>
      <c r="G75" s="73">
        <v>1.2872683407052599E-2</v>
      </c>
      <c r="H75" s="73">
        <v>2.19592834590897E-2</v>
      </c>
      <c r="I75" s="73" t="s">
        <v>853</v>
      </c>
      <c r="J75" s="73" t="s">
        <v>119</v>
      </c>
    </row>
    <row r="76" spans="1:10" x14ac:dyDescent="0.15">
      <c r="A76" s="73" t="s">
        <v>34</v>
      </c>
      <c r="B76" s="73">
        <v>12</v>
      </c>
      <c r="C76" s="73">
        <v>102326461</v>
      </c>
      <c r="D76" s="73" t="s">
        <v>27</v>
      </c>
      <c r="E76" s="73" t="s">
        <v>30</v>
      </c>
      <c r="F76" s="76">
        <v>8.9625642085982096E-23</v>
      </c>
      <c r="G76" s="76">
        <v>9.3210652384915999E-8</v>
      </c>
      <c r="H76" s="76">
        <v>6.8564975336589505E-7</v>
      </c>
      <c r="I76" s="73" t="s">
        <v>853</v>
      </c>
      <c r="J76" s="73" t="s">
        <v>119</v>
      </c>
    </row>
    <row r="77" spans="1:10" x14ac:dyDescent="0.15">
      <c r="A77" s="73" t="s">
        <v>82</v>
      </c>
      <c r="B77" s="73">
        <v>12</v>
      </c>
      <c r="C77" s="73">
        <v>102846020</v>
      </c>
      <c r="D77" s="73" t="s">
        <v>29</v>
      </c>
      <c r="E77" s="73" t="s">
        <v>30</v>
      </c>
      <c r="F77" s="76">
        <v>1.4444189945297301E-9</v>
      </c>
      <c r="G77" s="73">
        <v>4.7155697132996999E-3</v>
      </c>
      <c r="H77" s="73">
        <v>1.05193478219763E-2</v>
      </c>
      <c r="I77" s="73" t="s">
        <v>853</v>
      </c>
      <c r="J77" s="73" t="s">
        <v>119</v>
      </c>
    </row>
    <row r="78" spans="1:10" x14ac:dyDescent="0.15">
      <c r="A78" s="73" t="s">
        <v>83</v>
      </c>
      <c r="B78" s="73">
        <v>12</v>
      </c>
      <c r="C78" s="73">
        <v>102913946</v>
      </c>
      <c r="D78" s="73" t="s">
        <v>29</v>
      </c>
      <c r="E78" s="73" t="s">
        <v>30</v>
      </c>
      <c r="F78" s="76">
        <v>2.6109629736622899E-12</v>
      </c>
      <c r="G78" s="73">
        <v>2.7949208643716798E-2</v>
      </c>
      <c r="H78" s="73">
        <v>4.2659318456199302E-2</v>
      </c>
      <c r="I78" s="73" t="s">
        <v>853</v>
      </c>
      <c r="J78" s="73" t="s">
        <v>119</v>
      </c>
    </row>
    <row r="79" spans="1:10" x14ac:dyDescent="0.15">
      <c r="A79" s="73" t="s">
        <v>56</v>
      </c>
      <c r="B79" s="73">
        <v>14</v>
      </c>
      <c r="C79" s="73">
        <v>69279879</v>
      </c>
      <c r="D79" s="73" t="s">
        <v>29</v>
      </c>
      <c r="E79" s="73" t="s">
        <v>30</v>
      </c>
      <c r="F79" s="76">
        <v>8.3343384032561E-12</v>
      </c>
      <c r="G79" s="73">
        <v>0.17141333703603301</v>
      </c>
      <c r="H79" s="73">
        <v>0.20712444891854001</v>
      </c>
      <c r="I79" s="73"/>
      <c r="J79" s="73" t="s">
        <v>119</v>
      </c>
    </row>
    <row r="80" spans="1:10" x14ac:dyDescent="0.15">
      <c r="A80" s="73" t="s">
        <v>73</v>
      </c>
      <c r="B80" s="73">
        <v>17</v>
      </c>
      <c r="C80" s="73">
        <v>35222995</v>
      </c>
      <c r="D80" s="73" t="s">
        <v>26</v>
      </c>
      <c r="E80" s="73" t="s">
        <v>29</v>
      </c>
      <c r="F80" s="76">
        <v>5.5019520400704998E-10</v>
      </c>
      <c r="G80" s="73">
        <v>6.5188406907991997E-3</v>
      </c>
      <c r="H80" s="73">
        <v>1.26030920022118E-2</v>
      </c>
      <c r="I80" s="73" t="s">
        <v>853</v>
      </c>
      <c r="J80" s="73" t="s">
        <v>119</v>
      </c>
    </row>
    <row r="81" spans="1:10" x14ac:dyDescent="0.15">
      <c r="A81" s="73" t="s">
        <v>50</v>
      </c>
      <c r="B81" s="73">
        <v>17</v>
      </c>
      <c r="C81" s="73">
        <v>35242704</v>
      </c>
      <c r="D81" s="73" t="s">
        <v>26</v>
      </c>
      <c r="E81" s="73" t="s">
        <v>27</v>
      </c>
      <c r="F81" s="76">
        <v>1.8576092485933001E-13</v>
      </c>
      <c r="G81" s="73">
        <v>0.65316720685123397</v>
      </c>
      <c r="H81" s="73">
        <v>0.67649460709592102</v>
      </c>
      <c r="I81" s="73"/>
      <c r="J81" s="73" t="s">
        <v>119</v>
      </c>
    </row>
    <row r="82" spans="1:10" x14ac:dyDescent="0.15">
      <c r="A82" s="73" t="s">
        <v>51</v>
      </c>
      <c r="B82" s="73">
        <v>17</v>
      </c>
      <c r="C82" s="73">
        <v>35243896</v>
      </c>
      <c r="D82" s="73" t="s">
        <v>27</v>
      </c>
      <c r="E82" s="73" t="s">
        <v>26</v>
      </c>
      <c r="F82" s="76">
        <v>3.07138600553438E-21</v>
      </c>
      <c r="G82" s="73">
        <v>1.4916464412149E-3</v>
      </c>
      <c r="H82" s="73">
        <v>3.9325224359301903E-3</v>
      </c>
      <c r="I82" s="73" t="s">
        <v>853</v>
      </c>
      <c r="J82" s="73" t="s">
        <v>119</v>
      </c>
    </row>
    <row r="83" spans="1:10" x14ac:dyDescent="0.15">
      <c r="A83" s="73" t="s">
        <v>38</v>
      </c>
      <c r="B83" s="73">
        <v>17</v>
      </c>
      <c r="C83" s="73">
        <v>35252013</v>
      </c>
      <c r="D83" s="73" t="s">
        <v>30</v>
      </c>
      <c r="E83" s="73" t="s">
        <v>29</v>
      </c>
      <c r="F83" s="76">
        <v>1.1291415954856199E-20</v>
      </c>
      <c r="G83" s="73">
        <v>4.8849736556595601E-2</v>
      </c>
      <c r="H83" s="73">
        <v>6.7459160006727303E-2</v>
      </c>
      <c r="I83" s="73" t="s">
        <v>855</v>
      </c>
      <c r="J83" s="73" t="s">
        <v>119</v>
      </c>
    </row>
    <row r="84" spans="1:10" x14ac:dyDescent="0.15">
      <c r="A84" s="73" t="s">
        <v>40</v>
      </c>
      <c r="B84" s="73">
        <v>17</v>
      </c>
      <c r="C84" s="73">
        <v>35259093</v>
      </c>
      <c r="D84" s="73" t="s">
        <v>26</v>
      </c>
      <c r="E84" s="73" t="s">
        <v>29</v>
      </c>
      <c r="F84" s="76">
        <v>1.3091336355605001E-39</v>
      </c>
      <c r="G84" s="73">
        <v>5.8924040530810001E-4</v>
      </c>
      <c r="H84" s="73">
        <v>1.8986635282149901E-3</v>
      </c>
      <c r="I84" s="73" t="s">
        <v>853</v>
      </c>
      <c r="J84" s="73" t="s">
        <v>119</v>
      </c>
    </row>
    <row r="85" spans="1:10" x14ac:dyDescent="0.15">
      <c r="A85" s="73" t="s">
        <v>49</v>
      </c>
      <c r="B85" s="73">
        <v>17</v>
      </c>
      <c r="C85" s="73">
        <v>35262277</v>
      </c>
      <c r="D85" s="73" t="s">
        <v>30</v>
      </c>
      <c r="E85" s="73" t="s">
        <v>26</v>
      </c>
      <c r="F85" s="76">
        <v>3.6368850496835503E-11</v>
      </c>
      <c r="G85" s="76">
        <v>6.3303801956504398E-6</v>
      </c>
      <c r="H85" s="76">
        <v>2.62258608105518E-5</v>
      </c>
      <c r="I85" s="73" t="s">
        <v>853</v>
      </c>
      <c r="J85" s="73" t="s">
        <v>119</v>
      </c>
    </row>
    <row r="86" spans="1:10" x14ac:dyDescent="0.15">
      <c r="A86" s="73" t="s">
        <v>48</v>
      </c>
      <c r="B86" s="73">
        <v>12</v>
      </c>
      <c r="C86" s="73">
        <v>65718299</v>
      </c>
      <c r="D86" s="73" t="s">
        <v>29</v>
      </c>
      <c r="E86" s="73" t="s">
        <v>26</v>
      </c>
      <c r="F86" s="76">
        <v>9.0296050163221006E-12</v>
      </c>
      <c r="G86" s="73">
        <v>6.1198155618926602E-2</v>
      </c>
      <c r="H86" s="73">
        <v>0.130289081111546</v>
      </c>
      <c r="I86" s="73"/>
      <c r="J86" s="73" t="s">
        <v>386</v>
      </c>
    </row>
    <row r="87" spans="1:10" x14ac:dyDescent="0.15">
      <c r="A87" s="73" t="s">
        <v>47</v>
      </c>
      <c r="B87" s="73">
        <v>12</v>
      </c>
      <c r="C87" s="73">
        <v>65832468</v>
      </c>
      <c r="D87" s="73" t="s">
        <v>29</v>
      </c>
      <c r="E87" s="73" t="s">
        <v>26</v>
      </c>
      <c r="F87" s="76">
        <v>1.18289133117332E-12</v>
      </c>
      <c r="G87" s="73">
        <v>0.27884936163881502</v>
      </c>
      <c r="H87" s="73">
        <v>0.27884936163881502</v>
      </c>
      <c r="I87" s="73"/>
      <c r="J87" s="73" t="s">
        <v>386</v>
      </c>
    </row>
    <row r="88" spans="1:10" x14ac:dyDescent="0.15">
      <c r="A88" s="73" t="s">
        <v>65</v>
      </c>
      <c r="B88" s="73">
        <v>12</v>
      </c>
      <c r="C88" s="73">
        <v>65905126</v>
      </c>
      <c r="D88" s="73" t="s">
        <v>26</v>
      </c>
      <c r="E88" s="73" t="s">
        <v>27</v>
      </c>
      <c r="F88" s="76">
        <v>1.1575576155242701E-9</v>
      </c>
      <c r="G88" s="73">
        <v>8.6859387407697497E-2</v>
      </c>
      <c r="H88" s="73">
        <v>0.130289081111546</v>
      </c>
      <c r="I88" s="73"/>
      <c r="J88" s="73" t="s">
        <v>386</v>
      </c>
    </row>
    <row r="89" spans="1:10" x14ac:dyDescent="0.15">
      <c r="A89" s="73" t="s">
        <v>28</v>
      </c>
      <c r="B89" s="73">
        <v>4</v>
      </c>
      <c r="C89" s="73">
        <v>103112470</v>
      </c>
      <c r="D89" s="73" t="s">
        <v>29</v>
      </c>
      <c r="E89" s="73" t="s">
        <v>30</v>
      </c>
      <c r="F89" s="76">
        <v>1.5158922702489499E-9</v>
      </c>
      <c r="G89" s="73">
        <v>5.2165354902132102E-2</v>
      </c>
      <c r="H89" s="73">
        <v>5.2165354902132102E-2</v>
      </c>
      <c r="I89" s="73"/>
      <c r="J89" s="73" t="s">
        <v>394</v>
      </c>
    </row>
    <row r="90" spans="1:10" x14ac:dyDescent="0.15">
      <c r="A90" s="73" t="s">
        <v>25</v>
      </c>
      <c r="B90" s="73">
        <v>4</v>
      </c>
      <c r="C90" s="73">
        <v>103188709</v>
      </c>
      <c r="D90" s="73" t="s">
        <v>26</v>
      </c>
      <c r="E90" s="73" t="s">
        <v>27</v>
      </c>
      <c r="F90" s="76">
        <v>8.2713327168047999E-15</v>
      </c>
      <c r="G90" s="76">
        <v>2.8646299596711998E-5</v>
      </c>
      <c r="H90" s="76">
        <v>5.7292599193423902E-5</v>
      </c>
      <c r="I90" s="73" t="s">
        <v>853</v>
      </c>
      <c r="J90" s="73" t="s">
        <v>394</v>
      </c>
    </row>
    <row r="91" spans="1:10" x14ac:dyDescent="0.15">
      <c r="A91" s="73" t="s">
        <v>25</v>
      </c>
      <c r="B91" s="73">
        <v>4</v>
      </c>
      <c r="C91" s="73">
        <v>103188709</v>
      </c>
      <c r="D91" s="73" t="s">
        <v>26</v>
      </c>
      <c r="E91" s="73" t="s">
        <v>27</v>
      </c>
      <c r="F91" s="76">
        <v>9.7936034409830901E-12</v>
      </c>
      <c r="G91" s="76">
        <v>1.62551943334799E-5</v>
      </c>
      <c r="H91" s="76">
        <v>1.62551943334799E-5</v>
      </c>
      <c r="I91" s="73" t="s">
        <v>853</v>
      </c>
      <c r="J91" s="73" t="s">
        <v>402</v>
      </c>
    </row>
    <row r="92" spans="1:10" x14ac:dyDescent="0.15">
      <c r="A92" s="73" t="s">
        <v>32</v>
      </c>
      <c r="B92" s="73">
        <v>1</v>
      </c>
      <c r="C92" s="73">
        <v>47980916</v>
      </c>
      <c r="D92" s="73" t="s">
        <v>29</v>
      </c>
      <c r="E92" s="73" t="s">
        <v>26</v>
      </c>
      <c r="F92" s="76">
        <v>1.8845456164043099E-15</v>
      </c>
      <c r="G92" s="73">
        <v>1.7869711973902299E-2</v>
      </c>
      <c r="H92" s="73">
        <v>2.6804567960853402E-2</v>
      </c>
      <c r="I92" s="73" t="s">
        <v>853</v>
      </c>
      <c r="J92" s="73" t="s">
        <v>410</v>
      </c>
    </row>
    <row r="93" spans="1:10" x14ac:dyDescent="0.15">
      <c r="A93" s="73" t="s">
        <v>36</v>
      </c>
      <c r="B93" s="73">
        <v>3</v>
      </c>
      <c r="C93" s="73">
        <v>190670215</v>
      </c>
      <c r="D93" s="73" t="s">
        <v>29</v>
      </c>
      <c r="E93" s="73" t="s">
        <v>30</v>
      </c>
      <c r="F93" s="76">
        <v>1.74662754378067E-10</v>
      </c>
      <c r="G93" s="73">
        <v>1.42237557256317E-2</v>
      </c>
      <c r="H93" s="73">
        <v>2.6804567960853402E-2</v>
      </c>
      <c r="I93" s="73" t="s">
        <v>853</v>
      </c>
      <c r="J93" s="73" t="s">
        <v>410</v>
      </c>
    </row>
    <row r="94" spans="1:10" x14ac:dyDescent="0.15">
      <c r="A94" s="73" t="s">
        <v>25</v>
      </c>
      <c r="B94" s="73">
        <v>4</v>
      </c>
      <c r="C94" s="73">
        <v>103188709</v>
      </c>
      <c r="D94" s="73" t="s">
        <v>26</v>
      </c>
      <c r="E94" s="73" t="s">
        <v>27</v>
      </c>
      <c r="F94" s="76">
        <v>9.0645753531523808E-15</v>
      </c>
      <c r="G94" s="73">
        <v>3.4811646158356697E-2</v>
      </c>
      <c r="H94" s="73">
        <v>3.4811646158356697E-2</v>
      </c>
      <c r="I94" s="73" t="s">
        <v>853</v>
      </c>
      <c r="J94" s="73" t="s">
        <v>410</v>
      </c>
    </row>
    <row r="95" spans="1:10" x14ac:dyDescent="0.15">
      <c r="A95" s="73" t="s">
        <v>25</v>
      </c>
      <c r="B95" s="73">
        <v>4</v>
      </c>
      <c r="C95" s="73">
        <v>103188709</v>
      </c>
      <c r="D95" s="73" t="s">
        <v>26</v>
      </c>
      <c r="E95" s="73" t="s">
        <v>27</v>
      </c>
      <c r="F95" s="76">
        <v>7.0685118083860598E-15</v>
      </c>
      <c r="G95" s="73">
        <v>2.0381945131710002E-3</v>
      </c>
      <c r="H95" s="73">
        <v>2.0381945131710002E-3</v>
      </c>
      <c r="I95" s="73" t="s">
        <v>853</v>
      </c>
      <c r="J95" s="73" t="s">
        <v>418</v>
      </c>
    </row>
    <row r="96" spans="1:10" x14ac:dyDescent="0.15">
      <c r="A96" s="73" t="s">
        <v>31</v>
      </c>
      <c r="B96" s="73">
        <v>4</v>
      </c>
      <c r="C96" s="73">
        <v>102926923</v>
      </c>
      <c r="D96" s="73" t="s">
        <v>30</v>
      </c>
      <c r="E96" s="73" t="s">
        <v>29</v>
      </c>
      <c r="F96" s="76">
        <v>1.23290277871053E-11</v>
      </c>
      <c r="G96" s="73">
        <v>0.137298924038116</v>
      </c>
      <c r="H96" s="73">
        <v>0.137298924038116</v>
      </c>
      <c r="I96" s="73"/>
      <c r="J96" s="73" t="s">
        <v>426</v>
      </c>
    </row>
    <row r="97" spans="1:10" x14ac:dyDescent="0.15">
      <c r="A97" s="73" t="s">
        <v>28</v>
      </c>
      <c r="B97" s="73">
        <v>4</v>
      </c>
      <c r="C97" s="73">
        <v>103112470</v>
      </c>
      <c r="D97" s="73" t="s">
        <v>29</v>
      </c>
      <c r="E97" s="73" t="s">
        <v>30</v>
      </c>
      <c r="F97" s="76">
        <v>1.9790613435191199E-15</v>
      </c>
      <c r="G97" s="73">
        <v>3.6403629279517999E-3</v>
      </c>
      <c r="H97" s="73">
        <v>5.4605443919276998E-3</v>
      </c>
      <c r="I97" s="73" t="s">
        <v>853</v>
      </c>
      <c r="J97" s="73" t="s">
        <v>426</v>
      </c>
    </row>
    <row r="98" spans="1:10" x14ac:dyDescent="0.15">
      <c r="A98" s="73" t="s">
        <v>25</v>
      </c>
      <c r="B98" s="73">
        <v>4</v>
      </c>
      <c r="C98" s="73">
        <v>103188709</v>
      </c>
      <c r="D98" s="73" t="s">
        <v>26</v>
      </c>
      <c r="E98" s="73" t="s">
        <v>27</v>
      </c>
      <c r="F98" s="76">
        <v>3.38866832067073E-21</v>
      </c>
      <c r="G98" s="73">
        <v>3.5663727722661E-3</v>
      </c>
      <c r="H98" s="73">
        <v>5.4605443919276998E-3</v>
      </c>
      <c r="I98" s="73" t="s">
        <v>853</v>
      </c>
      <c r="J98" s="73" t="s">
        <v>426</v>
      </c>
    </row>
    <row r="99" spans="1:10" x14ac:dyDescent="0.15">
      <c r="A99" s="73" t="s">
        <v>36</v>
      </c>
      <c r="B99" s="73">
        <v>3</v>
      </c>
      <c r="C99" s="73">
        <v>190670215</v>
      </c>
      <c r="D99" s="73" t="s">
        <v>29</v>
      </c>
      <c r="E99" s="73" t="s">
        <v>30</v>
      </c>
      <c r="F99" s="76">
        <v>7.4513213108643695E-11</v>
      </c>
      <c r="G99" s="73">
        <v>1.2547124888757E-2</v>
      </c>
      <c r="H99" s="73">
        <v>3.7641374666271002E-2</v>
      </c>
      <c r="I99" s="73" t="s">
        <v>853</v>
      </c>
      <c r="J99" s="73" t="s">
        <v>442</v>
      </c>
    </row>
    <row r="100" spans="1:10" x14ac:dyDescent="0.15">
      <c r="A100" s="73" t="s">
        <v>41</v>
      </c>
      <c r="B100" s="73">
        <v>11</v>
      </c>
      <c r="C100" s="73">
        <v>92019253</v>
      </c>
      <c r="D100" s="73" t="s">
        <v>29</v>
      </c>
      <c r="E100" s="73" t="s">
        <v>27</v>
      </c>
      <c r="F100" s="76">
        <v>1.74415058910726E-14</v>
      </c>
      <c r="G100" s="73">
        <v>0.106093209534844</v>
      </c>
      <c r="H100" s="73">
        <v>0.15913981430226701</v>
      </c>
      <c r="I100" s="73"/>
      <c r="J100" s="73" t="s">
        <v>442</v>
      </c>
    </row>
    <row r="101" spans="1:10" x14ac:dyDescent="0.15">
      <c r="A101" s="73" t="s">
        <v>35</v>
      </c>
      <c r="B101" s="73">
        <v>12</v>
      </c>
      <c r="C101" s="73">
        <v>106476805</v>
      </c>
      <c r="D101" s="73" t="s">
        <v>27</v>
      </c>
      <c r="E101" s="73" t="s">
        <v>26</v>
      </c>
      <c r="F101" s="76">
        <v>2.6432346424269201E-12</v>
      </c>
      <c r="G101" s="73">
        <v>0.30978856717292103</v>
      </c>
      <c r="H101" s="73">
        <v>0.30978856717292103</v>
      </c>
      <c r="I101" s="73"/>
      <c r="J101" s="73" t="s">
        <v>442</v>
      </c>
    </row>
    <row r="102" spans="1:10" x14ac:dyDescent="0.15">
      <c r="A102" s="73" t="s">
        <v>32</v>
      </c>
      <c r="B102" s="73">
        <v>1</v>
      </c>
      <c r="C102" s="73">
        <v>47980916</v>
      </c>
      <c r="D102" s="73" t="s">
        <v>29</v>
      </c>
      <c r="E102" s="73" t="s">
        <v>26</v>
      </c>
      <c r="F102" s="76">
        <v>2.0001140326255199E-12</v>
      </c>
      <c r="G102" s="73">
        <v>1.336882251166E-4</v>
      </c>
      <c r="H102" s="73">
        <v>6.0159701302469996E-4</v>
      </c>
      <c r="I102" s="73" t="s">
        <v>853</v>
      </c>
      <c r="J102" s="73" t="s">
        <v>450</v>
      </c>
    </row>
    <row r="103" spans="1:10" x14ac:dyDescent="0.15">
      <c r="A103" s="73" t="s">
        <v>31</v>
      </c>
      <c r="B103" s="73">
        <v>4</v>
      </c>
      <c r="C103" s="73">
        <v>102926923</v>
      </c>
      <c r="D103" s="73" t="s">
        <v>30</v>
      </c>
      <c r="E103" s="73" t="s">
        <v>29</v>
      </c>
      <c r="F103" s="76">
        <v>6.3501218529013498E-13</v>
      </c>
      <c r="G103" s="73">
        <v>2.6283152716340699E-2</v>
      </c>
      <c r="H103" s="73">
        <v>3.9424729074511E-2</v>
      </c>
      <c r="I103" s="73" t="s">
        <v>853</v>
      </c>
      <c r="J103" s="73" t="s">
        <v>450</v>
      </c>
    </row>
    <row r="104" spans="1:10" x14ac:dyDescent="0.15">
      <c r="A104" s="73" t="s">
        <v>28</v>
      </c>
      <c r="B104" s="73">
        <v>4</v>
      </c>
      <c r="C104" s="73">
        <v>103112470</v>
      </c>
      <c r="D104" s="73" t="s">
        <v>29</v>
      </c>
      <c r="E104" s="73" t="s">
        <v>30</v>
      </c>
      <c r="F104" s="76">
        <v>3.8675603621000501E-13</v>
      </c>
      <c r="G104" s="73">
        <v>1.29010974863587E-2</v>
      </c>
      <c r="H104" s="73">
        <v>2.3221975475445699E-2</v>
      </c>
      <c r="I104" s="73" t="s">
        <v>853</v>
      </c>
      <c r="J104" s="73" t="s">
        <v>450</v>
      </c>
    </row>
    <row r="105" spans="1:10" x14ac:dyDescent="0.15">
      <c r="A105" s="73" t="s">
        <v>25</v>
      </c>
      <c r="B105" s="73">
        <v>4</v>
      </c>
      <c r="C105" s="73">
        <v>103188709</v>
      </c>
      <c r="D105" s="73" t="s">
        <v>26</v>
      </c>
      <c r="E105" s="73" t="s">
        <v>27</v>
      </c>
      <c r="F105" s="76">
        <v>4.5672529820721701E-21</v>
      </c>
      <c r="G105" s="76">
        <v>5.4715537562074797E-5</v>
      </c>
      <c r="H105" s="73">
        <v>4.9243983805867303E-4</v>
      </c>
      <c r="I105" s="73" t="s">
        <v>853</v>
      </c>
      <c r="J105" s="73" t="s">
        <v>450</v>
      </c>
    </row>
    <row r="106" spans="1:10" x14ac:dyDescent="0.15">
      <c r="A106" s="73" t="s">
        <v>33</v>
      </c>
      <c r="B106" s="73">
        <v>4</v>
      </c>
      <c r="C106" s="73">
        <v>103283117</v>
      </c>
      <c r="D106" s="73" t="s">
        <v>29</v>
      </c>
      <c r="E106" s="73" t="s">
        <v>30</v>
      </c>
      <c r="F106" s="76">
        <v>4.6384480389401897E-16</v>
      </c>
      <c r="G106" s="73">
        <v>6.7773253364196004E-3</v>
      </c>
      <c r="H106" s="73">
        <v>1.5886975069383299E-2</v>
      </c>
      <c r="I106" s="73" t="s">
        <v>853</v>
      </c>
      <c r="J106" s="73" t="s">
        <v>450</v>
      </c>
    </row>
    <row r="107" spans="1:10" x14ac:dyDescent="0.15">
      <c r="A107" s="73" t="s">
        <v>37</v>
      </c>
      <c r="B107" s="73">
        <v>9</v>
      </c>
      <c r="C107" s="73">
        <v>119061396</v>
      </c>
      <c r="D107" s="73" t="s">
        <v>30</v>
      </c>
      <c r="E107" s="73" t="s">
        <v>29</v>
      </c>
      <c r="F107" s="76">
        <v>1.78440495609476E-11</v>
      </c>
      <c r="G107" s="73">
        <v>7.0608778086148002E-3</v>
      </c>
      <c r="H107" s="73">
        <v>1.5886975069383299E-2</v>
      </c>
      <c r="I107" s="73" t="s">
        <v>853</v>
      </c>
      <c r="J107" s="73" t="s">
        <v>450</v>
      </c>
    </row>
    <row r="108" spans="1:10" x14ac:dyDescent="0.15">
      <c r="A108" s="73" t="s">
        <v>35</v>
      </c>
      <c r="B108" s="73">
        <v>12</v>
      </c>
      <c r="C108" s="73">
        <v>106476805</v>
      </c>
      <c r="D108" s="73" t="s">
        <v>27</v>
      </c>
      <c r="E108" s="73" t="s">
        <v>26</v>
      </c>
      <c r="F108" s="76">
        <v>2.16568445691637E-12</v>
      </c>
      <c r="G108" s="73">
        <v>0.14661883394913799</v>
      </c>
      <c r="H108" s="73">
        <v>0.18850992936317801</v>
      </c>
      <c r="I108" s="73"/>
      <c r="J108" s="73" t="s">
        <v>450</v>
      </c>
    </row>
    <row r="109" spans="1:10" x14ac:dyDescent="0.15">
      <c r="A109" s="73" t="s">
        <v>45</v>
      </c>
      <c r="B109" s="73">
        <v>15</v>
      </c>
      <c r="C109" s="73">
        <v>58232738</v>
      </c>
      <c r="D109" s="73" t="s">
        <v>29</v>
      </c>
      <c r="E109" s="73" t="s">
        <v>26</v>
      </c>
      <c r="F109" s="76">
        <v>1.1743605069097801E-9</v>
      </c>
      <c r="G109" s="73">
        <v>0.38485642377141099</v>
      </c>
      <c r="H109" s="73">
        <v>0.38485642377141099</v>
      </c>
      <c r="I109" s="73"/>
      <c r="J109" s="73" t="s">
        <v>450</v>
      </c>
    </row>
    <row r="110" spans="1:10" x14ac:dyDescent="0.15">
      <c r="A110" s="73" t="s">
        <v>39</v>
      </c>
      <c r="B110" s="73">
        <v>15</v>
      </c>
      <c r="C110" s="73">
        <v>58248088</v>
      </c>
      <c r="D110" s="73" t="s">
        <v>26</v>
      </c>
      <c r="E110" s="73" t="s">
        <v>27</v>
      </c>
      <c r="F110" s="76">
        <v>7.82488896382298E-11</v>
      </c>
      <c r="G110" s="73">
        <v>0.30015294352173999</v>
      </c>
      <c r="H110" s="73">
        <v>0.337672061461958</v>
      </c>
      <c r="I110" s="73"/>
      <c r="J110" s="73" t="s">
        <v>450</v>
      </c>
    </row>
    <row r="111" spans="1:10" x14ac:dyDescent="0.15">
      <c r="A111" s="73" t="s">
        <v>53</v>
      </c>
      <c r="B111" s="73">
        <v>4</v>
      </c>
      <c r="C111" s="73">
        <v>102666785</v>
      </c>
      <c r="D111" s="73" t="s">
        <v>26</v>
      </c>
      <c r="E111" s="73" t="s">
        <v>27</v>
      </c>
      <c r="F111" s="76">
        <v>8.5308947681724098E-10</v>
      </c>
      <c r="G111" s="73">
        <v>0.93692096962510696</v>
      </c>
      <c r="H111" s="73">
        <v>0.93692096962510696</v>
      </c>
      <c r="I111" s="73"/>
      <c r="J111" s="73" t="s">
        <v>458</v>
      </c>
    </row>
    <row r="112" spans="1:10" x14ac:dyDescent="0.15">
      <c r="A112" s="73" t="s">
        <v>44</v>
      </c>
      <c r="B112" s="73">
        <v>4</v>
      </c>
      <c r="C112" s="73">
        <v>102707791</v>
      </c>
      <c r="D112" s="73" t="s">
        <v>30</v>
      </c>
      <c r="E112" s="73" t="s">
        <v>29</v>
      </c>
      <c r="F112" s="76">
        <v>4.1007003070938603E-21</v>
      </c>
      <c r="G112" s="73">
        <v>1.4301840053349999E-4</v>
      </c>
      <c r="H112" s="73">
        <v>3.6549146803005602E-4</v>
      </c>
      <c r="I112" s="73" t="s">
        <v>853</v>
      </c>
      <c r="J112" s="73" t="s">
        <v>458</v>
      </c>
    </row>
    <row r="113" spans="1:10" x14ac:dyDescent="0.15">
      <c r="A113" s="73" t="s">
        <v>55</v>
      </c>
      <c r="B113" s="73">
        <v>4</v>
      </c>
      <c r="C113" s="73">
        <v>102841605</v>
      </c>
      <c r="D113" s="73" t="s">
        <v>30</v>
      </c>
      <c r="E113" s="73" t="s">
        <v>29</v>
      </c>
      <c r="F113" s="76">
        <v>1.6596644429676E-10</v>
      </c>
      <c r="G113" s="73">
        <v>3.2445195710069001E-3</v>
      </c>
      <c r="H113" s="73">
        <v>4.9749300088772503E-3</v>
      </c>
      <c r="I113" s="73" t="s">
        <v>853</v>
      </c>
      <c r="J113" s="73" t="s">
        <v>458</v>
      </c>
    </row>
    <row r="114" spans="1:10" x14ac:dyDescent="0.15">
      <c r="A114" s="73" t="s">
        <v>31</v>
      </c>
      <c r="B114" s="73">
        <v>4</v>
      </c>
      <c r="C114" s="73">
        <v>102926923</v>
      </c>
      <c r="D114" s="73" t="s">
        <v>30</v>
      </c>
      <c r="E114" s="73" t="s">
        <v>29</v>
      </c>
      <c r="F114" s="76">
        <v>8.2266215948808104E-41</v>
      </c>
      <c r="G114" s="76">
        <v>5.2497498411373095E-10</v>
      </c>
      <c r="H114" s="76">
        <v>3.0186061586539501E-9</v>
      </c>
      <c r="I114" s="73" t="s">
        <v>853</v>
      </c>
      <c r="J114" s="73" t="s">
        <v>458</v>
      </c>
    </row>
    <row r="115" spans="1:10" x14ac:dyDescent="0.15">
      <c r="A115" s="73" t="s">
        <v>42</v>
      </c>
      <c r="B115" s="73">
        <v>4</v>
      </c>
      <c r="C115" s="73">
        <v>103034391</v>
      </c>
      <c r="D115" s="73" t="s">
        <v>30</v>
      </c>
      <c r="E115" s="73" t="s">
        <v>29</v>
      </c>
      <c r="F115" s="76">
        <v>1.07875330503927E-19</v>
      </c>
      <c r="G115" s="73">
        <v>5.6688438397099999E-4</v>
      </c>
      <c r="H115" s="73">
        <v>1.0865284026110799E-3</v>
      </c>
      <c r="I115" s="73" t="s">
        <v>853</v>
      </c>
      <c r="J115" s="73" t="s">
        <v>458</v>
      </c>
    </row>
    <row r="116" spans="1:10" x14ac:dyDescent="0.15">
      <c r="A116" s="73" t="s">
        <v>28</v>
      </c>
      <c r="B116" s="73">
        <v>4</v>
      </c>
      <c r="C116" s="73">
        <v>103112470</v>
      </c>
      <c r="D116" s="73" t="s">
        <v>29</v>
      </c>
      <c r="E116" s="73" t="s">
        <v>30</v>
      </c>
      <c r="F116" s="76">
        <v>3.3949737374077398E-38</v>
      </c>
      <c r="G116" s="76">
        <v>2.2993832246340902E-13</v>
      </c>
      <c r="H116" s="76">
        <v>2.6442907083292001E-12</v>
      </c>
      <c r="I116" s="73" t="s">
        <v>853</v>
      </c>
      <c r="J116" s="73" t="s">
        <v>458</v>
      </c>
    </row>
    <row r="117" spans="1:10" x14ac:dyDescent="0.15">
      <c r="A117" s="73" t="s">
        <v>25</v>
      </c>
      <c r="B117" s="73">
        <v>4</v>
      </c>
      <c r="C117" s="73">
        <v>103188709</v>
      </c>
      <c r="D117" s="73" t="s">
        <v>26</v>
      </c>
      <c r="E117" s="73" t="s">
        <v>27</v>
      </c>
      <c r="F117" s="76">
        <v>9.7582782467512998E-72</v>
      </c>
      <c r="G117" s="76">
        <v>1.28171776004184E-21</v>
      </c>
      <c r="H117" s="76">
        <v>2.9479508480962201E-20</v>
      </c>
      <c r="I117" s="73" t="s">
        <v>853</v>
      </c>
      <c r="J117" s="73" t="s">
        <v>458</v>
      </c>
    </row>
    <row r="118" spans="1:10" x14ac:dyDescent="0.15">
      <c r="A118" s="73" t="s">
        <v>43</v>
      </c>
      <c r="B118" s="73">
        <v>4</v>
      </c>
      <c r="C118" s="73">
        <v>103202914</v>
      </c>
      <c r="D118" s="73" t="s">
        <v>30</v>
      </c>
      <c r="E118" s="73" t="s">
        <v>27</v>
      </c>
      <c r="F118" s="76">
        <v>4.2529716174345302E-26</v>
      </c>
      <c r="G118" s="73">
        <v>1.8409962891212E-3</v>
      </c>
      <c r="H118" s="73">
        <v>3.0244939035562598E-3</v>
      </c>
      <c r="I118" s="73" t="s">
        <v>853</v>
      </c>
      <c r="J118" s="73" t="s">
        <v>458</v>
      </c>
    </row>
    <row r="119" spans="1:10" x14ac:dyDescent="0.15">
      <c r="A119" s="73" t="s">
        <v>54</v>
      </c>
      <c r="B119" s="73">
        <v>4</v>
      </c>
      <c r="C119" s="73">
        <v>103204845</v>
      </c>
      <c r="D119" s="73" t="s">
        <v>30</v>
      </c>
      <c r="E119" s="73" t="s">
        <v>27</v>
      </c>
      <c r="F119" s="76">
        <v>1.4813554407194599E-13</v>
      </c>
      <c r="G119" s="73">
        <v>0.16308632462824199</v>
      </c>
      <c r="H119" s="73">
        <v>0.17643757795293499</v>
      </c>
      <c r="I119" s="73"/>
      <c r="J119" s="73" t="s">
        <v>458</v>
      </c>
    </row>
    <row r="120" spans="1:10" x14ac:dyDescent="0.15">
      <c r="A120" s="73" t="s">
        <v>61</v>
      </c>
      <c r="B120" s="73">
        <v>4</v>
      </c>
      <c r="C120" s="73">
        <v>103212864</v>
      </c>
      <c r="D120" s="73" t="s">
        <v>26</v>
      </c>
      <c r="E120" s="73" t="s">
        <v>29</v>
      </c>
      <c r="F120" s="76">
        <v>3.6875311002521596E-12</v>
      </c>
      <c r="G120" s="73">
        <v>0.100895407341438</v>
      </c>
      <c r="H120" s="73">
        <v>0.12213654572910899</v>
      </c>
      <c r="I120" s="73"/>
      <c r="J120" s="73" t="s">
        <v>458</v>
      </c>
    </row>
    <row r="121" spans="1:10" x14ac:dyDescent="0.15">
      <c r="A121" s="73" t="s">
        <v>33</v>
      </c>
      <c r="B121" s="73">
        <v>4</v>
      </c>
      <c r="C121" s="73">
        <v>103283117</v>
      </c>
      <c r="D121" s="73" t="s">
        <v>29</v>
      </c>
      <c r="E121" s="73" t="s">
        <v>30</v>
      </c>
      <c r="F121" s="76">
        <v>4.7739131468387697E-44</v>
      </c>
      <c r="G121" s="76">
        <v>2.36833136303702E-11</v>
      </c>
      <c r="H121" s="76">
        <v>1.8157207116617199E-10</v>
      </c>
      <c r="I121" s="73" t="s">
        <v>853</v>
      </c>
      <c r="J121" s="73" t="s">
        <v>458</v>
      </c>
    </row>
    <row r="122" spans="1:10" x14ac:dyDescent="0.15">
      <c r="A122" s="73" t="s">
        <v>46</v>
      </c>
      <c r="B122" s="73">
        <v>4</v>
      </c>
      <c r="C122" s="73">
        <v>103348467</v>
      </c>
      <c r="D122" s="73" t="s">
        <v>26</v>
      </c>
      <c r="E122" s="73" t="s">
        <v>29</v>
      </c>
      <c r="F122" s="76">
        <v>1.10849475938441E-9</v>
      </c>
      <c r="G122" s="76">
        <v>5.6058214024384903E-5</v>
      </c>
      <c r="H122" s="73">
        <v>1.6116736532010699E-4</v>
      </c>
      <c r="I122" s="73" t="s">
        <v>853</v>
      </c>
      <c r="J122" s="73" t="s">
        <v>458</v>
      </c>
    </row>
    <row r="123" spans="1:10" x14ac:dyDescent="0.15">
      <c r="A123" s="73" t="s">
        <v>37</v>
      </c>
      <c r="B123" s="73">
        <v>9</v>
      </c>
      <c r="C123" s="73">
        <v>119061396</v>
      </c>
      <c r="D123" s="73" t="s">
        <v>30</v>
      </c>
      <c r="E123" s="73" t="s">
        <v>29</v>
      </c>
      <c r="F123" s="76">
        <v>1.7972411580347399E-9</v>
      </c>
      <c r="G123" s="73">
        <v>0.14031632804545</v>
      </c>
      <c r="H123" s="73">
        <v>0.161363777252268</v>
      </c>
      <c r="I123" s="73"/>
      <c r="J123" s="73" t="s">
        <v>458</v>
      </c>
    </row>
    <row r="124" spans="1:10" x14ac:dyDescent="0.15">
      <c r="A124" s="73" t="s">
        <v>52</v>
      </c>
      <c r="B124" s="73">
        <v>10</v>
      </c>
      <c r="C124" s="73">
        <v>48482576</v>
      </c>
      <c r="D124" s="73" t="s">
        <v>27</v>
      </c>
      <c r="E124" s="73" t="s">
        <v>29</v>
      </c>
      <c r="F124" s="76">
        <v>3.4029786440587598E-11</v>
      </c>
      <c r="G124" s="76">
        <v>5.1653660507761097E-5</v>
      </c>
      <c r="H124" s="73">
        <v>1.6116736532010699E-4</v>
      </c>
      <c r="I124" s="73" t="s">
        <v>853</v>
      </c>
      <c r="J124" s="73" t="s">
        <v>458</v>
      </c>
    </row>
    <row r="125" spans="1:10" x14ac:dyDescent="0.15">
      <c r="A125" s="73" t="s">
        <v>34</v>
      </c>
      <c r="B125" s="73">
        <v>12</v>
      </c>
      <c r="C125" s="73">
        <v>102326461</v>
      </c>
      <c r="D125" s="73" t="s">
        <v>27</v>
      </c>
      <c r="E125" s="73" t="s">
        <v>30</v>
      </c>
      <c r="F125" s="76">
        <v>1.9503789807891301E-13</v>
      </c>
      <c r="G125" s="73">
        <v>6.733033145938E-4</v>
      </c>
      <c r="H125" s="73">
        <v>1.1912289412044201E-3</v>
      </c>
      <c r="I125" s="73" t="s">
        <v>853</v>
      </c>
      <c r="J125" s="73" t="s">
        <v>458</v>
      </c>
    </row>
    <row r="126" spans="1:10" x14ac:dyDescent="0.15">
      <c r="A126" s="73" t="s">
        <v>56</v>
      </c>
      <c r="B126" s="73">
        <v>14</v>
      </c>
      <c r="C126" s="73">
        <v>69279879</v>
      </c>
      <c r="D126" s="73" t="s">
        <v>29</v>
      </c>
      <c r="E126" s="73" t="s">
        <v>30</v>
      </c>
      <c r="F126" s="76">
        <v>5.0726749652062599E-11</v>
      </c>
      <c r="G126" s="73">
        <v>0.16876637891150301</v>
      </c>
      <c r="H126" s="73">
        <v>0.17643757795293499</v>
      </c>
      <c r="I126" s="73"/>
      <c r="J126" s="73" t="s">
        <v>458</v>
      </c>
    </row>
    <row r="127" spans="1:10" x14ac:dyDescent="0.15">
      <c r="A127" s="73" t="s">
        <v>67</v>
      </c>
      <c r="B127" s="73">
        <v>17</v>
      </c>
      <c r="C127" s="73">
        <v>9144411</v>
      </c>
      <c r="D127" s="73" t="s">
        <v>30</v>
      </c>
      <c r="E127" s="73" t="s">
        <v>29</v>
      </c>
      <c r="F127" s="76">
        <v>1.19167250195525E-11</v>
      </c>
      <c r="G127" s="73">
        <v>4.09096010945302E-2</v>
      </c>
      <c r="H127" s="73">
        <v>5.2273379176344101E-2</v>
      </c>
      <c r="I127" s="73" t="s">
        <v>855</v>
      </c>
      <c r="J127" s="73" t="s">
        <v>458</v>
      </c>
    </row>
    <row r="128" spans="1:10" x14ac:dyDescent="0.15">
      <c r="A128" s="73" t="s">
        <v>50</v>
      </c>
      <c r="B128" s="73">
        <v>17</v>
      </c>
      <c r="C128" s="73">
        <v>35242704</v>
      </c>
      <c r="D128" s="73" t="s">
        <v>26</v>
      </c>
      <c r="E128" s="73" t="s">
        <v>27</v>
      </c>
      <c r="F128" s="76">
        <v>1.04522192909789E-9</v>
      </c>
      <c r="G128" s="73">
        <v>3.5780172397936197E-2</v>
      </c>
      <c r="H128" s="73">
        <v>5.1433997822033298E-2</v>
      </c>
      <c r="I128" s="73" t="s">
        <v>855</v>
      </c>
      <c r="J128" s="73" t="s">
        <v>458</v>
      </c>
    </row>
    <row r="129" spans="1:10" x14ac:dyDescent="0.15">
      <c r="A129" s="73" t="s">
        <v>51</v>
      </c>
      <c r="B129" s="73">
        <v>17</v>
      </c>
      <c r="C129" s="73">
        <v>35243896</v>
      </c>
      <c r="D129" s="73" t="s">
        <v>27</v>
      </c>
      <c r="E129" s="73" t="s">
        <v>26</v>
      </c>
      <c r="F129" s="76">
        <v>5.9772883652786402E-13</v>
      </c>
      <c r="G129" s="76">
        <v>3.9312788083281898E-6</v>
      </c>
      <c r="H129" s="76">
        <v>1.8083882518309702E-5</v>
      </c>
      <c r="I129" s="73" t="s">
        <v>853</v>
      </c>
      <c r="J129" s="73" t="s">
        <v>458</v>
      </c>
    </row>
    <row r="130" spans="1:10" x14ac:dyDescent="0.15">
      <c r="A130" s="73" t="s">
        <v>38</v>
      </c>
      <c r="B130" s="73">
        <v>17</v>
      </c>
      <c r="C130" s="73">
        <v>35252013</v>
      </c>
      <c r="D130" s="73" t="s">
        <v>30</v>
      </c>
      <c r="E130" s="73" t="s">
        <v>29</v>
      </c>
      <c r="F130" s="76">
        <v>3.1203132785455601E-13</v>
      </c>
      <c r="G130" s="73">
        <v>4.3279699663970002E-4</v>
      </c>
      <c r="H130" s="73">
        <v>9.0493917479209996E-4</v>
      </c>
      <c r="I130" s="73" t="s">
        <v>853</v>
      </c>
      <c r="J130" s="73" t="s">
        <v>458</v>
      </c>
    </row>
    <row r="131" spans="1:10" x14ac:dyDescent="0.15">
      <c r="A131" s="73" t="s">
        <v>40</v>
      </c>
      <c r="B131" s="73">
        <v>17</v>
      </c>
      <c r="C131" s="73">
        <v>35259093</v>
      </c>
      <c r="D131" s="73" t="s">
        <v>26</v>
      </c>
      <c r="E131" s="73" t="s">
        <v>29</v>
      </c>
      <c r="F131" s="76">
        <v>6.2938697139875804E-28</v>
      </c>
      <c r="G131" s="76">
        <v>6.2461827493843899E-6</v>
      </c>
      <c r="H131" s="76">
        <v>2.3943700539306802E-5</v>
      </c>
      <c r="I131" s="73" t="s">
        <v>853</v>
      </c>
      <c r="J131" s="73" t="s">
        <v>458</v>
      </c>
    </row>
    <row r="132" spans="1:10" x14ac:dyDescent="0.15">
      <c r="A132" s="73" t="s">
        <v>49</v>
      </c>
      <c r="B132" s="73">
        <v>17</v>
      </c>
      <c r="C132" s="73">
        <v>35262277</v>
      </c>
      <c r="D132" s="73" t="s">
        <v>30</v>
      </c>
      <c r="E132" s="73" t="s">
        <v>26</v>
      </c>
      <c r="F132" s="76">
        <v>1.11699113775494E-10</v>
      </c>
      <c r="G132" s="73">
        <v>3.8116582229860002E-4</v>
      </c>
      <c r="H132" s="73">
        <v>8.7668139128678003E-4</v>
      </c>
      <c r="I132" s="73" t="s">
        <v>853</v>
      </c>
      <c r="J132" s="73" t="s">
        <v>458</v>
      </c>
    </row>
    <row r="133" spans="1:10" x14ac:dyDescent="0.15">
      <c r="A133" s="73" t="s">
        <v>75</v>
      </c>
      <c r="B133" s="73">
        <v>17</v>
      </c>
      <c r="C133" s="73">
        <v>35263956</v>
      </c>
      <c r="D133" s="73" t="s">
        <v>29</v>
      </c>
      <c r="E133" s="73" t="s">
        <v>30</v>
      </c>
      <c r="F133" s="76">
        <v>3.8776896762789299E-11</v>
      </c>
      <c r="G133" s="73">
        <v>4.0384696925127202E-2</v>
      </c>
      <c r="H133" s="73">
        <v>5.2273379176344101E-2</v>
      </c>
      <c r="I133" s="73" t="s">
        <v>855</v>
      </c>
      <c r="J133" s="73" t="s">
        <v>458</v>
      </c>
    </row>
    <row r="134" spans="1:10" x14ac:dyDescent="0.15">
      <c r="A134" s="73" t="s">
        <v>48</v>
      </c>
      <c r="B134" s="73">
        <v>12</v>
      </c>
      <c r="C134" s="73">
        <v>65718299</v>
      </c>
      <c r="D134" s="73" t="s">
        <v>29</v>
      </c>
      <c r="E134" s="73" t="s">
        <v>26</v>
      </c>
      <c r="F134" s="76">
        <v>1.7852965037539499E-11</v>
      </c>
      <c r="G134" s="73">
        <v>0.28000477871975998</v>
      </c>
      <c r="H134" s="73">
        <v>0.41224616311135398</v>
      </c>
      <c r="I134" s="73"/>
      <c r="J134" s="73" t="s">
        <v>466</v>
      </c>
    </row>
    <row r="135" spans="1:10" x14ac:dyDescent="0.15">
      <c r="A135" s="73" t="s">
        <v>76</v>
      </c>
      <c r="B135" s="73">
        <v>12</v>
      </c>
      <c r="C135" s="73">
        <v>65724221</v>
      </c>
      <c r="D135" s="73" t="s">
        <v>26</v>
      </c>
      <c r="E135" s="73" t="s">
        <v>27</v>
      </c>
      <c r="F135" s="76">
        <v>6.8362585633469096E-10</v>
      </c>
      <c r="G135" s="73">
        <v>0.34455265010791197</v>
      </c>
      <c r="H135" s="73">
        <v>0.41224616311135398</v>
      </c>
      <c r="I135" s="73"/>
      <c r="J135" s="73" t="s">
        <v>466</v>
      </c>
    </row>
    <row r="136" spans="1:10" x14ac:dyDescent="0.15">
      <c r="A136" s="73" t="s">
        <v>71</v>
      </c>
      <c r="B136" s="73">
        <v>12</v>
      </c>
      <c r="C136" s="73">
        <v>65813626</v>
      </c>
      <c r="D136" s="73" t="s">
        <v>29</v>
      </c>
      <c r="E136" s="73" t="s">
        <v>27</v>
      </c>
      <c r="F136" s="76">
        <v>4.1093044901914497E-11</v>
      </c>
      <c r="G136" s="73">
        <v>0.41224616311135398</v>
      </c>
      <c r="H136" s="73">
        <v>0.41224616311135398</v>
      </c>
      <c r="I136" s="73"/>
      <c r="J136" s="73" t="s">
        <v>466</v>
      </c>
    </row>
    <row r="137" spans="1:10" x14ac:dyDescent="0.15">
      <c r="A137" s="73" t="s">
        <v>47</v>
      </c>
      <c r="B137" s="73">
        <v>12</v>
      </c>
      <c r="C137" s="73">
        <v>65832468</v>
      </c>
      <c r="D137" s="73" t="s">
        <v>29</v>
      </c>
      <c r="E137" s="73" t="s">
        <v>26</v>
      </c>
      <c r="F137" s="76">
        <v>1.00292588970961E-13</v>
      </c>
      <c r="G137" s="73">
        <v>0.256858429179259</v>
      </c>
      <c r="H137" s="73">
        <v>0.41224616311135398</v>
      </c>
      <c r="I137" s="73"/>
      <c r="J137" s="73" t="s">
        <v>466</v>
      </c>
    </row>
    <row r="138" spans="1:10" x14ac:dyDescent="0.15">
      <c r="A138" s="73" t="s">
        <v>31</v>
      </c>
      <c r="B138" s="73">
        <v>4</v>
      </c>
      <c r="C138" s="73">
        <v>102926923</v>
      </c>
      <c r="D138" s="73" t="s">
        <v>30</v>
      </c>
      <c r="E138" s="73" t="s">
        <v>29</v>
      </c>
      <c r="F138" s="76">
        <v>9.543828234248E-15</v>
      </c>
      <c r="G138" s="73">
        <v>1.16588982486208E-2</v>
      </c>
      <c r="H138" s="73">
        <v>1.55451976648277E-2</v>
      </c>
      <c r="I138" s="73" t="s">
        <v>853</v>
      </c>
      <c r="J138" s="73" t="s">
        <v>474</v>
      </c>
    </row>
    <row r="139" spans="1:10" x14ac:dyDescent="0.15">
      <c r="A139" s="73" t="s">
        <v>28</v>
      </c>
      <c r="B139" s="73">
        <v>4</v>
      </c>
      <c r="C139" s="73">
        <v>103112470</v>
      </c>
      <c r="D139" s="73" t="s">
        <v>29</v>
      </c>
      <c r="E139" s="73" t="s">
        <v>30</v>
      </c>
      <c r="F139" s="76">
        <v>3.2094749695476698E-10</v>
      </c>
      <c r="G139" s="73">
        <v>6.0614449017205897E-2</v>
      </c>
      <c r="H139" s="73">
        <v>6.0614449017205897E-2</v>
      </c>
      <c r="I139" s="73"/>
      <c r="J139" s="73" t="s">
        <v>474</v>
      </c>
    </row>
    <row r="140" spans="1:10" x14ac:dyDescent="0.15">
      <c r="A140" s="73" t="s">
        <v>25</v>
      </c>
      <c r="B140" s="73">
        <v>4</v>
      </c>
      <c r="C140" s="73">
        <v>103188709</v>
      </c>
      <c r="D140" s="73" t="s">
        <v>26</v>
      </c>
      <c r="E140" s="73" t="s">
        <v>27</v>
      </c>
      <c r="F140" s="76">
        <v>6.3693458487691896E-26</v>
      </c>
      <c r="G140" s="76">
        <v>1.7134678246108899E-5</v>
      </c>
      <c r="H140" s="76">
        <v>6.8538712984435801E-5</v>
      </c>
      <c r="I140" s="73" t="s">
        <v>853</v>
      </c>
      <c r="J140" s="73" t="s">
        <v>474</v>
      </c>
    </row>
    <row r="141" spans="1:10" x14ac:dyDescent="0.15">
      <c r="A141" s="73" t="s">
        <v>33</v>
      </c>
      <c r="B141" s="73">
        <v>4</v>
      </c>
      <c r="C141" s="73">
        <v>103283117</v>
      </c>
      <c r="D141" s="73" t="s">
        <v>29</v>
      </c>
      <c r="E141" s="73" t="s">
        <v>30</v>
      </c>
      <c r="F141" s="76">
        <v>3.51174407253291E-13</v>
      </c>
      <c r="G141" s="73">
        <v>2.6468722855829999E-4</v>
      </c>
      <c r="H141" s="73">
        <v>5.2937445711659999E-4</v>
      </c>
      <c r="I141" s="73" t="s">
        <v>853</v>
      </c>
      <c r="J141" s="73" t="s">
        <v>474</v>
      </c>
    </row>
    <row r="142" spans="1:10" x14ac:dyDescent="0.15">
      <c r="A142" s="73" t="s">
        <v>25</v>
      </c>
      <c r="B142" s="73">
        <v>4</v>
      </c>
      <c r="C142" s="73">
        <v>103188709</v>
      </c>
      <c r="D142" s="73" t="s">
        <v>26</v>
      </c>
      <c r="E142" s="73" t="s">
        <v>27</v>
      </c>
      <c r="F142" s="76">
        <v>9.0775345017579294E-12</v>
      </c>
      <c r="G142" s="76">
        <v>3.8588259962486803E-5</v>
      </c>
      <c r="H142" s="76">
        <v>7.7176519924973498E-5</v>
      </c>
      <c r="I142" s="73" t="s">
        <v>853</v>
      </c>
      <c r="J142" s="73" t="s">
        <v>482</v>
      </c>
    </row>
    <row r="143" spans="1:10" x14ac:dyDescent="0.15">
      <c r="A143" s="73" t="s">
        <v>41</v>
      </c>
      <c r="B143" s="73">
        <v>11</v>
      </c>
      <c r="C143" s="73">
        <v>92019253</v>
      </c>
      <c r="D143" s="73" t="s">
        <v>29</v>
      </c>
      <c r="E143" s="73" t="s">
        <v>27</v>
      </c>
      <c r="F143" s="76">
        <v>8.7067607454513403E-10</v>
      </c>
      <c r="G143" s="73">
        <v>2.8745545850181499E-2</v>
      </c>
      <c r="H143" s="73">
        <v>2.8745545850181499E-2</v>
      </c>
      <c r="I143" s="73" t="s">
        <v>853</v>
      </c>
      <c r="J143" s="73" t="s">
        <v>482</v>
      </c>
    </row>
    <row r="144" spans="1:10" x14ac:dyDescent="0.15">
      <c r="A144" s="73" t="s">
        <v>32</v>
      </c>
      <c r="B144" s="73">
        <v>1</v>
      </c>
      <c r="C144" s="73">
        <v>47980916</v>
      </c>
      <c r="D144" s="73" t="s">
        <v>29</v>
      </c>
      <c r="E144" s="73" t="s">
        <v>26</v>
      </c>
      <c r="F144" s="76">
        <v>1.31060893129117E-10</v>
      </c>
      <c r="G144" s="73">
        <v>7.9019752518682002E-3</v>
      </c>
      <c r="H144" s="73">
        <v>1.1852962877802299E-2</v>
      </c>
      <c r="I144" s="73" t="s">
        <v>853</v>
      </c>
      <c r="J144" s="73" t="s">
        <v>490</v>
      </c>
    </row>
    <row r="145" spans="1:10" x14ac:dyDescent="0.15">
      <c r="A145" s="73" t="s">
        <v>36</v>
      </c>
      <c r="B145" s="73">
        <v>3</v>
      </c>
      <c r="C145" s="73">
        <v>190670215</v>
      </c>
      <c r="D145" s="73" t="s">
        <v>29</v>
      </c>
      <c r="E145" s="73" t="s">
        <v>30</v>
      </c>
      <c r="F145" s="76">
        <v>1.9370969109534799E-16</v>
      </c>
      <c r="G145" s="73">
        <v>0.181723162383991</v>
      </c>
      <c r="H145" s="73">
        <v>0.181723162383991</v>
      </c>
      <c r="I145" s="73"/>
      <c r="J145" s="73" t="s">
        <v>490</v>
      </c>
    </row>
    <row r="146" spans="1:10" x14ac:dyDescent="0.15">
      <c r="A146" s="73" t="s">
        <v>25</v>
      </c>
      <c r="B146" s="73">
        <v>4</v>
      </c>
      <c r="C146" s="73">
        <v>103188709</v>
      </c>
      <c r="D146" s="73" t="s">
        <v>26</v>
      </c>
      <c r="E146" s="73" t="s">
        <v>27</v>
      </c>
      <c r="F146" s="76">
        <v>8.8211360455620495E-15</v>
      </c>
      <c r="G146" s="76">
        <v>1.22774922752514E-5</v>
      </c>
      <c r="H146" s="76">
        <v>3.6832476825754197E-5</v>
      </c>
      <c r="I146" s="73" t="s">
        <v>853</v>
      </c>
      <c r="J146" s="73" t="s">
        <v>490</v>
      </c>
    </row>
    <row r="147" spans="1:10" x14ac:dyDescent="0.15">
      <c r="A147" s="73" t="s">
        <v>25</v>
      </c>
      <c r="B147" s="73">
        <v>4</v>
      </c>
      <c r="C147" s="73">
        <v>103188709</v>
      </c>
      <c r="D147" s="73" t="s">
        <v>26</v>
      </c>
      <c r="E147" s="73" t="s">
        <v>27</v>
      </c>
      <c r="F147" s="76">
        <v>2.55408718544543E-11</v>
      </c>
      <c r="G147" s="76">
        <v>7.4785522052366E-5</v>
      </c>
      <c r="H147" s="76">
        <v>7.4785522052366E-5</v>
      </c>
      <c r="I147" s="73" t="s">
        <v>853</v>
      </c>
      <c r="J147" s="73" t="s">
        <v>498</v>
      </c>
    </row>
    <row r="148" spans="1:10" x14ac:dyDescent="0.15">
      <c r="A148" s="73" t="s">
        <v>32</v>
      </c>
      <c r="B148" s="73">
        <v>1</v>
      </c>
      <c r="C148" s="73">
        <v>47980916</v>
      </c>
      <c r="D148" s="73" t="s">
        <v>29</v>
      </c>
      <c r="E148" s="73" t="s">
        <v>26</v>
      </c>
      <c r="F148" s="76">
        <v>2.4920894896722699E-10</v>
      </c>
      <c r="G148" s="73">
        <v>2.9129716347410002E-4</v>
      </c>
      <c r="H148" s="73">
        <v>1.1651886538964001E-3</v>
      </c>
      <c r="I148" s="73" t="s">
        <v>853</v>
      </c>
      <c r="J148" s="81" t="s">
        <v>515</v>
      </c>
    </row>
    <row r="149" spans="1:10" x14ac:dyDescent="0.15">
      <c r="A149" s="73" t="s">
        <v>92</v>
      </c>
      <c r="B149" s="73">
        <v>6</v>
      </c>
      <c r="C149" s="73">
        <v>8634111</v>
      </c>
      <c r="D149" s="73" t="s">
        <v>26</v>
      </c>
      <c r="E149" s="73" t="s">
        <v>27</v>
      </c>
      <c r="F149" s="76">
        <v>4.6267598273134498E-10</v>
      </c>
      <c r="G149" s="73">
        <v>8.91881731116798E-2</v>
      </c>
      <c r="H149" s="73">
        <v>0.118917564148906</v>
      </c>
      <c r="I149" s="73"/>
      <c r="J149" s="81" t="s">
        <v>515</v>
      </c>
    </row>
    <row r="150" spans="1:10" x14ac:dyDescent="0.15">
      <c r="A150" s="73" t="s">
        <v>70</v>
      </c>
      <c r="B150" s="73">
        <v>6</v>
      </c>
      <c r="C150" s="73">
        <v>8730954</v>
      </c>
      <c r="D150" s="73" t="s">
        <v>26</v>
      </c>
      <c r="E150" s="73" t="s">
        <v>29</v>
      </c>
      <c r="F150" s="76">
        <v>2.71063358904402E-18</v>
      </c>
      <c r="G150" s="73">
        <v>2.9704941123014999E-3</v>
      </c>
      <c r="H150" s="73">
        <v>5.9409882246029997E-3</v>
      </c>
      <c r="I150" s="73" t="s">
        <v>853</v>
      </c>
      <c r="J150" s="81" t="s">
        <v>515</v>
      </c>
    </row>
    <row r="151" spans="1:10" x14ac:dyDescent="0.15">
      <c r="A151" s="73" t="s">
        <v>34</v>
      </c>
      <c r="B151" s="73">
        <v>12</v>
      </c>
      <c r="C151" s="73">
        <v>102326461</v>
      </c>
      <c r="D151" s="73" t="s">
        <v>27</v>
      </c>
      <c r="E151" s="73" t="s">
        <v>30</v>
      </c>
      <c r="F151" s="76">
        <v>1.0689885851011299E-9</v>
      </c>
      <c r="G151" s="73">
        <v>0.145736961656484</v>
      </c>
      <c r="H151" s="73">
        <v>0.145736961656484</v>
      </c>
      <c r="I151" s="73"/>
      <c r="J151" s="81" t="s">
        <v>515</v>
      </c>
    </row>
  </sheetData>
  <mergeCells count="1">
    <mergeCell ref="A1:J1"/>
  </mergeCells>
  <pageMargins left="0.7" right="0.7" top="0.78740157499999996" bottom="0.78740157499999996"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D7813-3292-0144-A989-D13DE130087F}">
  <dimension ref="A1:J297"/>
  <sheetViews>
    <sheetView zoomScale="75" workbookViewId="0">
      <selection sqref="A1:J1"/>
    </sheetView>
  </sheetViews>
  <sheetFormatPr baseColWidth="10" defaultRowHeight="13" x14ac:dyDescent="0.15"/>
  <cols>
    <col min="1" max="1" width="6.6640625" customWidth="1"/>
    <col min="2" max="2" width="24.1640625" bestFit="1" customWidth="1"/>
    <col min="3" max="3" width="11.5" bestFit="1" customWidth="1"/>
    <col min="4" max="4" width="7" customWidth="1"/>
    <col min="5" max="5" width="10.1640625" bestFit="1" customWidth="1"/>
    <col min="6" max="7" width="5.5" customWidth="1"/>
    <col min="8" max="8" width="11.33203125" customWidth="1"/>
    <col min="9" max="9" width="12.1640625" bestFit="1" customWidth="1"/>
    <col min="10" max="10" width="13.5" customWidth="1"/>
  </cols>
  <sheetData>
    <row r="1" spans="1:10" ht="147" customHeight="1" x14ac:dyDescent="0.15">
      <c r="A1" s="130" t="s">
        <v>2279</v>
      </c>
      <c r="B1" s="130"/>
      <c r="C1" s="130"/>
      <c r="D1" s="130"/>
      <c r="E1" s="130"/>
      <c r="F1" s="130"/>
      <c r="G1" s="130"/>
      <c r="H1" s="130"/>
      <c r="I1" s="130"/>
      <c r="J1" s="130"/>
    </row>
    <row r="3" spans="1:10" ht="14" x14ac:dyDescent="0.15">
      <c r="A3" s="79" t="s">
        <v>2190</v>
      </c>
      <c r="B3" s="79" t="s">
        <v>874</v>
      </c>
      <c r="C3" s="79" t="s">
        <v>846</v>
      </c>
      <c r="D3" s="79" t="s">
        <v>0</v>
      </c>
      <c r="E3" s="79" t="s">
        <v>1</v>
      </c>
      <c r="F3" s="79" t="s">
        <v>847</v>
      </c>
      <c r="G3" s="79" t="s">
        <v>848</v>
      </c>
      <c r="H3" s="79" t="s">
        <v>849</v>
      </c>
      <c r="I3" s="79" t="s">
        <v>850</v>
      </c>
      <c r="J3" s="75" t="s">
        <v>851</v>
      </c>
    </row>
    <row r="4" spans="1:10" x14ac:dyDescent="0.15">
      <c r="A4" s="73">
        <v>1</v>
      </c>
      <c r="B4" s="73" t="s">
        <v>110</v>
      </c>
      <c r="C4" s="73" t="s">
        <v>32</v>
      </c>
      <c r="D4" s="73">
        <v>1</v>
      </c>
      <c r="E4" s="73">
        <v>47980916</v>
      </c>
      <c r="F4" s="73" t="s">
        <v>29</v>
      </c>
      <c r="G4" s="73" t="s">
        <v>26</v>
      </c>
      <c r="H4" s="76">
        <v>4.1673599999999999E-15</v>
      </c>
      <c r="I4" s="73">
        <v>2.1437614626267299E-2</v>
      </c>
      <c r="J4">
        <v>4.5937745627715597E-2</v>
      </c>
    </row>
    <row r="5" spans="1:10" x14ac:dyDescent="0.15">
      <c r="A5" s="73">
        <v>1</v>
      </c>
      <c r="B5" s="73" t="s">
        <v>110</v>
      </c>
      <c r="C5" s="73" t="s">
        <v>98</v>
      </c>
      <c r="D5" s="73">
        <v>4</v>
      </c>
      <c r="E5" s="73">
        <v>147535490</v>
      </c>
      <c r="F5" s="73" t="s">
        <v>27</v>
      </c>
      <c r="G5" s="73" t="s">
        <v>30</v>
      </c>
      <c r="H5" s="76">
        <v>1.20811E-12</v>
      </c>
      <c r="I5" s="73">
        <v>2.4247250382373E-3</v>
      </c>
      <c r="J5">
        <v>9.0927188933898808E-3</v>
      </c>
    </row>
    <row r="6" spans="1:10" x14ac:dyDescent="0.15">
      <c r="A6" s="73">
        <v>1</v>
      </c>
      <c r="B6" s="73" t="s">
        <v>110</v>
      </c>
      <c r="C6" s="73" t="s">
        <v>104</v>
      </c>
      <c r="D6" s="73">
        <v>7</v>
      </c>
      <c r="E6" s="73">
        <v>84311235</v>
      </c>
      <c r="F6" s="73" t="s">
        <v>26</v>
      </c>
      <c r="G6" s="73" t="s">
        <v>30</v>
      </c>
      <c r="H6" s="76">
        <v>2.8531400000000002E-16</v>
      </c>
      <c r="I6" s="73">
        <v>3.2719450776855299E-2</v>
      </c>
      <c r="J6">
        <v>6.1348970206603702E-2</v>
      </c>
    </row>
    <row r="7" spans="1:10" x14ac:dyDescent="0.15">
      <c r="A7" s="73">
        <v>1</v>
      </c>
      <c r="B7" s="73" t="s">
        <v>110</v>
      </c>
      <c r="C7" s="73" t="s">
        <v>2191</v>
      </c>
      <c r="D7" s="73">
        <v>7</v>
      </c>
      <c r="E7" s="73">
        <v>84366309</v>
      </c>
      <c r="F7" s="73" t="s">
        <v>30</v>
      </c>
      <c r="G7" s="73" t="s">
        <v>26</v>
      </c>
      <c r="H7" s="76">
        <v>5.6405099999999998E-11</v>
      </c>
      <c r="I7" s="73">
        <v>0.75029049966507499</v>
      </c>
      <c r="J7">
        <v>0.75029049966507499</v>
      </c>
    </row>
    <row r="8" spans="1:10" x14ac:dyDescent="0.15">
      <c r="A8" s="73">
        <v>1</v>
      </c>
      <c r="B8" s="73" t="s">
        <v>110</v>
      </c>
      <c r="C8" s="73" t="s">
        <v>95</v>
      </c>
      <c r="D8" s="73">
        <v>7</v>
      </c>
      <c r="E8" s="73">
        <v>84534895</v>
      </c>
      <c r="F8" s="73" t="s">
        <v>26</v>
      </c>
      <c r="G8" s="73" t="s">
        <v>30</v>
      </c>
      <c r="H8" s="76">
        <v>1.7153500000000001E-20</v>
      </c>
      <c r="I8" s="73">
        <v>6.7276907423714999E-3</v>
      </c>
      <c r="J8">
        <v>2.0183072227114501E-2</v>
      </c>
    </row>
    <row r="9" spans="1:10" x14ac:dyDescent="0.15">
      <c r="A9" s="73">
        <v>1</v>
      </c>
      <c r="B9" s="73" t="s">
        <v>110</v>
      </c>
      <c r="C9" s="73" t="s">
        <v>96</v>
      </c>
      <c r="D9" s="73">
        <v>7</v>
      </c>
      <c r="E9" s="73">
        <v>84536169</v>
      </c>
      <c r="F9" s="73" t="s">
        <v>30</v>
      </c>
      <c r="G9" s="73" t="s">
        <v>26</v>
      </c>
      <c r="H9" s="76">
        <v>1.2067199999999999E-11</v>
      </c>
      <c r="I9" s="73">
        <v>0.109800465640008</v>
      </c>
      <c r="J9">
        <v>0.14972790769091901</v>
      </c>
    </row>
    <row r="10" spans="1:10" x14ac:dyDescent="0.15">
      <c r="A10" s="73">
        <v>1</v>
      </c>
      <c r="B10" s="73" t="s">
        <v>110</v>
      </c>
      <c r="C10" s="73" t="s">
        <v>89</v>
      </c>
      <c r="D10" s="73">
        <v>7</v>
      </c>
      <c r="E10" s="73">
        <v>84630516</v>
      </c>
      <c r="F10" s="73" t="s">
        <v>26</v>
      </c>
      <c r="G10" s="73" t="s">
        <v>27</v>
      </c>
      <c r="H10" s="76">
        <v>2.2122300000000002E-24</v>
      </c>
      <c r="I10" s="76">
        <v>4.0605229248042501E-5</v>
      </c>
      <c r="J10">
        <v>3.0453921936031902E-4</v>
      </c>
    </row>
    <row r="11" spans="1:10" x14ac:dyDescent="0.15">
      <c r="A11" s="73">
        <v>1</v>
      </c>
      <c r="B11" s="73" t="s">
        <v>110</v>
      </c>
      <c r="C11" s="73" t="s">
        <v>2192</v>
      </c>
      <c r="D11" s="73">
        <v>11</v>
      </c>
      <c r="E11" s="73">
        <v>130279168</v>
      </c>
      <c r="F11" s="73" t="s">
        <v>27</v>
      </c>
      <c r="G11" s="73" t="s">
        <v>26</v>
      </c>
      <c r="H11" s="76">
        <v>7.1018399999999998E-11</v>
      </c>
      <c r="I11" s="73">
        <v>9.6078419674827706E-2</v>
      </c>
      <c r="J11">
        <v>0.14972790769091901</v>
      </c>
    </row>
    <row r="12" spans="1:10" x14ac:dyDescent="0.15">
      <c r="A12" s="73">
        <v>1</v>
      </c>
      <c r="B12" s="73" t="s">
        <v>110</v>
      </c>
      <c r="C12" s="73" t="s">
        <v>2097</v>
      </c>
      <c r="D12" s="73">
        <v>15</v>
      </c>
      <c r="E12" s="73">
        <v>58246029</v>
      </c>
      <c r="F12" s="73" t="s">
        <v>27</v>
      </c>
      <c r="G12" s="73" t="s">
        <v>26</v>
      </c>
      <c r="H12" s="76">
        <v>1.1321799999999999E-10</v>
      </c>
      <c r="I12" s="73">
        <v>1.6157058054449398E-2</v>
      </c>
      <c r="J12">
        <v>4.0392645136123499E-2</v>
      </c>
    </row>
    <row r="13" spans="1:10" x14ac:dyDescent="0.15">
      <c r="A13" s="73">
        <v>1</v>
      </c>
      <c r="B13" s="73" t="s">
        <v>110</v>
      </c>
      <c r="C13" s="73" t="s">
        <v>2193</v>
      </c>
      <c r="D13" s="73">
        <v>17</v>
      </c>
      <c r="E13" s="73">
        <v>43665906</v>
      </c>
      <c r="F13" s="73" t="s">
        <v>29</v>
      </c>
      <c r="G13" s="73" t="s">
        <v>27</v>
      </c>
      <c r="H13" s="76">
        <v>6.2835800000000002E-13</v>
      </c>
      <c r="I13" s="73">
        <v>0.106582143571778</v>
      </c>
      <c r="J13">
        <v>0.14972790769091901</v>
      </c>
    </row>
    <row r="14" spans="1:10" x14ac:dyDescent="0.15">
      <c r="A14" s="73">
        <v>1</v>
      </c>
      <c r="B14" s="73" t="s">
        <v>110</v>
      </c>
      <c r="C14" s="73" t="s">
        <v>2194</v>
      </c>
      <c r="D14" s="73">
        <v>17</v>
      </c>
      <c r="E14" s="73">
        <v>44027383</v>
      </c>
      <c r="F14" s="73" t="s">
        <v>29</v>
      </c>
      <c r="G14" s="73" t="s">
        <v>30</v>
      </c>
      <c r="H14" s="76">
        <v>2.4603500000000001E-12</v>
      </c>
      <c r="I14" s="73">
        <v>0.13132101531617399</v>
      </c>
      <c r="J14">
        <v>0.16415126914521699</v>
      </c>
    </row>
    <row r="15" spans="1:10" x14ac:dyDescent="0.15">
      <c r="A15" s="73">
        <v>1</v>
      </c>
      <c r="B15" s="73" t="s">
        <v>110</v>
      </c>
      <c r="C15" s="73" t="s">
        <v>78</v>
      </c>
      <c r="D15" s="73">
        <v>17</v>
      </c>
      <c r="E15" s="73">
        <v>44311099</v>
      </c>
      <c r="F15" s="73" t="s">
        <v>30</v>
      </c>
      <c r="G15" s="73" t="s">
        <v>29</v>
      </c>
      <c r="H15" s="76">
        <v>7.7757699999999999E-14</v>
      </c>
      <c r="I15" s="73">
        <v>0.17654312063692601</v>
      </c>
      <c r="J15">
        <v>0.203703600734914</v>
      </c>
    </row>
    <row r="16" spans="1:10" x14ac:dyDescent="0.15">
      <c r="A16" s="73">
        <v>1</v>
      </c>
      <c r="B16" s="73" t="s">
        <v>110</v>
      </c>
      <c r="C16" s="73" t="s">
        <v>2195</v>
      </c>
      <c r="D16" s="73">
        <v>17</v>
      </c>
      <c r="E16" s="73">
        <v>44800046</v>
      </c>
      <c r="F16" s="73" t="s">
        <v>30</v>
      </c>
      <c r="G16" s="73" t="s">
        <v>29</v>
      </c>
      <c r="H16" s="76">
        <v>2.0009200000000002E-9</v>
      </c>
      <c r="I16" s="73">
        <v>0.33626015358118999</v>
      </c>
      <c r="J16">
        <v>0.360278735979846</v>
      </c>
    </row>
    <row r="17" spans="1:10" x14ac:dyDescent="0.15">
      <c r="A17" s="73">
        <v>1</v>
      </c>
      <c r="B17" s="73" t="s">
        <v>110</v>
      </c>
      <c r="C17" s="73" t="s">
        <v>101</v>
      </c>
      <c r="D17" s="73">
        <v>18</v>
      </c>
      <c r="E17" s="73">
        <v>49336877</v>
      </c>
      <c r="F17" s="73" t="s">
        <v>30</v>
      </c>
      <c r="G17" s="73" t="s">
        <v>29</v>
      </c>
      <c r="H17" s="76">
        <v>1.6497700000000001E-11</v>
      </c>
      <c r="I17" s="73">
        <v>1.2926342769074E-3</v>
      </c>
      <c r="J17">
        <v>6.4631713845369997E-3</v>
      </c>
    </row>
    <row r="18" spans="1:10" x14ac:dyDescent="0.15">
      <c r="A18" s="73">
        <v>1</v>
      </c>
      <c r="B18" s="73" t="s">
        <v>110</v>
      </c>
      <c r="C18" s="73" t="s">
        <v>85</v>
      </c>
      <c r="D18" s="73">
        <v>18</v>
      </c>
      <c r="E18" s="73">
        <v>49428003</v>
      </c>
      <c r="F18" s="73" t="s">
        <v>30</v>
      </c>
      <c r="G18" s="73" t="s">
        <v>29</v>
      </c>
      <c r="H18" s="76">
        <v>1.1230999999999999E-12</v>
      </c>
      <c r="I18" s="76">
        <v>2.62078305425115E-5</v>
      </c>
      <c r="J18">
        <v>3.0453921936031902E-4</v>
      </c>
    </row>
    <row r="19" spans="1:10" x14ac:dyDescent="0.15">
      <c r="A19" s="73">
        <v>1</v>
      </c>
      <c r="B19" s="73" t="s">
        <v>348</v>
      </c>
      <c r="C19" s="73" t="s">
        <v>31</v>
      </c>
      <c r="D19" s="73">
        <v>4</v>
      </c>
      <c r="E19" s="73">
        <v>102926923</v>
      </c>
      <c r="F19" s="73" t="s">
        <v>30</v>
      </c>
      <c r="G19" s="73" t="s">
        <v>29</v>
      </c>
      <c r="H19" s="76">
        <v>5.8761299999999997E-13</v>
      </c>
      <c r="I19" s="73">
        <v>0.42061578986900899</v>
      </c>
      <c r="J19">
        <v>0.42061578986900899</v>
      </c>
    </row>
    <row r="20" spans="1:10" x14ac:dyDescent="0.15">
      <c r="A20" s="73">
        <v>1</v>
      </c>
      <c r="B20" s="73" t="s">
        <v>348</v>
      </c>
      <c r="C20" s="73" t="s">
        <v>25</v>
      </c>
      <c r="D20" s="73">
        <v>4</v>
      </c>
      <c r="E20" s="73">
        <v>103188709</v>
      </c>
      <c r="F20" s="73" t="s">
        <v>26</v>
      </c>
      <c r="G20" s="73" t="s">
        <v>27</v>
      </c>
      <c r="H20" s="76">
        <v>5.6165999999999996E-21</v>
      </c>
      <c r="I20" s="73">
        <v>2.1074971163052999E-3</v>
      </c>
      <c r="J20">
        <v>6.3224913489159E-3</v>
      </c>
    </row>
    <row r="21" spans="1:10" x14ac:dyDescent="0.15">
      <c r="A21" s="73">
        <v>1</v>
      </c>
      <c r="B21" s="73" t="s">
        <v>348</v>
      </c>
      <c r="C21" s="73" t="s">
        <v>33</v>
      </c>
      <c r="D21" s="73">
        <v>4</v>
      </c>
      <c r="E21" s="73">
        <v>103283117</v>
      </c>
      <c r="F21" s="73" t="s">
        <v>29</v>
      </c>
      <c r="G21" s="73" t="s">
        <v>30</v>
      </c>
      <c r="H21" s="76">
        <v>4.1508799999999999E-10</v>
      </c>
      <c r="I21" s="73">
        <v>2.8700064760274299E-2</v>
      </c>
      <c r="J21">
        <v>4.30500971404114E-2</v>
      </c>
    </row>
    <row r="22" spans="1:10" x14ac:dyDescent="0.15">
      <c r="A22" s="73">
        <v>1</v>
      </c>
      <c r="B22" s="73" t="s">
        <v>364</v>
      </c>
      <c r="C22" s="73" t="s">
        <v>2196</v>
      </c>
      <c r="D22" s="73">
        <v>11</v>
      </c>
      <c r="E22" s="73">
        <v>92028153</v>
      </c>
      <c r="F22" s="73" t="s">
        <v>27</v>
      </c>
      <c r="G22" s="73" t="s">
        <v>30</v>
      </c>
      <c r="H22" s="76">
        <v>1.54679E-9</v>
      </c>
      <c r="I22" s="73">
        <v>0.112492870112629</v>
      </c>
      <c r="J22">
        <v>0.112492870112629</v>
      </c>
    </row>
    <row r="23" spans="1:10" x14ac:dyDescent="0.15">
      <c r="A23" s="73">
        <v>1</v>
      </c>
      <c r="B23" s="73" t="s">
        <v>133</v>
      </c>
      <c r="C23" s="73" t="s">
        <v>25</v>
      </c>
      <c r="D23" s="73">
        <v>4</v>
      </c>
      <c r="E23" s="73">
        <v>103188709</v>
      </c>
      <c r="F23" s="73" t="s">
        <v>26</v>
      </c>
      <c r="G23" s="73" t="s">
        <v>27</v>
      </c>
      <c r="H23" s="76">
        <v>6.6331799999999998E-14</v>
      </c>
      <c r="I23" s="76">
        <v>3.7632038740246802E-7</v>
      </c>
      <c r="J23" s="19">
        <v>1.50528154960987E-6</v>
      </c>
    </row>
    <row r="24" spans="1:10" x14ac:dyDescent="0.15">
      <c r="A24" s="73">
        <v>1</v>
      </c>
      <c r="B24" s="73" t="s">
        <v>133</v>
      </c>
      <c r="C24" s="73" t="s">
        <v>33</v>
      </c>
      <c r="D24" s="73">
        <v>4</v>
      </c>
      <c r="E24" s="73">
        <v>103283117</v>
      </c>
      <c r="F24" s="73" t="s">
        <v>29</v>
      </c>
      <c r="G24" s="73" t="s">
        <v>30</v>
      </c>
      <c r="H24" s="76">
        <v>7.6412000000000005E-10</v>
      </c>
      <c r="I24" s="73">
        <v>2.3209596630037999E-3</v>
      </c>
      <c r="J24">
        <v>4.6419193260075998E-3</v>
      </c>
    </row>
    <row r="25" spans="1:10" x14ac:dyDescent="0.15">
      <c r="A25" s="73">
        <v>1</v>
      </c>
      <c r="B25" s="73" t="s">
        <v>133</v>
      </c>
      <c r="C25" s="73" t="s">
        <v>2197</v>
      </c>
      <c r="D25" s="73">
        <v>17</v>
      </c>
      <c r="E25" s="73">
        <v>35243641</v>
      </c>
      <c r="F25" s="73" t="s">
        <v>27</v>
      </c>
      <c r="G25" s="73" t="s">
        <v>29</v>
      </c>
      <c r="H25" s="76">
        <v>6.4065700000000001E-10</v>
      </c>
      <c r="I25" s="73">
        <v>2.1422972849935901E-2</v>
      </c>
      <c r="J25">
        <v>2.1422972849935901E-2</v>
      </c>
    </row>
    <row r="26" spans="1:10" x14ac:dyDescent="0.15">
      <c r="A26" s="73">
        <v>1</v>
      </c>
      <c r="B26" s="73" t="s">
        <v>133</v>
      </c>
      <c r="C26" s="73" t="s">
        <v>2198</v>
      </c>
      <c r="D26" s="73">
        <v>17</v>
      </c>
      <c r="E26" s="73">
        <v>35258114</v>
      </c>
      <c r="F26" s="73" t="s">
        <v>26</v>
      </c>
      <c r="G26" s="73" t="s">
        <v>27</v>
      </c>
      <c r="H26" s="76">
        <v>1.2586400000000001E-16</v>
      </c>
      <c r="I26" s="73">
        <v>1.4596833392476799E-2</v>
      </c>
      <c r="J26">
        <v>1.94624445233024E-2</v>
      </c>
    </row>
    <row r="27" spans="1:10" x14ac:dyDescent="0.15">
      <c r="A27" s="73">
        <v>1</v>
      </c>
      <c r="B27" s="73" t="s">
        <v>119</v>
      </c>
      <c r="C27" s="73" t="s">
        <v>44</v>
      </c>
      <c r="D27" s="73">
        <v>4</v>
      </c>
      <c r="E27" s="73">
        <v>102707791</v>
      </c>
      <c r="F27" s="73" t="s">
        <v>30</v>
      </c>
      <c r="G27" s="73" t="s">
        <v>29</v>
      </c>
      <c r="H27" s="76">
        <v>7.45414E-19</v>
      </c>
      <c r="I27" s="73">
        <v>3.8701307010119998E-4</v>
      </c>
      <c r="J27">
        <v>1.7415588154554001E-3</v>
      </c>
    </row>
    <row r="28" spans="1:10" x14ac:dyDescent="0.15">
      <c r="A28" s="73">
        <v>1</v>
      </c>
      <c r="B28" s="73" t="s">
        <v>119</v>
      </c>
      <c r="C28" s="73" t="s">
        <v>55</v>
      </c>
      <c r="D28" s="73">
        <v>4</v>
      </c>
      <c r="E28" s="73">
        <v>102841605</v>
      </c>
      <c r="F28" s="73" t="s">
        <v>30</v>
      </c>
      <c r="G28" s="73" t="s">
        <v>29</v>
      </c>
      <c r="H28" s="76">
        <v>2.1644000000000001E-9</v>
      </c>
      <c r="I28" s="73">
        <v>3.9394651673437003E-2</v>
      </c>
      <c r="J28">
        <v>9.6149816509554495E-2</v>
      </c>
    </row>
    <row r="29" spans="1:10" x14ac:dyDescent="0.15">
      <c r="A29" s="73">
        <v>1</v>
      </c>
      <c r="B29" s="73" t="s">
        <v>119</v>
      </c>
      <c r="C29" s="73" t="s">
        <v>2199</v>
      </c>
      <c r="D29" s="73">
        <v>4</v>
      </c>
      <c r="E29" s="73">
        <v>102880524</v>
      </c>
      <c r="F29" s="73" t="s">
        <v>27</v>
      </c>
      <c r="G29" s="73" t="s">
        <v>26</v>
      </c>
      <c r="H29" s="76">
        <v>2.8473300000000003E-14</v>
      </c>
      <c r="I29" s="73">
        <v>4.2733251782024202E-2</v>
      </c>
      <c r="J29">
        <v>9.6149816509554495E-2</v>
      </c>
    </row>
    <row r="30" spans="1:10" x14ac:dyDescent="0.15">
      <c r="A30" s="73">
        <v>1</v>
      </c>
      <c r="B30" s="73" t="s">
        <v>119</v>
      </c>
      <c r="C30" s="73" t="s">
        <v>31</v>
      </c>
      <c r="D30" s="73">
        <v>4</v>
      </c>
      <c r="E30" s="73">
        <v>102926923</v>
      </c>
      <c r="F30" s="73" t="s">
        <v>30</v>
      </c>
      <c r="G30" s="73" t="s">
        <v>29</v>
      </c>
      <c r="H30" s="76">
        <v>2.0651100000000001E-30</v>
      </c>
      <c r="I30" s="76">
        <v>1.6016280791789001E-6</v>
      </c>
      <c r="J30" s="19">
        <v>1.4414652712610101E-5</v>
      </c>
    </row>
    <row r="31" spans="1:10" x14ac:dyDescent="0.15">
      <c r="A31" s="73">
        <v>1</v>
      </c>
      <c r="B31" s="73" t="s">
        <v>119</v>
      </c>
      <c r="C31" s="73" t="s">
        <v>25</v>
      </c>
      <c r="D31" s="73">
        <v>4</v>
      </c>
      <c r="E31" s="73">
        <v>103188709</v>
      </c>
      <c r="F31" s="73" t="s">
        <v>26</v>
      </c>
      <c r="G31" s="73" t="s">
        <v>27</v>
      </c>
      <c r="H31" s="76">
        <v>1.9367099999999999E-57</v>
      </c>
      <c r="I31" s="76">
        <v>7.9710835986458996E-9</v>
      </c>
      <c r="J31" s="19">
        <v>1.4347950477562599E-7</v>
      </c>
    </row>
    <row r="32" spans="1:10" x14ac:dyDescent="0.15">
      <c r="A32" s="73">
        <v>1</v>
      </c>
      <c r="B32" s="73" t="s">
        <v>119</v>
      </c>
      <c r="C32" s="73" t="s">
        <v>2094</v>
      </c>
      <c r="D32" s="73">
        <v>4</v>
      </c>
      <c r="E32" s="73">
        <v>103203945</v>
      </c>
      <c r="F32" s="73" t="s">
        <v>30</v>
      </c>
      <c r="G32" s="73" t="s">
        <v>29</v>
      </c>
      <c r="H32" s="76">
        <v>1.00004E-15</v>
      </c>
      <c r="I32" s="73">
        <v>0.107659626970444</v>
      </c>
      <c r="J32">
        <v>0.1937873285468</v>
      </c>
    </row>
    <row r="33" spans="1:10" x14ac:dyDescent="0.15">
      <c r="A33" s="73">
        <v>1</v>
      </c>
      <c r="B33" s="73" t="s">
        <v>119</v>
      </c>
      <c r="C33" s="73" t="s">
        <v>33</v>
      </c>
      <c r="D33" s="73">
        <v>4</v>
      </c>
      <c r="E33" s="73">
        <v>103283117</v>
      </c>
      <c r="F33" s="73" t="s">
        <v>29</v>
      </c>
      <c r="G33" s="73" t="s">
        <v>30</v>
      </c>
      <c r="H33" s="76">
        <v>7.6238499999999997E-34</v>
      </c>
      <c r="I33" s="73">
        <v>7.0983942395649998E-4</v>
      </c>
      <c r="J33">
        <v>2.1295182718695E-3</v>
      </c>
    </row>
    <row r="34" spans="1:10" x14ac:dyDescent="0.15">
      <c r="A34" s="73">
        <v>1</v>
      </c>
      <c r="B34" s="73" t="s">
        <v>119</v>
      </c>
      <c r="C34" s="73" t="s">
        <v>2093</v>
      </c>
      <c r="D34" s="73">
        <v>4</v>
      </c>
      <c r="E34" s="73">
        <v>103359744</v>
      </c>
      <c r="F34" s="73" t="s">
        <v>26</v>
      </c>
      <c r="G34" s="73" t="s">
        <v>27</v>
      </c>
      <c r="H34" s="76">
        <v>1.53652E-12</v>
      </c>
      <c r="I34" s="73">
        <v>0.32796802274230102</v>
      </c>
      <c r="J34">
        <v>0.393561627290761</v>
      </c>
    </row>
    <row r="35" spans="1:10" x14ac:dyDescent="0.15">
      <c r="A35" s="73">
        <v>1</v>
      </c>
      <c r="B35" s="73" t="s">
        <v>119</v>
      </c>
      <c r="C35" s="73" t="s">
        <v>74</v>
      </c>
      <c r="D35" s="73">
        <v>12</v>
      </c>
      <c r="E35" s="73">
        <v>102295218</v>
      </c>
      <c r="F35" s="73" t="s">
        <v>27</v>
      </c>
      <c r="G35" s="73" t="s">
        <v>26</v>
      </c>
      <c r="H35" s="76">
        <v>7.6085000000000001E-10</v>
      </c>
      <c r="I35" s="73">
        <v>0.71617197675722599</v>
      </c>
      <c r="J35">
        <v>0.71617197675722599</v>
      </c>
    </row>
    <row r="36" spans="1:10" x14ac:dyDescent="0.15">
      <c r="A36" s="73">
        <v>1</v>
      </c>
      <c r="B36" s="73" t="s">
        <v>119</v>
      </c>
      <c r="C36" s="73" t="s">
        <v>72</v>
      </c>
      <c r="D36" s="73">
        <v>12</v>
      </c>
      <c r="E36" s="73">
        <v>102321935</v>
      </c>
      <c r="F36" s="73" t="s">
        <v>30</v>
      </c>
      <c r="G36" s="73" t="s">
        <v>29</v>
      </c>
      <c r="H36" s="76">
        <v>1.0975899999999999E-9</v>
      </c>
      <c r="I36" s="73">
        <v>0.36693277037044703</v>
      </c>
      <c r="J36">
        <v>0.41279936666675199</v>
      </c>
    </row>
    <row r="37" spans="1:10" x14ac:dyDescent="0.15">
      <c r="A37" s="73">
        <v>1</v>
      </c>
      <c r="B37" s="73" t="s">
        <v>119</v>
      </c>
      <c r="C37" s="73" t="s">
        <v>2085</v>
      </c>
      <c r="D37" s="73">
        <v>12</v>
      </c>
      <c r="E37" s="73">
        <v>102324872</v>
      </c>
      <c r="F37" s="73" t="s">
        <v>27</v>
      </c>
      <c r="G37" s="73" t="s">
        <v>26</v>
      </c>
      <c r="H37" s="76">
        <v>3.1287699999999998E-21</v>
      </c>
      <c r="I37" s="73">
        <v>0.15505216443314501</v>
      </c>
      <c r="J37">
        <v>0.219921260048839</v>
      </c>
    </row>
    <row r="38" spans="1:10" x14ac:dyDescent="0.15">
      <c r="A38" s="73">
        <v>1</v>
      </c>
      <c r="B38" s="73" t="s">
        <v>119</v>
      </c>
      <c r="C38" s="73" t="s">
        <v>2200</v>
      </c>
      <c r="D38" s="73">
        <v>12</v>
      </c>
      <c r="E38" s="73">
        <v>102417475</v>
      </c>
      <c r="F38" s="73" t="s">
        <v>27</v>
      </c>
      <c r="G38" s="73" t="s">
        <v>26</v>
      </c>
      <c r="H38" s="76">
        <v>1.3998299999999999E-9</v>
      </c>
      <c r="I38" s="73">
        <v>0.45080547406020399</v>
      </c>
      <c r="J38">
        <v>0.47732344312256902</v>
      </c>
    </row>
    <row r="39" spans="1:10" x14ac:dyDescent="0.15">
      <c r="A39" s="73">
        <v>1</v>
      </c>
      <c r="B39" s="73" t="s">
        <v>119</v>
      </c>
      <c r="C39" s="73" t="s">
        <v>2201</v>
      </c>
      <c r="D39" s="73">
        <v>12</v>
      </c>
      <c r="E39" s="73">
        <v>102921296</v>
      </c>
      <c r="F39" s="73" t="s">
        <v>27</v>
      </c>
      <c r="G39" s="73" t="s">
        <v>26</v>
      </c>
      <c r="H39" s="76">
        <v>3.9827299999999999E-10</v>
      </c>
      <c r="I39" s="73">
        <v>0.102944533383015</v>
      </c>
      <c r="J39">
        <v>0.1937873285468</v>
      </c>
    </row>
    <row r="40" spans="1:10" x14ac:dyDescent="0.15">
      <c r="A40" s="73">
        <v>1</v>
      </c>
      <c r="B40" s="73" t="s">
        <v>119</v>
      </c>
      <c r="C40" s="73" t="s">
        <v>50</v>
      </c>
      <c r="D40" s="73">
        <v>17</v>
      </c>
      <c r="E40" s="73">
        <v>35242704</v>
      </c>
      <c r="F40" s="73" t="s">
        <v>26</v>
      </c>
      <c r="G40" s="73" t="s">
        <v>27</v>
      </c>
      <c r="H40" s="76">
        <v>3.6113600000000001E-12</v>
      </c>
      <c r="I40" s="73">
        <v>0.17104986892687499</v>
      </c>
      <c r="J40">
        <v>0.219921260048839</v>
      </c>
    </row>
    <row r="41" spans="1:10" x14ac:dyDescent="0.15">
      <c r="A41" s="73">
        <v>1</v>
      </c>
      <c r="B41" s="73" t="s">
        <v>119</v>
      </c>
      <c r="C41" s="73" t="s">
        <v>51</v>
      </c>
      <c r="D41" s="73">
        <v>17</v>
      </c>
      <c r="E41" s="73">
        <v>35243896</v>
      </c>
      <c r="F41" s="73" t="s">
        <v>27</v>
      </c>
      <c r="G41" s="73" t="s">
        <v>26</v>
      </c>
      <c r="H41" s="76">
        <v>4.9502999999999999E-17</v>
      </c>
      <c r="I41" s="73">
        <v>5.4982934397460005E-4</v>
      </c>
      <c r="J41">
        <v>1.9793856383085598E-3</v>
      </c>
    </row>
    <row r="42" spans="1:10" x14ac:dyDescent="0.15">
      <c r="A42" s="73">
        <v>1</v>
      </c>
      <c r="B42" s="73" t="s">
        <v>119</v>
      </c>
      <c r="C42" s="73" t="s">
        <v>38</v>
      </c>
      <c r="D42" s="73">
        <v>17</v>
      </c>
      <c r="E42" s="73">
        <v>35252013</v>
      </c>
      <c r="F42" s="73" t="s">
        <v>30</v>
      </c>
      <c r="G42" s="73" t="s">
        <v>29</v>
      </c>
      <c r="H42" s="76">
        <v>7.1986200000000006E-18</v>
      </c>
      <c r="I42" s="73">
        <v>0.159792537881395</v>
      </c>
      <c r="J42">
        <v>0.219921260048839</v>
      </c>
    </row>
    <row r="43" spans="1:10" x14ac:dyDescent="0.15">
      <c r="A43" s="73">
        <v>1</v>
      </c>
      <c r="B43" s="73" t="s">
        <v>119</v>
      </c>
      <c r="C43" s="73" t="s">
        <v>40</v>
      </c>
      <c r="D43" s="73">
        <v>17</v>
      </c>
      <c r="E43" s="73">
        <v>35259093</v>
      </c>
      <c r="F43" s="73" t="s">
        <v>26</v>
      </c>
      <c r="G43" s="73" t="s">
        <v>29</v>
      </c>
      <c r="H43" s="76">
        <v>1.076E-31</v>
      </c>
      <c r="I43" s="76">
        <v>1.72896762538189E-5</v>
      </c>
      <c r="J43">
        <v>1.03738057522913E-4</v>
      </c>
    </row>
    <row r="44" spans="1:10" x14ac:dyDescent="0.15">
      <c r="A44" s="73">
        <v>1</v>
      </c>
      <c r="B44" s="73" t="s">
        <v>119</v>
      </c>
      <c r="C44" s="73" t="s">
        <v>2202</v>
      </c>
      <c r="D44" s="73">
        <v>17</v>
      </c>
      <c r="E44" s="73">
        <v>35259685</v>
      </c>
      <c r="F44" s="73" t="s">
        <v>27</v>
      </c>
      <c r="G44" s="73" t="s">
        <v>26</v>
      </c>
      <c r="H44" s="76">
        <v>2.2593400000000002E-9</v>
      </c>
      <c r="I44" s="73">
        <v>0.151008084094686</v>
      </c>
      <c r="J44">
        <v>0.219921260048839</v>
      </c>
    </row>
    <row r="45" spans="1:10" x14ac:dyDescent="0.15">
      <c r="A45" s="73">
        <v>1</v>
      </c>
      <c r="B45" s="73" t="s">
        <v>386</v>
      </c>
      <c r="C45" s="73" t="s">
        <v>47</v>
      </c>
      <c r="D45" s="73">
        <v>12</v>
      </c>
      <c r="E45" s="73">
        <v>65832468</v>
      </c>
      <c r="F45" s="73" t="s">
        <v>29</v>
      </c>
      <c r="G45" s="73" t="s">
        <v>26</v>
      </c>
      <c r="H45" s="76">
        <v>6.1717700000000001E-10</v>
      </c>
      <c r="I45" s="73">
        <v>0.191627880135991</v>
      </c>
      <c r="J45">
        <v>0.191627880135991</v>
      </c>
    </row>
    <row r="46" spans="1:10" x14ac:dyDescent="0.15">
      <c r="A46" s="73">
        <v>1</v>
      </c>
      <c r="B46" s="73" t="s">
        <v>394</v>
      </c>
      <c r="C46" s="73" t="s">
        <v>25</v>
      </c>
      <c r="D46" s="73">
        <v>4</v>
      </c>
      <c r="E46" s="73">
        <v>103188709</v>
      </c>
      <c r="F46" s="73" t="s">
        <v>26</v>
      </c>
      <c r="G46" s="73" t="s">
        <v>27</v>
      </c>
      <c r="H46" s="76">
        <v>3.37322E-11</v>
      </c>
      <c r="I46" s="73">
        <v>2.68572849261066E-2</v>
      </c>
      <c r="J46">
        <v>2.68572849261066E-2</v>
      </c>
    </row>
    <row r="47" spans="1:10" x14ac:dyDescent="0.15">
      <c r="A47" s="73">
        <v>1</v>
      </c>
      <c r="B47" s="73" t="s">
        <v>402</v>
      </c>
      <c r="C47" s="73" t="s">
        <v>25</v>
      </c>
      <c r="D47" s="73">
        <v>4</v>
      </c>
      <c r="E47" s="73">
        <v>103188709</v>
      </c>
      <c r="F47" s="73" t="s">
        <v>26</v>
      </c>
      <c r="G47" s="73" t="s">
        <v>27</v>
      </c>
      <c r="H47" s="76">
        <v>9.0200999999999997E-10</v>
      </c>
      <c r="I47" s="73">
        <v>0.486696209782707</v>
      </c>
      <c r="J47">
        <v>0.486696209782707</v>
      </c>
    </row>
    <row r="48" spans="1:10" x14ac:dyDescent="0.15">
      <c r="A48" s="73">
        <v>1</v>
      </c>
      <c r="B48" s="73" t="s">
        <v>410</v>
      </c>
      <c r="C48" s="73" t="s">
        <v>544</v>
      </c>
      <c r="D48" s="73">
        <v>1</v>
      </c>
      <c r="E48" s="73">
        <v>47974123</v>
      </c>
      <c r="F48" s="73" t="s">
        <v>26</v>
      </c>
      <c r="G48" s="73" t="s">
        <v>27</v>
      </c>
      <c r="H48" s="76">
        <v>1.8346200000000001E-12</v>
      </c>
      <c r="I48" s="73">
        <v>1.8877422319989001E-3</v>
      </c>
      <c r="J48">
        <v>1.8877422319989001E-3</v>
      </c>
    </row>
    <row r="49" spans="1:10" x14ac:dyDescent="0.15">
      <c r="A49" s="73">
        <v>1</v>
      </c>
      <c r="B49" s="73" t="s">
        <v>410</v>
      </c>
      <c r="C49" s="73" t="s">
        <v>2091</v>
      </c>
      <c r="D49" s="73">
        <v>4</v>
      </c>
      <c r="E49" s="73">
        <v>103198082</v>
      </c>
      <c r="F49" s="73" t="s">
        <v>29</v>
      </c>
      <c r="G49" s="73" t="s">
        <v>30</v>
      </c>
      <c r="H49" s="76">
        <v>1.8375700000000001E-11</v>
      </c>
      <c r="I49" s="73">
        <v>1.783011603319E-4</v>
      </c>
      <c r="J49">
        <v>3.5660232066380001E-4</v>
      </c>
    </row>
    <row r="50" spans="1:10" x14ac:dyDescent="0.15">
      <c r="A50" s="73">
        <v>1</v>
      </c>
      <c r="B50" s="73" t="s">
        <v>418</v>
      </c>
      <c r="C50" s="73" t="s">
        <v>25</v>
      </c>
      <c r="D50" s="73">
        <v>4</v>
      </c>
      <c r="E50" s="73">
        <v>103188709</v>
      </c>
      <c r="F50" s="73" t="s">
        <v>26</v>
      </c>
      <c r="G50" s="73" t="s">
        <v>27</v>
      </c>
      <c r="H50" s="76">
        <v>2.31674E-10</v>
      </c>
      <c r="I50" s="73">
        <v>7.9291190692368004E-3</v>
      </c>
      <c r="J50">
        <v>7.9291190692368004E-3</v>
      </c>
    </row>
    <row r="51" spans="1:10" x14ac:dyDescent="0.15">
      <c r="A51" s="73">
        <v>1</v>
      </c>
      <c r="B51" s="73" t="s">
        <v>426</v>
      </c>
      <c r="C51" s="73" t="s">
        <v>31</v>
      </c>
      <c r="D51" s="73">
        <v>4</v>
      </c>
      <c r="E51" s="73">
        <v>102926923</v>
      </c>
      <c r="F51" s="73" t="s">
        <v>30</v>
      </c>
      <c r="G51" s="73" t="s">
        <v>29</v>
      </c>
      <c r="H51" s="76">
        <v>1.06566E-10</v>
      </c>
      <c r="I51" s="73">
        <v>7.1162793883939202E-2</v>
      </c>
      <c r="J51">
        <v>7.1162793883939202E-2</v>
      </c>
    </row>
    <row r="52" spans="1:10" x14ac:dyDescent="0.15">
      <c r="A52" s="73">
        <v>1</v>
      </c>
      <c r="B52" s="73" t="s">
        <v>426</v>
      </c>
      <c r="C52" s="73" t="s">
        <v>25</v>
      </c>
      <c r="D52" s="73">
        <v>4</v>
      </c>
      <c r="E52" s="73">
        <v>103188709</v>
      </c>
      <c r="F52" s="73" t="s">
        <v>26</v>
      </c>
      <c r="G52" s="73" t="s">
        <v>27</v>
      </c>
      <c r="H52" s="76">
        <v>6.0556800000000001E-17</v>
      </c>
      <c r="I52" s="73">
        <v>4.6570152391273E-3</v>
      </c>
      <c r="J52">
        <v>9.3140304782546E-3</v>
      </c>
    </row>
    <row r="53" spans="1:10" x14ac:dyDescent="0.15">
      <c r="A53" s="73">
        <v>1</v>
      </c>
      <c r="B53" s="73" t="s">
        <v>442</v>
      </c>
      <c r="C53" s="73" t="s">
        <v>2203</v>
      </c>
      <c r="D53" s="73">
        <v>3</v>
      </c>
      <c r="E53" s="73">
        <v>190640155</v>
      </c>
      <c r="F53" s="73" t="s">
        <v>27</v>
      </c>
      <c r="G53" s="73" t="s">
        <v>30</v>
      </c>
      <c r="H53" s="76">
        <v>1.8642200000000001E-10</v>
      </c>
      <c r="I53" s="73">
        <v>0.248757974789553</v>
      </c>
      <c r="J53">
        <v>0.248757974789553</v>
      </c>
    </row>
    <row r="54" spans="1:10" x14ac:dyDescent="0.15">
      <c r="A54" s="73">
        <v>1</v>
      </c>
      <c r="B54" s="73" t="s">
        <v>442</v>
      </c>
      <c r="C54" s="73" t="s">
        <v>2204</v>
      </c>
      <c r="D54" s="73">
        <v>11</v>
      </c>
      <c r="E54" s="73">
        <v>92018778</v>
      </c>
      <c r="F54" s="73" t="s">
        <v>30</v>
      </c>
      <c r="G54" s="73" t="s">
        <v>26</v>
      </c>
      <c r="H54" s="76">
        <v>1.27478E-9</v>
      </c>
      <c r="I54" s="73">
        <v>1.4277690437415E-3</v>
      </c>
      <c r="J54">
        <v>4.2833071312245001E-3</v>
      </c>
    </row>
    <row r="55" spans="1:10" x14ac:dyDescent="0.15">
      <c r="A55" s="73">
        <v>1</v>
      </c>
      <c r="B55" s="73" t="s">
        <v>442</v>
      </c>
      <c r="C55" s="73" t="s">
        <v>35</v>
      </c>
      <c r="D55" s="73">
        <v>12</v>
      </c>
      <c r="E55" s="73">
        <v>106476805</v>
      </c>
      <c r="F55" s="73" t="s">
        <v>27</v>
      </c>
      <c r="G55" s="73" t="s">
        <v>26</v>
      </c>
      <c r="H55" s="76">
        <v>1.7135499999999999E-9</v>
      </c>
      <c r="I55" s="73">
        <v>1.393412033124E-2</v>
      </c>
      <c r="J55">
        <v>2.0901180496859999E-2</v>
      </c>
    </row>
    <row r="56" spans="1:10" x14ac:dyDescent="0.15">
      <c r="A56" s="73">
        <v>1</v>
      </c>
      <c r="B56" s="73" t="s">
        <v>450</v>
      </c>
      <c r="C56" s="73" t="s">
        <v>32</v>
      </c>
      <c r="D56" s="73">
        <v>1</v>
      </c>
      <c r="E56" s="73">
        <v>47980916</v>
      </c>
      <c r="F56" s="73" t="s">
        <v>29</v>
      </c>
      <c r="G56" s="73" t="s">
        <v>26</v>
      </c>
      <c r="H56" s="76">
        <v>1.31173E-10</v>
      </c>
      <c r="I56" s="73">
        <v>0.41720201099343501</v>
      </c>
      <c r="J56">
        <v>0.41720201099343501</v>
      </c>
    </row>
    <row r="57" spans="1:10" x14ac:dyDescent="0.15">
      <c r="A57" s="73">
        <v>1</v>
      </c>
      <c r="B57" s="73" t="s">
        <v>450</v>
      </c>
      <c r="C57" s="73" t="s">
        <v>25</v>
      </c>
      <c r="D57" s="73">
        <v>4</v>
      </c>
      <c r="E57" s="73">
        <v>103188709</v>
      </c>
      <c r="F57" s="73" t="s">
        <v>26</v>
      </c>
      <c r="G57" s="73" t="s">
        <v>27</v>
      </c>
      <c r="H57" s="76">
        <v>8.5411300000000004E-16</v>
      </c>
      <c r="I57" s="73">
        <v>2.1833591269495999E-3</v>
      </c>
      <c r="J57">
        <v>8.7334365077983995E-3</v>
      </c>
    </row>
    <row r="58" spans="1:10" x14ac:dyDescent="0.15">
      <c r="A58" s="73">
        <v>1</v>
      </c>
      <c r="B58" s="73" t="s">
        <v>450</v>
      </c>
      <c r="C58" s="73" t="s">
        <v>2205</v>
      </c>
      <c r="D58" s="73">
        <v>4</v>
      </c>
      <c r="E58" s="73">
        <v>103228830</v>
      </c>
      <c r="F58" s="73" t="s">
        <v>26</v>
      </c>
      <c r="G58" s="73" t="s">
        <v>27</v>
      </c>
      <c r="H58" s="76">
        <v>7.9738399999999997E-13</v>
      </c>
      <c r="I58" s="73">
        <v>2.2389893179101499E-2</v>
      </c>
      <c r="J58">
        <v>4.2260420576046703E-2</v>
      </c>
    </row>
    <row r="59" spans="1:10" x14ac:dyDescent="0.15">
      <c r="A59" s="73">
        <v>1</v>
      </c>
      <c r="B59" s="73" t="s">
        <v>450</v>
      </c>
      <c r="C59" s="73" t="s">
        <v>37</v>
      </c>
      <c r="D59" s="73">
        <v>9</v>
      </c>
      <c r="E59" s="73">
        <v>119061396</v>
      </c>
      <c r="F59" s="73" t="s">
        <v>30</v>
      </c>
      <c r="G59" s="73" t="s">
        <v>29</v>
      </c>
      <c r="H59" s="76">
        <v>1.9399299999999999E-9</v>
      </c>
      <c r="I59" s="73">
        <v>3.1695315432035E-2</v>
      </c>
      <c r="J59">
        <v>4.2260420576046703E-2</v>
      </c>
    </row>
    <row r="60" spans="1:10" x14ac:dyDescent="0.15">
      <c r="A60" s="73">
        <v>1</v>
      </c>
      <c r="B60" s="73" t="s">
        <v>458</v>
      </c>
      <c r="C60" s="73" t="s">
        <v>53</v>
      </c>
      <c r="D60" s="73">
        <v>4</v>
      </c>
      <c r="E60" s="73">
        <v>102666785</v>
      </c>
      <c r="F60" s="73" t="s">
        <v>26</v>
      </c>
      <c r="G60" s="73" t="s">
        <v>27</v>
      </c>
      <c r="H60" s="76">
        <v>5.8943E-10</v>
      </c>
      <c r="I60" s="73">
        <v>0.64422064446412297</v>
      </c>
      <c r="J60">
        <v>0.64422064446412297</v>
      </c>
    </row>
    <row r="61" spans="1:10" x14ac:dyDescent="0.15">
      <c r="A61" s="73">
        <v>1</v>
      </c>
      <c r="B61" s="73" t="s">
        <v>458</v>
      </c>
      <c r="C61" s="73" t="s">
        <v>44</v>
      </c>
      <c r="D61" s="73">
        <v>4</v>
      </c>
      <c r="E61" s="73">
        <v>102707791</v>
      </c>
      <c r="F61" s="73" t="s">
        <v>30</v>
      </c>
      <c r="G61" s="73" t="s">
        <v>29</v>
      </c>
      <c r="H61" s="76">
        <v>9.9152099999999998E-17</v>
      </c>
      <c r="I61" s="73">
        <v>2.8364455335400902E-2</v>
      </c>
      <c r="J61">
        <v>5.6728910670801803E-2</v>
      </c>
    </row>
    <row r="62" spans="1:10" x14ac:dyDescent="0.15">
      <c r="A62" s="73">
        <v>1</v>
      </c>
      <c r="B62" s="73" t="s">
        <v>458</v>
      </c>
      <c r="C62" s="73" t="s">
        <v>2206</v>
      </c>
      <c r="D62" s="73">
        <v>4</v>
      </c>
      <c r="E62" s="73">
        <v>102903175</v>
      </c>
      <c r="F62" s="73" t="s">
        <v>26</v>
      </c>
      <c r="G62" s="73" t="s">
        <v>27</v>
      </c>
      <c r="H62" s="76">
        <v>1.9094900000000001E-16</v>
      </c>
      <c r="I62" s="73">
        <v>5.6192089225425401E-2</v>
      </c>
      <c r="J62">
        <v>8.7409916572883994E-2</v>
      </c>
    </row>
    <row r="63" spans="1:10" x14ac:dyDescent="0.15">
      <c r="A63" s="73">
        <v>1</v>
      </c>
      <c r="B63" s="73" t="s">
        <v>458</v>
      </c>
      <c r="C63" s="73" t="s">
        <v>31</v>
      </c>
      <c r="D63" s="73">
        <v>4</v>
      </c>
      <c r="E63" s="73">
        <v>102926923</v>
      </c>
      <c r="F63" s="73" t="s">
        <v>30</v>
      </c>
      <c r="G63" s="73" t="s">
        <v>29</v>
      </c>
      <c r="H63" s="76">
        <v>1.23842E-32</v>
      </c>
      <c r="I63" s="73">
        <v>7.0723523768470001E-4</v>
      </c>
      <c r="J63">
        <v>2.4753233318964502E-3</v>
      </c>
    </row>
    <row r="64" spans="1:10" x14ac:dyDescent="0.15">
      <c r="A64" s="73">
        <v>1</v>
      </c>
      <c r="B64" s="73" t="s">
        <v>458</v>
      </c>
      <c r="C64" s="73" t="s">
        <v>25</v>
      </c>
      <c r="D64" s="73">
        <v>4</v>
      </c>
      <c r="E64" s="73">
        <v>103188709</v>
      </c>
      <c r="F64" s="73" t="s">
        <v>26</v>
      </c>
      <c r="G64" s="73" t="s">
        <v>27</v>
      </c>
      <c r="H64" s="76">
        <v>1.72362E-58</v>
      </c>
      <c r="I64" s="76">
        <v>3.8993953101638898E-7</v>
      </c>
      <c r="J64" s="19">
        <v>5.4591534342294397E-6</v>
      </c>
    </row>
    <row r="65" spans="1:10" x14ac:dyDescent="0.15">
      <c r="A65" s="73">
        <v>1</v>
      </c>
      <c r="B65" s="73" t="s">
        <v>458</v>
      </c>
      <c r="C65" s="73" t="s">
        <v>43</v>
      </c>
      <c r="D65" s="73">
        <v>4</v>
      </c>
      <c r="E65" s="73">
        <v>103202914</v>
      </c>
      <c r="F65" s="73" t="s">
        <v>30</v>
      </c>
      <c r="G65" s="73" t="s">
        <v>27</v>
      </c>
      <c r="H65" s="76">
        <v>2.7446500000000001E-19</v>
      </c>
      <c r="I65" s="76">
        <v>2.45448408158957E-5</v>
      </c>
      <c r="J65">
        <v>1.7181388571127E-4</v>
      </c>
    </row>
    <row r="66" spans="1:10" x14ac:dyDescent="0.15">
      <c r="A66" s="73">
        <v>1</v>
      </c>
      <c r="B66" s="73" t="s">
        <v>458</v>
      </c>
      <c r="C66" s="73" t="s">
        <v>2207</v>
      </c>
      <c r="D66" s="73">
        <v>4</v>
      </c>
      <c r="E66" s="73">
        <v>103211254</v>
      </c>
      <c r="F66" s="73" t="s">
        <v>27</v>
      </c>
      <c r="G66" s="73" t="s">
        <v>30</v>
      </c>
      <c r="H66" s="76">
        <v>8.4068199999999995E-10</v>
      </c>
      <c r="I66" s="73">
        <v>2.3792203449835001E-3</v>
      </c>
      <c r="J66">
        <v>5.55151413829483E-3</v>
      </c>
    </row>
    <row r="67" spans="1:10" x14ac:dyDescent="0.15">
      <c r="A67" s="73">
        <v>1</v>
      </c>
      <c r="B67" s="73" t="s">
        <v>458</v>
      </c>
      <c r="C67" s="73" t="s">
        <v>33</v>
      </c>
      <c r="D67" s="73">
        <v>4</v>
      </c>
      <c r="E67" s="73">
        <v>103283117</v>
      </c>
      <c r="F67" s="73" t="s">
        <v>29</v>
      </c>
      <c r="G67" s="73" t="s">
        <v>30</v>
      </c>
      <c r="H67" s="76">
        <v>5.0016500000000003E-33</v>
      </c>
      <c r="I67" s="73">
        <v>1.0657661378867E-3</v>
      </c>
      <c r="J67">
        <v>2.98414518608276E-3</v>
      </c>
    </row>
    <row r="68" spans="1:10" x14ac:dyDescent="0.15">
      <c r="A68" s="73">
        <v>1</v>
      </c>
      <c r="B68" s="73" t="s">
        <v>458</v>
      </c>
      <c r="C68" s="73" t="s">
        <v>2085</v>
      </c>
      <c r="D68" s="73">
        <v>12</v>
      </c>
      <c r="E68" s="73">
        <v>102324872</v>
      </c>
      <c r="F68" s="73" t="s">
        <v>27</v>
      </c>
      <c r="G68" s="73" t="s">
        <v>26</v>
      </c>
      <c r="H68" s="76">
        <v>1.2948199999999999E-12</v>
      </c>
      <c r="I68" s="73">
        <v>0.14197113523809601</v>
      </c>
      <c r="J68">
        <v>0.18069053575757599</v>
      </c>
    </row>
    <row r="69" spans="1:10" x14ac:dyDescent="0.15">
      <c r="A69" s="73">
        <v>1</v>
      </c>
      <c r="B69" s="73" t="s">
        <v>458</v>
      </c>
      <c r="C69" s="73" t="s">
        <v>67</v>
      </c>
      <c r="D69" s="73">
        <v>17</v>
      </c>
      <c r="E69" s="73">
        <v>9144411</v>
      </c>
      <c r="F69" s="73" t="s">
        <v>30</v>
      </c>
      <c r="G69" s="73" t="s">
        <v>29</v>
      </c>
      <c r="H69" s="76">
        <v>1.5217099999999999E-9</v>
      </c>
      <c r="I69" s="73">
        <v>0.56111147488757196</v>
      </c>
      <c r="J69">
        <v>0.60427389603277004</v>
      </c>
    </row>
    <row r="70" spans="1:10" x14ac:dyDescent="0.15">
      <c r="A70" s="73">
        <v>1</v>
      </c>
      <c r="B70" s="73" t="s">
        <v>458</v>
      </c>
      <c r="C70" s="73" t="s">
        <v>50</v>
      </c>
      <c r="D70" s="73">
        <v>17</v>
      </c>
      <c r="E70" s="73">
        <v>35242704</v>
      </c>
      <c r="F70" s="73" t="s">
        <v>26</v>
      </c>
      <c r="G70" s="73" t="s">
        <v>27</v>
      </c>
      <c r="H70" s="76">
        <v>9.23203E-10</v>
      </c>
      <c r="I70" s="73">
        <v>0.13438965619319401</v>
      </c>
      <c r="J70">
        <v>0.18069053575757599</v>
      </c>
    </row>
    <row r="71" spans="1:10" x14ac:dyDescent="0.15">
      <c r="A71" s="73">
        <v>1</v>
      </c>
      <c r="B71" s="73" t="s">
        <v>458</v>
      </c>
      <c r="C71" s="73" t="s">
        <v>2208</v>
      </c>
      <c r="D71" s="73">
        <v>17</v>
      </c>
      <c r="E71" s="73">
        <v>35243500</v>
      </c>
      <c r="F71" s="73" t="s">
        <v>30</v>
      </c>
      <c r="G71" s="73" t="s">
        <v>29</v>
      </c>
      <c r="H71" s="76">
        <v>2.5696299999999999E-11</v>
      </c>
      <c r="I71" s="73">
        <v>3.5650269812831099E-2</v>
      </c>
      <c r="J71">
        <v>6.2387972172454398E-2</v>
      </c>
    </row>
    <row r="72" spans="1:10" x14ac:dyDescent="0.15">
      <c r="A72" s="73">
        <v>1</v>
      </c>
      <c r="B72" s="73" t="s">
        <v>458</v>
      </c>
      <c r="C72" s="73" t="s">
        <v>38</v>
      </c>
      <c r="D72" s="73">
        <v>17</v>
      </c>
      <c r="E72" s="73">
        <v>35252013</v>
      </c>
      <c r="F72" s="73" t="s">
        <v>30</v>
      </c>
      <c r="G72" s="73" t="s">
        <v>29</v>
      </c>
      <c r="H72" s="76">
        <v>2.2130200000000001E-11</v>
      </c>
      <c r="I72" s="73">
        <v>0.35964748476787201</v>
      </c>
      <c r="J72">
        <v>0.41958873222918402</v>
      </c>
    </row>
    <row r="73" spans="1:10" x14ac:dyDescent="0.15">
      <c r="A73" s="73">
        <v>1</v>
      </c>
      <c r="B73" s="73" t="s">
        <v>458</v>
      </c>
      <c r="C73" s="73" t="s">
        <v>2209</v>
      </c>
      <c r="D73" s="73">
        <v>17</v>
      </c>
      <c r="E73" s="73">
        <v>35261073</v>
      </c>
      <c r="F73" s="73" t="s">
        <v>27</v>
      </c>
      <c r="G73" s="73" t="s">
        <v>29</v>
      </c>
      <c r="H73" s="76">
        <v>7.8696500000000006E-21</v>
      </c>
      <c r="I73" s="73">
        <v>2.4894665386140003E-4</v>
      </c>
      <c r="J73">
        <v>1.1617510513532001E-3</v>
      </c>
    </row>
    <row r="74" spans="1:10" x14ac:dyDescent="0.15">
      <c r="A74" s="73">
        <v>1</v>
      </c>
      <c r="B74" s="73" t="s">
        <v>466</v>
      </c>
      <c r="C74" s="73" t="s">
        <v>2210</v>
      </c>
      <c r="D74" s="73">
        <v>12</v>
      </c>
      <c r="E74" s="73">
        <v>65715545</v>
      </c>
      <c r="F74" s="73" t="s">
        <v>29</v>
      </c>
      <c r="G74" s="73" t="s">
        <v>27</v>
      </c>
      <c r="H74" s="76">
        <v>2.2056500000000001E-9</v>
      </c>
      <c r="I74" s="73">
        <v>0.39612024374097399</v>
      </c>
      <c r="J74">
        <v>0.39612024374097399</v>
      </c>
    </row>
    <row r="75" spans="1:10" x14ac:dyDescent="0.15">
      <c r="A75" s="73">
        <v>1</v>
      </c>
      <c r="B75" s="73" t="s">
        <v>466</v>
      </c>
      <c r="C75" s="73" t="s">
        <v>47</v>
      </c>
      <c r="D75" s="73">
        <v>12</v>
      </c>
      <c r="E75" s="73">
        <v>65832468</v>
      </c>
      <c r="F75" s="73" t="s">
        <v>29</v>
      </c>
      <c r="G75" s="73" t="s">
        <v>26</v>
      </c>
      <c r="H75" s="76">
        <v>2.5811800000000001E-11</v>
      </c>
      <c r="I75" s="73">
        <v>5.1148824615949898E-2</v>
      </c>
      <c r="J75">
        <v>0.1022976492319</v>
      </c>
    </row>
    <row r="76" spans="1:10" x14ac:dyDescent="0.15">
      <c r="A76" s="73">
        <v>1</v>
      </c>
      <c r="B76" s="73" t="s">
        <v>474</v>
      </c>
      <c r="C76" s="73" t="s">
        <v>31</v>
      </c>
      <c r="D76" s="73">
        <v>4</v>
      </c>
      <c r="E76" s="73">
        <v>102926923</v>
      </c>
      <c r="F76" s="73" t="s">
        <v>30</v>
      </c>
      <c r="G76" s="73" t="s">
        <v>29</v>
      </c>
      <c r="H76" s="76">
        <v>1.70473E-9</v>
      </c>
      <c r="I76" s="73">
        <v>8.0047361741345004E-3</v>
      </c>
      <c r="J76">
        <v>8.0047361741345004E-3</v>
      </c>
    </row>
    <row r="77" spans="1:10" x14ac:dyDescent="0.15">
      <c r="A77" s="73">
        <v>1</v>
      </c>
      <c r="B77" s="73" t="s">
        <v>474</v>
      </c>
      <c r="C77" s="73" t="s">
        <v>25</v>
      </c>
      <c r="D77" s="73">
        <v>4</v>
      </c>
      <c r="E77" s="73">
        <v>103188709</v>
      </c>
      <c r="F77" s="73" t="s">
        <v>26</v>
      </c>
      <c r="G77" s="73" t="s">
        <v>27</v>
      </c>
      <c r="H77" s="76">
        <v>1.2467199999999999E-17</v>
      </c>
      <c r="I77" s="73">
        <v>3.8811560085570001E-4</v>
      </c>
      <c r="J77">
        <v>7.7623120171140003E-4</v>
      </c>
    </row>
    <row r="78" spans="1:10" x14ac:dyDescent="0.15">
      <c r="A78" s="73">
        <v>1</v>
      </c>
      <c r="B78" s="73" t="s">
        <v>482</v>
      </c>
      <c r="C78" s="73" t="s">
        <v>25</v>
      </c>
      <c r="D78" s="73">
        <v>4</v>
      </c>
      <c r="E78" s="73">
        <v>103188709</v>
      </c>
      <c r="F78" s="73" t="s">
        <v>26</v>
      </c>
      <c r="G78" s="73" t="s">
        <v>27</v>
      </c>
      <c r="H78" s="76">
        <v>2.8144900000000001E-12</v>
      </c>
      <c r="I78" s="73">
        <v>0.26363191892160098</v>
      </c>
      <c r="J78">
        <v>0.36293675970801498</v>
      </c>
    </row>
    <row r="79" spans="1:10" x14ac:dyDescent="0.15">
      <c r="A79" s="73">
        <v>1</v>
      </c>
      <c r="B79" s="73" t="s">
        <v>482</v>
      </c>
      <c r="C79" s="73" t="s">
        <v>2096</v>
      </c>
      <c r="D79" s="73">
        <v>11</v>
      </c>
      <c r="E79" s="73">
        <v>92036512</v>
      </c>
      <c r="F79" s="73" t="s">
        <v>29</v>
      </c>
      <c r="G79" s="73" t="s">
        <v>30</v>
      </c>
      <c r="H79" s="76">
        <v>5.1061199999999997E-10</v>
      </c>
      <c r="I79" s="73">
        <v>0.36293675970801498</v>
      </c>
      <c r="J79">
        <v>0.36293675970801498</v>
      </c>
    </row>
    <row r="80" spans="1:10" x14ac:dyDescent="0.15">
      <c r="A80" s="73">
        <v>1</v>
      </c>
      <c r="B80" s="73" t="s">
        <v>490</v>
      </c>
      <c r="C80" s="73" t="s">
        <v>544</v>
      </c>
      <c r="D80" s="73">
        <v>1</v>
      </c>
      <c r="E80" s="73">
        <v>47974123</v>
      </c>
      <c r="F80" s="73" t="s">
        <v>26</v>
      </c>
      <c r="G80" s="73" t="s">
        <v>27</v>
      </c>
      <c r="H80" s="76">
        <v>1.56538E-9</v>
      </c>
      <c r="I80" s="73">
        <v>1.9750409269558799E-2</v>
      </c>
      <c r="J80">
        <v>2.96256139043382E-2</v>
      </c>
    </row>
    <row r="81" spans="1:10" x14ac:dyDescent="0.15">
      <c r="A81" s="73">
        <v>1</v>
      </c>
      <c r="B81" s="73" t="s">
        <v>490</v>
      </c>
      <c r="C81" s="73" t="s">
        <v>2211</v>
      </c>
      <c r="D81" s="73">
        <v>3</v>
      </c>
      <c r="E81" s="73">
        <v>190669808</v>
      </c>
      <c r="F81" s="73" t="s">
        <v>30</v>
      </c>
      <c r="G81" s="73" t="s">
        <v>29</v>
      </c>
      <c r="H81" s="76">
        <v>4.6234599999999996E-13</v>
      </c>
      <c r="I81" s="73">
        <v>1.072455167078E-3</v>
      </c>
      <c r="J81">
        <v>3.2173655012339999E-3</v>
      </c>
    </row>
    <row r="82" spans="1:10" x14ac:dyDescent="0.15">
      <c r="A82" s="73">
        <v>1</v>
      </c>
      <c r="B82" s="73" t="s">
        <v>490</v>
      </c>
      <c r="C82" s="73" t="s">
        <v>25</v>
      </c>
      <c r="D82" s="73">
        <v>4</v>
      </c>
      <c r="E82" s="73">
        <v>103188709</v>
      </c>
      <c r="F82" s="73" t="s">
        <v>26</v>
      </c>
      <c r="G82" s="73" t="s">
        <v>27</v>
      </c>
      <c r="H82" s="76">
        <v>2.0131100000000001E-11</v>
      </c>
      <c r="I82" s="73">
        <v>9.4631570054899E-2</v>
      </c>
      <c r="J82">
        <v>9.4631570054899E-2</v>
      </c>
    </row>
    <row r="83" spans="1:10" x14ac:dyDescent="0.15">
      <c r="A83" s="73">
        <v>1</v>
      </c>
      <c r="B83" s="73" t="s">
        <v>2212</v>
      </c>
      <c r="C83" s="73" t="s">
        <v>32</v>
      </c>
      <c r="D83" s="73">
        <v>1</v>
      </c>
      <c r="E83" s="73">
        <v>47980916</v>
      </c>
      <c r="F83" s="73" t="s">
        <v>29</v>
      </c>
      <c r="G83" s="73" t="s">
        <v>26</v>
      </c>
      <c r="H83" s="76">
        <v>2.9896199999999999E-10</v>
      </c>
      <c r="I83" s="73">
        <v>0.217203027917136</v>
      </c>
      <c r="J83">
        <v>0.217203027917136</v>
      </c>
    </row>
    <row r="84" spans="1:10" x14ac:dyDescent="0.15">
      <c r="A84" s="73">
        <v>1</v>
      </c>
      <c r="B84" s="73" t="s">
        <v>2212</v>
      </c>
      <c r="C84" s="73" t="s">
        <v>70</v>
      </c>
      <c r="D84" s="73">
        <v>6</v>
      </c>
      <c r="E84" s="73">
        <v>8730954</v>
      </c>
      <c r="F84" s="73" t="s">
        <v>26</v>
      </c>
      <c r="G84" s="73" t="s">
        <v>29</v>
      </c>
      <c r="H84" s="76">
        <v>4.9064199999999996E-13</v>
      </c>
      <c r="I84" s="73">
        <v>3.4042623733617501E-2</v>
      </c>
      <c r="J84">
        <v>6.8085247467235002E-2</v>
      </c>
    </row>
    <row r="85" spans="1:10" x14ac:dyDescent="0.15">
      <c r="A85" s="73">
        <v>2</v>
      </c>
      <c r="B85" s="73" t="s">
        <v>110</v>
      </c>
      <c r="C85" s="73" t="s">
        <v>32</v>
      </c>
      <c r="D85" s="73">
        <v>1</v>
      </c>
      <c r="E85" s="73">
        <v>47980916</v>
      </c>
      <c r="F85" s="73" t="s">
        <v>29</v>
      </c>
      <c r="G85" s="73" t="s">
        <v>26</v>
      </c>
      <c r="H85" s="76">
        <v>4.8707800000000001E-18</v>
      </c>
      <c r="I85" s="73">
        <v>0.26689055816459001</v>
      </c>
      <c r="J85">
        <v>0.26689055816459001</v>
      </c>
    </row>
    <row r="86" spans="1:10" x14ac:dyDescent="0.15">
      <c r="A86" s="73">
        <v>2</v>
      </c>
      <c r="B86" s="73" t="s">
        <v>110</v>
      </c>
      <c r="C86" s="73" t="s">
        <v>91</v>
      </c>
      <c r="D86" s="73">
        <v>3</v>
      </c>
      <c r="E86" s="73">
        <v>183948663</v>
      </c>
      <c r="F86" s="73" t="s">
        <v>30</v>
      </c>
      <c r="G86" s="73" t="s">
        <v>29</v>
      </c>
      <c r="H86" s="76">
        <v>3.8971900000000002E-10</v>
      </c>
      <c r="I86" s="73">
        <v>0.13300902052906399</v>
      </c>
      <c r="J86">
        <v>0.15306886279805701</v>
      </c>
    </row>
    <row r="87" spans="1:10" x14ac:dyDescent="0.15">
      <c r="A87" s="73">
        <v>2</v>
      </c>
      <c r="B87" s="73" t="s">
        <v>110</v>
      </c>
      <c r="C87" s="73" t="s">
        <v>2213</v>
      </c>
      <c r="D87" s="73">
        <v>4</v>
      </c>
      <c r="E87" s="73">
        <v>98240877</v>
      </c>
      <c r="F87" s="73" t="s">
        <v>26</v>
      </c>
      <c r="G87" s="73" t="s">
        <v>27</v>
      </c>
      <c r="H87" s="76">
        <v>8.1235999999999997E-10</v>
      </c>
      <c r="I87" s="73">
        <v>1.49671961981381E-2</v>
      </c>
      <c r="J87">
        <v>3.9181836315182697E-2</v>
      </c>
    </row>
    <row r="88" spans="1:10" x14ac:dyDescent="0.15">
      <c r="A88" s="73">
        <v>2</v>
      </c>
      <c r="B88" s="73" t="s">
        <v>110</v>
      </c>
      <c r="C88" s="73" t="s">
        <v>2214</v>
      </c>
      <c r="D88" s="73">
        <v>7</v>
      </c>
      <c r="E88" s="73">
        <v>84309621</v>
      </c>
      <c r="F88" s="73" t="s">
        <v>27</v>
      </c>
      <c r="G88" s="73" t="s">
        <v>26</v>
      </c>
      <c r="H88" s="76">
        <v>1.5205400000000001E-15</v>
      </c>
      <c r="I88" s="73">
        <v>9.4759838339058294E-2</v>
      </c>
      <c r="J88">
        <v>0.13120593000792699</v>
      </c>
    </row>
    <row r="89" spans="1:10" x14ac:dyDescent="0.15">
      <c r="A89" s="73">
        <v>2</v>
      </c>
      <c r="B89" s="73" t="s">
        <v>110</v>
      </c>
      <c r="C89" s="73" t="s">
        <v>2191</v>
      </c>
      <c r="D89" s="73">
        <v>7</v>
      </c>
      <c r="E89" s="73">
        <v>84366309</v>
      </c>
      <c r="F89" s="73" t="s">
        <v>30</v>
      </c>
      <c r="G89" s="73" t="s">
        <v>26</v>
      </c>
      <c r="H89" s="76">
        <v>5.7796399999999997E-10</v>
      </c>
      <c r="I89" s="73">
        <v>0.102827001125599</v>
      </c>
      <c r="J89">
        <v>0.13220614430434199</v>
      </c>
    </row>
    <row r="90" spans="1:10" x14ac:dyDescent="0.15">
      <c r="A90" s="73">
        <v>2</v>
      </c>
      <c r="B90" s="73" t="s">
        <v>110</v>
      </c>
      <c r="C90" s="73" t="s">
        <v>95</v>
      </c>
      <c r="D90" s="73">
        <v>7</v>
      </c>
      <c r="E90" s="73">
        <v>84534895</v>
      </c>
      <c r="F90" s="73" t="s">
        <v>26</v>
      </c>
      <c r="G90" s="73" t="s">
        <v>30</v>
      </c>
      <c r="H90" s="76">
        <v>1.32611E-25</v>
      </c>
      <c r="I90" s="73">
        <v>1.7837966612205498E-2</v>
      </c>
      <c r="J90">
        <v>4.0135424877462397E-2</v>
      </c>
    </row>
    <row r="91" spans="1:10" x14ac:dyDescent="0.15">
      <c r="A91" s="73">
        <v>2</v>
      </c>
      <c r="B91" s="73" t="s">
        <v>110</v>
      </c>
      <c r="C91" s="73" t="s">
        <v>96</v>
      </c>
      <c r="D91" s="73">
        <v>7</v>
      </c>
      <c r="E91" s="73">
        <v>84536169</v>
      </c>
      <c r="F91" s="73" t="s">
        <v>30</v>
      </c>
      <c r="G91" s="73" t="s">
        <v>26</v>
      </c>
      <c r="H91" s="76">
        <v>1.9901200000000001E-14</v>
      </c>
      <c r="I91" s="73">
        <v>1.28117980518125E-2</v>
      </c>
      <c r="J91">
        <v>3.9181836315182697E-2</v>
      </c>
    </row>
    <row r="92" spans="1:10" x14ac:dyDescent="0.15">
      <c r="A92" s="73">
        <v>2</v>
      </c>
      <c r="B92" s="73" t="s">
        <v>110</v>
      </c>
      <c r="C92" s="73" t="s">
        <v>89</v>
      </c>
      <c r="D92" s="73">
        <v>7</v>
      </c>
      <c r="E92" s="73">
        <v>84630516</v>
      </c>
      <c r="F92" s="73" t="s">
        <v>26</v>
      </c>
      <c r="G92" s="73" t="s">
        <v>27</v>
      </c>
      <c r="H92" s="76">
        <v>9.6947699999999992E-31</v>
      </c>
      <c r="I92" s="73">
        <v>1.30363812368896E-2</v>
      </c>
      <c r="J92">
        <v>3.9181836315182697E-2</v>
      </c>
    </row>
    <row r="93" spans="1:10" x14ac:dyDescent="0.15">
      <c r="A93" s="73">
        <v>2</v>
      </c>
      <c r="B93" s="73" t="s">
        <v>110</v>
      </c>
      <c r="C93" s="73" t="s">
        <v>84</v>
      </c>
      <c r="D93" s="73">
        <v>11</v>
      </c>
      <c r="E93" s="73">
        <v>130264515</v>
      </c>
      <c r="F93" s="73" t="s">
        <v>30</v>
      </c>
      <c r="G93" s="73" t="s">
        <v>29</v>
      </c>
      <c r="H93" s="76">
        <v>1.33174E-9</v>
      </c>
      <c r="I93" s="73">
        <v>0.19431319270362399</v>
      </c>
      <c r="J93">
        <v>0.20574338050971999</v>
      </c>
    </row>
    <row r="94" spans="1:10" x14ac:dyDescent="0.15">
      <c r="A94" s="73">
        <v>2</v>
      </c>
      <c r="B94" s="73" t="s">
        <v>110</v>
      </c>
      <c r="C94" s="73" t="s">
        <v>59</v>
      </c>
      <c r="D94" s="73">
        <v>11</v>
      </c>
      <c r="E94" s="73">
        <v>130278210</v>
      </c>
      <c r="F94" s="73" t="s">
        <v>26</v>
      </c>
      <c r="G94" s="73" t="s">
        <v>27</v>
      </c>
      <c r="H94" s="76">
        <v>1.14596E-11</v>
      </c>
      <c r="I94" s="73">
        <v>1.52373807892377E-2</v>
      </c>
      <c r="J94">
        <v>3.9181836315182697E-2</v>
      </c>
    </row>
    <row r="95" spans="1:10" x14ac:dyDescent="0.15">
      <c r="A95" s="73">
        <v>2</v>
      </c>
      <c r="B95" s="73" t="s">
        <v>110</v>
      </c>
      <c r="C95" s="73" t="s">
        <v>2097</v>
      </c>
      <c r="D95" s="73">
        <v>15</v>
      </c>
      <c r="E95" s="73">
        <v>58246029</v>
      </c>
      <c r="F95" s="73" t="s">
        <v>27</v>
      </c>
      <c r="G95" s="73" t="s">
        <v>26</v>
      </c>
      <c r="H95" s="76">
        <v>1.7977700000000001E-9</v>
      </c>
      <c r="I95" s="73">
        <v>9.4880979397410001E-4</v>
      </c>
      <c r="J95">
        <v>1.7078576291533799E-2</v>
      </c>
    </row>
    <row r="96" spans="1:10" x14ac:dyDescent="0.15">
      <c r="A96" s="73">
        <v>2</v>
      </c>
      <c r="B96" s="73" t="s">
        <v>110</v>
      </c>
      <c r="C96" s="73" t="s">
        <v>2215</v>
      </c>
      <c r="D96" s="73">
        <v>17</v>
      </c>
      <c r="E96" s="73">
        <v>43663247</v>
      </c>
      <c r="F96" s="73" t="s">
        <v>30</v>
      </c>
      <c r="G96" s="73" t="s">
        <v>27</v>
      </c>
      <c r="H96" s="76">
        <v>6.2865400000000004E-13</v>
      </c>
      <c r="I96" s="73">
        <v>5.1448410050047799E-2</v>
      </c>
      <c r="J96">
        <v>7.7172615075071699E-2</v>
      </c>
    </row>
    <row r="97" spans="1:10" x14ac:dyDescent="0.15">
      <c r="A97" s="73">
        <v>2</v>
      </c>
      <c r="B97" s="73" t="s">
        <v>110</v>
      </c>
      <c r="C97" s="73" t="s">
        <v>2216</v>
      </c>
      <c r="D97" s="73">
        <v>17</v>
      </c>
      <c r="E97" s="73">
        <v>44057595</v>
      </c>
      <c r="F97" s="73" t="s">
        <v>30</v>
      </c>
      <c r="G97" s="73" t="s">
        <v>29</v>
      </c>
      <c r="H97" s="76">
        <v>3.1522999999999998E-12</v>
      </c>
      <c r="I97" s="73">
        <v>4.6940015612176797E-2</v>
      </c>
      <c r="J97">
        <v>7.6810934638107495E-2</v>
      </c>
    </row>
    <row r="98" spans="1:10" x14ac:dyDescent="0.15">
      <c r="A98" s="73">
        <v>2</v>
      </c>
      <c r="B98" s="73" t="s">
        <v>110</v>
      </c>
      <c r="C98" s="73" t="s">
        <v>78</v>
      </c>
      <c r="D98" s="73">
        <v>17</v>
      </c>
      <c r="E98" s="73">
        <v>44311099</v>
      </c>
      <c r="F98" s="73" t="s">
        <v>30</v>
      </c>
      <c r="G98" s="73" t="s">
        <v>29</v>
      </c>
      <c r="H98" s="76">
        <v>1.9034899999999999E-13</v>
      </c>
      <c r="I98" s="73">
        <v>2.9337152689839999E-2</v>
      </c>
      <c r="J98">
        <v>5.8674305379679999E-2</v>
      </c>
    </row>
    <row r="99" spans="1:10" x14ac:dyDescent="0.15">
      <c r="A99" s="73">
        <v>2</v>
      </c>
      <c r="B99" s="73" t="s">
        <v>110</v>
      </c>
      <c r="C99" s="73" t="s">
        <v>2217</v>
      </c>
      <c r="D99" s="73">
        <v>17</v>
      </c>
      <c r="E99" s="73">
        <v>44863133</v>
      </c>
      <c r="F99" s="73" t="s">
        <v>27</v>
      </c>
      <c r="G99" s="73" t="s">
        <v>26</v>
      </c>
      <c r="H99" s="76">
        <v>7.4078600000000005E-10</v>
      </c>
      <c r="I99" s="73">
        <v>3.8740220395106599E-2</v>
      </c>
      <c r="J99">
        <v>6.9732396711191899E-2</v>
      </c>
    </row>
    <row r="100" spans="1:10" x14ac:dyDescent="0.15">
      <c r="A100" s="73">
        <v>2</v>
      </c>
      <c r="B100" s="73" t="s">
        <v>110</v>
      </c>
      <c r="C100" s="73" t="s">
        <v>101</v>
      </c>
      <c r="D100" s="73">
        <v>18</v>
      </c>
      <c r="E100" s="73">
        <v>49336877</v>
      </c>
      <c r="F100" s="73" t="s">
        <v>30</v>
      </c>
      <c r="G100" s="73" t="s">
        <v>29</v>
      </c>
      <c r="H100" s="76">
        <v>1.5658600000000001E-13</v>
      </c>
      <c r="I100" s="73">
        <v>5.3740268862887E-3</v>
      </c>
      <c r="J100">
        <v>3.9181836315182697E-2</v>
      </c>
    </row>
    <row r="101" spans="1:10" x14ac:dyDescent="0.15">
      <c r="A101" s="73">
        <v>2</v>
      </c>
      <c r="B101" s="73" t="s">
        <v>110</v>
      </c>
      <c r="C101" s="73" t="s">
        <v>2218</v>
      </c>
      <c r="D101" s="73">
        <v>18</v>
      </c>
      <c r="E101" s="73">
        <v>49414096</v>
      </c>
      <c r="F101" s="73" t="s">
        <v>26</v>
      </c>
      <c r="G101" s="73" t="s">
        <v>29</v>
      </c>
      <c r="H101" s="76">
        <v>1.7479499999999999E-9</v>
      </c>
      <c r="I101" s="73">
        <v>0.13606121137605101</v>
      </c>
      <c r="J101">
        <v>0.15306886279805701</v>
      </c>
    </row>
    <row r="102" spans="1:10" x14ac:dyDescent="0.15">
      <c r="A102" s="73">
        <v>2</v>
      </c>
      <c r="B102" s="73" t="s">
        <v>110</v>
      </c>
      <c r="C102" s="73" t="s">
        <v>85</v>
      </c>
      <c r="D102" s="73">
        <v>18</v>
      </c>
      <c r="E102" s="73">
        <v>49428003</v>
      </c>
      <c r="F102" s="73" t="s">
        <v>30</v>
      </c>
      <c r="G102" s="73" t="s">
        <v>29</v>
      </c>
      <c r="H102" s="76">
        <v>6.7789300000000002E-18</v>
      </c>
      <c r="I102" s="73">
        <v>1.07046948641412E-2</v>
      </c>
      <c r="J102">
        <v>3.9181836315182697E-2</v>
      </c>
    </row>
    <row r="103" spans="1:10" x14ac:dyDescent="0.15">
      <c r="A103" s="73">
        <v>2</v>
      </c>
      <c r="B103" s="73" t="s">
        <v>348</v>
      </c>
      <c r="C103" s="73" t="s">
        <v>31</v>
      </c>
      <c r="D103" s="73">
        <v>4</v>
      </c>
      <c r="E103" s="73">
        <v>102926923</v>
      </c>
      <c r="F103" s="73" t="s">
        <v>30</v>
      </c>
      <c r="G103" s="73" t="s">
        <v>29</v>
      </c>
      <c r="H103" s="76">
        <v>8.7376600000000004E-13</v>
      </c>
      <c r="I103" s="73">
        <v>2.37391386015895E-2</v>
      </c>
      <c r="J103">
        <v>7.1217415804768494E-2</v>
      </c>
    </row>
    <row r="104" spans="1:10" x14ac:dyDescent="0.15">
      <c r="A104" s="73">
        <v>2</v>
      </c>
      <c r="B104" s="73" t="s">
        <v>348</v>
      </c>
      <c r="C104" s="73" t="s">
        <v>25</v>
      </c>
      <c r="D104" s="73">
        <v>4</v>
      </c>
      <c r="E104" s="73">
        <v>103188709</v>
      </c>
      <c r="F104" s="73" t="s">
        <v>26</v>
      </c>
      <c r="G104" s="73" t="s">
        <v>27</v>
      </c>
      <c r="H104" s="76">
        <v>1.75198E-25</v>
      </c>
      <c r="I104" s="73">
        <v>6.14290921690821E-2</v>
      </c>
      <c r="J104">
        <v>9.2143638253623206E-2</v>
      </c>
    </row>
    <row r="105" spans="1:10" x14ac:dyDescent="0.15">
      <c r="A105" s="73">
        <v>2</v>
      </c>
      <c r="B105" s="73" t="s">
        <v>348</v>
      </c>
      <c r="C105" s="73" t="s">
        <v>33</v>
      </c>
      <c r="D105" s="73">
        <v>4</v>
      </c>
      <c r="E105" s="73">
        <v>103283117</v>
      </c>
      <c r="F105" s="73" t="s">
        <v>29</v>
      </c>
      <c r="G105" s="73" t="s">
        <v>30</v>
      </c>
      <c r="H105" s="76">
        <v>1.4271600000000001E-9</v>
      </c>
      <c r="I105" s="73">
        <v>0.122157946825559</v>
      </c>
      <c r="J105">
        <v>0.122157946825559</v>
      </c>
    </row>
    <row r="106" spans="1:10" x14ac:dyDescent="0.15">
      <c r="A106" s="73">
        <v>2</v>
      </c>
      <c r="B106" s="73" t="s">
        <v>133</v>
      </c>
      <c r="C106" s="73" t="s">
        <v>31</v>
      </c>
      <c r="D106" s="73">
        <v>4</v>
      </c>
      <c r="E106" s="73">
        <v>102926923</v>
      </c>
      <c r="F106" s="73" t="s">
        <v>30</v>
      </c>
      <c r="G106" s="73" t="s">
        <v>29</v>
      </c>
      <c r="H106" s="76">
        <v>1.3516E-9</v>
      </c>
      <c r="I106" s="73">
        <v>1.5933601810630001E-4</v>
      </c>
      <c r="J106">
        <v>3.1867203621260002E-4</v>
      </c>
    </row>
    <row r="107" spans="1:10" x14ac:dyDescent="0.15">
      <c r="A107" s="73">
        <v>2</v>
      </c>
      <c r="B107" s="73" t="s">
        <v>133</v>
      </c>
      <c r="C107" s="73" t="s">
        <v>25</v>
      </c>
      <c r="D107" s="73">
        <v>4</v>
      </c>
      <c r="E107" s="73">
        <v>103188709</v>
      </c>
      <c r="F107" s="73" t="s">
        <v>26</v>
      </c>
      <c r="G107" s="73" t="s">
        <v>27</v>
      </c>
      <c r="H107" s="76">
        <v>1.1972499999999999E-16</v>
      </c>
      <c r="I107" s="76">
        <v>4.3913718243317399E-5</v>
      </c>
      <c r="J107">
        <v>1.75654872973269E-4</v>
      </c>
    </row>
    <row r="108" spans="1:10" x14ac:dyDescent="0.15">
      <c r="A108" s="73">
        <v>2</v>
      </c>
      <c r="B108" s="73" t="s">
        <v>133</v>
      </c>
      <c r="C108" s="73" t="s">
        <v>2092</v>
      </c>
      <c r="D108" s="73">
        <v>4</v>
      </c>
      <c r="E108" s="73">
        <v>103292422</v>
      </c>
      <c r="F108" s="73" t="s">
        <v>27</v>
      </c>
      <c r="G108" s="73" t="s">
        <v>26</v>
      </c>
      <c r="H108" s="76">
        <v>3.1174300000000001E-11</v>
      </c>
      <c r="I108" s="73">
        <v>2.6174858490437998E-3</v>
      </c>
      <c r="J108">
        <v>3.4899811320583999E-3</v>
      </c>
    </row>
    <row r="109" spans="1:10" x14ac:dyDescent="0.15">
      <c r="A109" s="73">
        <v>2</v>
      </c>
      <c r="B109" s="73" t="s">
        <v>133</v>
      </c>
      <c r="C109" s="73" t="s">
        <v>2198</v>
      </c>
      <c r="D109" s="73">
        <v>17</v>
      </c>
      <c r="E109" s="73">
        <v>35258114</v>
      </c>
      <c r="F109" s="73" t="s">
        <v>26</v>
      </c>
      <c r="G109" s="73" t="s">
        <v>27</v>
      </c>
      <c r="H109" s="76">
        <v>1.9630199999999999E-14</v>
      </c>
      <c r="I109" s="73">
        <v>3.5894725591712E-3</v>
      </c>
      <c r="J109">
        <v>3.5894725591712E-3</v>
      </c>
    </row>
    <row r="110" spans="1:10" x14ac:dyDescent="0.15">
      <c r="A110" s="73">
        <v>2</v>
      </c>
      <c r="B110" s="73" t="s">
        <v>119</v>
      </c>
      <c r="C110" s="73" t="s">
        <v>44</v>
      </c>
      <c r="D110" s="73">
        <v>4</v>
      </c>
      <c r="E110" s="73">
        <v>102707791</v>
      </c>
      <c r="F110" s="73" t="s">
        <v>30</v>
      </c>
      <c r="G110" s="73" t="s">
        <v>29</v>
      </c>
      <c r="H110" s="76">
        <v>4.3074900000000001E-14</v>
      </c>
      <c r="I110" s="76">
        <v>4.86519313615905E-6</v>
      </c>
      <c r="J110" s="19">
        <v>9.0353586814382297E-6</v>
      </c>
    </row>
    <row r="111" spans="1:10" x14ac:dyDescent="0.15">
      <c r="A111" s="73">
        <v>2</v>
      </c>
      <c r="B111" s="73" t="s">
        <v>119</v>
      </c>
      <c r="C111" s="73" t="s">
        <v>31</v>
      </c>
      <c r="D111" s="73">
        <v>4</v>
      </c>
      <c r="E111" s="73">
        <v>102926923</v>
      </c>
      <c r="F111" s="73" t="s">
        <v>30</v>
      </c>
      <c r="G111" s="73" t="s">
        <v>29</v>
      </c>
      <c r="H111" s="76">
        <v>5.5584999999999998E-27</v>
      </c>
      <c r="I111" s="76">
        <v>3.3788310606776001E-9</v>
      </c>
      <c r="J111" s="19">
        <v>2.19624018944044E-8</v>
      </c>
    </row>
    <row r="112" spans="1:10" x14ac:dyDescent="0.15">
      <c r="A112" s="73">
        <v>2</v>
      </c>
      <c r="B112" s="73" t="s">
        <v>119</v>
      </c>
      <c r="C112" s="73" t="s">
        <v>42</v>
      </c>
      <c r="D112" s="73">
        <v>4</v>
      </c>
      <c r="E112" s="73">
        <v>103034391</v>
      </c>
      <c r="F112" s="73" t="s">
        <v>30</v>
      </c>
      <c r="G112" s="73" t="s">
        <v>29</v>
      </c>
      <c r="H112" s="76">
        <v>1.8754099999999998E-9</v>
      </c>
      <c r="I112" s="76">
        <v>9.3352573290388601E-7</v>
      </c>
      <c r="J112" s="19">
        <v>2.4271669055501E-6</v>
      </c>
    </row>
    <row r="113" spans="1:10" x14ac:dyDescent="0.15">
      <c r="A113" s="73">
        <v>2</v>
      </c>
      <c r="B113" s="73" t="s">
        <v>119</v>
      </c>
      <c r="C113" s="73" t="s">
        <v>25</v>
      </c>
      <c r="D113" s="73">
        <v>4</v>
      </c>
      <c r="E113" s="73">
        <v>103188709</v>
      </c>
      <c r="F113" s="73" t="s">
        <v>26</v>
      </c>
      <c r="G113" s="73" t="s">
        <v>27</v>
      </c>
      <c r="H113" s="76">
        <v>6.8827799999999997E-51</v>
      </c>
      <c r="I113" s="76">
        <v>3.5802983657038703E-15</v>
      </c>
      <c r="J113" s="19">
        <v>4.6543878754150299E-14</v>
      </c>
    </row>
    <row r="114" spans="1:10" x14ac:dyDescent="0.15">
      <c r="A114" s="73">
        <v>2</v>
      </c>
      <c r="B114" s="73" t="s">
        <v>119</v>
      </c>
      <c r="C114" s="73" t="s">
        <v>2094</v>
      </c>
      <c r="D114" s="73">
        <v>4</v>
      </c>
      <c r="E114" s="73">
        <v>103203945</v>
      </c>
      <c r="F114" s="73" t="s">
        <v>30</v>
      </c>
      <c r="G114" s="73" t="s">
        <v>29</v>
      </c>
      <c r="H114" s="76">
        <v>2.1625000000000001E-13</v>
      </c>
      <c r="I114" s="73">
        <v>1.1487855707448E-3</v>
      </c>
      <c r="J114">
        <v>1.74941425298467E-3</v>
      </c>
    </row>
    <row r="115" spans="1:10" x14ac:dyDescent="0.15">
      <c r="A115" s="73">
        <v>2</v>
      </c>
      <c r="B115" s="73" t="s">
        <v>119</v>
      </c>
      <c r="C115" s="73" t="s">
        <v>33</v>
      </c>
      <c r="D115" s="73">
        <v>4</v>
      </c>
      <c r="E115" s="73">
        <v>103283117</v>
      </c>
      <c r="F115" s="73" t="s">
        <v>29</v>
      </c>
      <c r="G115" s="73" t="s">
        <v>30</v>
      </c>
      <c r="H115" s="76">
        <v>2.6514199999999999E-30</v>
      </c>
      <c r="I115" s="76">
        <v>3.2377784839070498E-8</v>
      </c>
      <c r="J115" s="19">
        <v>1.4030373430263899E-7</v>
      </c>
    </row>
    <row r="116" spans="1:10" x14ac:dyDescent="0.15">
      <c r="A116" s="73">
        <v>2</v>
      </c>
      <c r="B116" s="73" t="s">
        <v>119</v>
      </c>
      <c r="C116" s="73" t="s">
        <v>2093</v>
      </c>
      <c r="D116" s="73">
        <v>4</v>
      </c>
      <c r="E116" s="73">
        <v>103359744</v>
      </c>
      <c r="F116" s="73" t="s">
        <v>26</v>
      </c>
      <c r="G116" s="73" t="s">
        <v>27</v>
      </c>
      <c r="H116" s="76">
        <v>1.8562499999999999E-10</v>
      </c>
      <c r="I116" s="73">
        <v>1.5472009159138E-3</v>
      </c>
      <c r="J116">
        <v>2.01136119068794E-3</v>
      </c>
    </row>
    <row r="117" spans="1:10" x14ac:dyDescent="0.15">
      <c r="A117" s="73">
        <v>2</v>
      </c>
      <c r="B117" s="73" t="s">
        <v>119</v>
      </c>
      <c r="C117" s="73" t="s">
        <v>2085</v>
      </c>
      <c r="D117" s="73">
        <v>12</v>
      </c>
      <c r="E117" s="73">
        <v>102324872</v>
      </c>
      <c r="F117" s="73" t="s">
        <v>27</v>
      </c>
      <c r="G117" s="73" t="s">
        <v>26</v>
      </c>
      <c r="H117" s="76">
        <v>4.14408E-13</v>
      </c>
      <c r="I117" s="76">
        <v>9.53141494274243E-8</v>
      </c>
      <c r="J117" s="19">
        <v>3.09770985639129E-7</v>
      </c>
    </row>
    <row r="118" spans="1:10" x14ac:dyDescent="0.15">
      <c r="A118" s="73">
        <v>2</v>
      </c>
      <c r="B118" s="73" t="s">
        <v>119</v>
      </c>
      <c r="C118" s="73" t="s">
        <v>2219</v>
      </c>
      <c r="D118" s="73">
        <v>12</v>
      </c>
      <c r="E118" s="73">
        <v>102863979</v>
      </c>
      <c r="F118" s="73" t="s">
        <v>26</v>
      </c>
      <c r="G118" s="73" t="s">
        <v>30</v>
      </c>
      <c r="H118" s="76">
        <v>1.22572E-9</v>
      </c>
      <c r="I118" s="73">
        <v>0.266196352424803</v>
      </c>
      <c r="J118">
        <v>0.266196352424803</v>
      </c>
    </row>
    <row r="119" spans="1:10" x14ac:dyDescent="0.15">
      <c r="A119" s="73">
        <v>2</v>
      </c>
      <c r="B119" s="73" t="s">
        <v>119</v>
      </c>
      <c r="C119" s="73" t="s">
        <v>83</v>
      </c>
      <c r="D119" s="73">
        <v>12</v>
      </c>
      <c r="E119" s="73">
        <v>102913946</v>
      </c>
      <c r="F119" s="73" t="s">
        <v>29</v>
      </c>
      <c r="G119" s="73" t="s">
        <v>30</v>
      </c>
      <c r="H119" s="76">
        <v>1.5304E-9</v>
      </c>
      <c r="I119" s="73">
        <v>1.7103085592544101E-2</v>
      </c>
      <c r="J119">
        <v>1.8528342725256101E-2</v>
      </c>
    </row>
    <row r="120" spans="1:10" x14ac:dyDescent="0.15">
      <c r="A120" s="73">
        <v>2</v>
      </c>
      <c r="B120" s="73" t="s">
        <v>119</v>
      </c>
      <c r="C120" s="73" t="s">
        <v>51</v>
      </c>
      <c r="D120" s="73">
        <v>17</v>
      </c>
      <c r="E120" s="73">
        <v>35243896</v>
      </c>
      <c r="F120" s="73" t="s">
        <v>27</v>
      </c>
      <c r="G120" s="73" t="s">
        <v>26</v>
      </c>
      <c r="H120" s="76">
        <v>7.8356199999999999E-17</v>
      </c>
      <c r="I120" s="73">
        <v>6.2135974890073003E-3</v>
      </c>
      <c r="J120">
        <v>7.3433424870086297E-3</v>
      </c>
    </row>
    <row r="121" spans="1:10" x14ac:dyDescent="0.15">
      <c r="A121" s="73">
        <v>2</v>
      </c>
      <c r="B121" s="73" t="s">
        <v>119</v>
      </c>
      <c r="C121" s="73" t="s">
        <v>2220</v>
      </c>
      <c r="D121" s="73">
        <v>17</v>
      </c>
      <c r="E121" s="73">
        <v>35252276</v>
      </c>
      <c r="F121" s="73" t="s">
        <v>29</v>
      </c>
      <c r="G121" s="73" t="s">
        <v>27</v>
      </c>
      <c r="H121" s="76">
        <v>3.6835800000000003E-14</v>
      </c>
      <c r="I121" s="73">
        <v>1.211132944374E-3</v>
      </c>
      <c r="J121">
        <v>1.74941425298467E-3</v>
      </c>
    </row>
    <row r="122" spans="1:10" x14ac:dyDescent="0.15">
      <c r="A122" s="73">
        <v>2</v>
      </c>
      <c r="B122" s="73" t="s">
        <v>119</v>
      </c>
      <c r="C122" s="73" t="s">
        <v>40</v>
      </c>
      <c r="D122" s="73">
        <v>17</v>
      </c>
      <c r="E122" s="73">
        <v>35259093</v>
      </c>
      <c r="F122" s="73" t="s">
        <v>26</v>
      </c>
      <c r="G122" s="73" t="s">
        <v>29</v>
      </c>
      <c r="H122" s="76">
        <v>5.2198700000000001E-30</v>
      </c>
      <c r="I122" s="76">
        <v>2.67009086882341E-6</v>
      </c>
      <c r="J122" s="19">
        <v>5.7851968824507202E-6</v>
      </c>
    </row>
    <row r="123" spans="1:10" x14ac:dyDescent="0.15">
      <c r="A123" s="73">
        <v>2</v>
      </c>
      <c r="B123" s="73" t="s">
        <v>394</v>
      </c>
      <c r="C123" s="73" t="s">
        <v>25</v>
      </c>
      <c r="D123" s="73">
        <v>4</v>
      </c>
      <c r="E123" s="73">
        <v>103188709</v>
      </c>
      <c r="F123" s="73" t="s">
        <v>26</v>
      </c>
      <c r="G123" s="73" t="s">
        <v>27</v>
      </c>
      <c r="H123" s="76">
        <v>6.9530500000000003E-13</v>
      </c>
      <c r="I123" s="73">
        <v>6.5173127260728395E-2</v>
      </c>
      <c r="J123">
        <v>6.5173127260728395E-2</v>
      </c>
    </row>
    <row r="124" spans="1:10" x14ac:dyDescent="0.15">
      <c r="A124" s="73">
        <v>2</v>
      </c>
      <c r="B124" s="73" t="s">
        <v>402</v>
      </c>
      <c r="C124" s="73" t="s">
        <v>25</v>
      </c>
      <c r="D124" s="73">
        <v>4</v>
      </c>
      <c r="E124" s="73">
        <v>103188709</v>
      </c>
      <c r="F124" s="73" t="s">
        <v>26</v>
      </c>
      <c r="G124" s="73" t="s">
        <v>27</v>
      </c>
      <c r="H124" s="76">
        <v>1.12937E-10</v>
      </c>
      <c r="I124" s="73">
        <v>0.58456120814057999</v>
      </c>
      <c r="J124">
        <v>0.58456120814057999</v>
      </c>
    </row>
    <row r="125" spans="1:10" x14ac:dyDescent="0.15">
      <c r="A125" s="73">
        <v>2</v>
      </c>
      <c r="B125" s="73" t="s">
        <v>410</v>
      </c>
      <c r="C125" s="73" t="s">
        <v>544</v>
      </c>
      <c r="D125" s="73">
        <v>1</v>
      </c>
      <c r="E125" s="73">
        <v>47974123</v>
      </c>
      <c r="F125" s="73" t="s">
        <v>26</v>
      </c>
      <c r="G125" s="73" t="s">
        <v>27</v>
      </c>
      <c r="H125" s="76">
        <v>2.3270499999999999E-11</v>
      </c>
      <c r="I125" s="73">
        <v>2.0640404368896001E-3</v>
      </c>
      <c r="J125">
        <v>4.1280808737792002E-3</v>
      </c>
    </row>
    <row r="126" spans="1:10" x14ac:dyDescent="0.15">
      <c r="A126" s="73">
        <v>2</v>
      </c>
      <c r="B126" s="73" t="s">
        <v>410</v>
      </c>
      <c r="C126" s="73" t="s">
        <v>2091</v>
      </c>
      <c r="D126" s="73">
        <v>4</v>
      </c>
      <c r="E126" s="73">
        <v>103198082</v>
      </c>
      <c r="F126" s="73" t="s">
        <v>29</v>
      </c>
      <c r="G126" s="73" t="s">
        <v>30</v>
      </c>
      <c r="H126" s="76">
        <v>1.1983200000000001E-12</v>
      </c>
      <c r="I126" s="73">
        <v>9.8329475350517007E-3</v>
      </c>
      <c r="J126">
        <v>9.8329475350517007E-3</v>
      </c>
    </row>
    <row r="127" spans="1:10" x14ac:dyDescent="0.15">
      <c r="A127" s="73">
        <v>2</v>
      </c>
      <c r="B127" s="73" t="s">
        <v>418</v>
      </c>
      <c r="C127" s="73" t="s">
        <v>25</v>
      </c>
      <c r="D127" s="73">
        <v>4</v>
      </c>
      <c r="E127" s="73">
        <v>103188709</v>
      </c>
      <c r="F127" s="73" t="s">
        <v>26</v>
      </c>
      <c r="G127" s="73" t="s">
        <v>27</v>
      </c>
      <c r="H127" s="76">
        <v>1.2330999999999999E-14</v>
      </c>
      <c r="I127" s="73">
        <v>3.5636233307683701E-2</v>
      </c>
      <c r="J127">
        <v>3.5636233307683701E-2</v>
      </c>
    </row>
    <row r="128" spans="1:10" x14ac:dyDescent="0.15">
      <c r="A128" s="73">
        <v>2</v>
      </c>
      <c r="B128" s="73" t="s">
        <v>426</v>
      </c>
      <c r="C128" s="73" t="s">
        <v>31</v>
      </c>
      <c r="D128" s="73">
        <v>4</v>
      </c>
      <c r="E128" s="73">
        <v>102926923</v>
      </c>
      <c r="F128" s="73" t="s">
        <v>30</v>
      </c>
      <c r="G128" s="73" t="s">
        <v>29</v>
      </c>
      <c r="H128" s="76">
        <v>4.4136199999999998E-10</v>
      </c>
      <c r="I128" s="73">
        <v>0.24064022606659199</v>
      </c>
      <c r="J128">
        <v>0.24064022606659199</v>
      </c>
    </row>
    <row r="129" spans="1:10" x14ac:dyDescent="0.15">
      <c r="A129" s="73">
        <v>2</v>
      </c>
      <c r="B129" s="73" t="s">
        <v>426</v>
      </c>
      <c r="C129" s="73" t="s">
        <v>25</v>
      </c>
      <c r="D129" s="73">
        <v>4</v>
      </c>
      <c r="E129" s="73">
        <v>103188709</v>
      </c>
      <c r="F129" s="73" t="s">
        <v>26</v>
      </c>
      <c r="G129" s="73" t="s">
        <v>27</v>
      </c>
      <c r="H129" s="76">
        <v>1.79583E-16</v>
      </c>
      <c r="I129" s="73">
        <v>1.3691985177556199E-2</v>
      </c>
      <c r="J129">
        <v>2.7383970355112398E-2</v>
      </c>
    </row>
    <row r="130" spans="1:10" x14ac:dyDescent="0.15">
      <c r="A130" s="73">
        <v>2</v>
      </c>
      <c r="B130" s="73" t="s">
        <v>442</v>
      </c>
      <c r="C130" s="73" t="s">
        <v>2090</v>
      </c>
      <c r="D130" s="73">
        <v>3</v>
      </c>
      <c r="E130" s="73">
        <v>190670370</v>
      </c>
      <c r="F130" s="73" t="s">
        <v>27</v>
      </c>
      <c r="G130" s="73" t="s">
        <v>26</v>
      </c>
      <c r="H130" s="76">
        <v>3.6457500000000001E-10</v>
      </c>
      <c r="I130" s="73">
        <v>0.36528064563547602</v>
      </c>
      <c r="J130">
        <v>0.36528064563547602</v>
      </c>
    </row>
    <row r="131" spans="1:10" x14ac:dyDescent="0.15">
      <c r="A131" s="73">
        <v>2</v>
      </c>
      <c r="B131" s="73" t="s">
        <v>442</v>
      </c>
      <c r="C131" s="73" t="s">
        <v>41</v>
      </c>
      <c r="D131" s="73">
        <v>11</v>
      </c>
      <c r="E131" s="73">
        <v>92019253</v>
      </c>
      <c r="F131" s="73" t="s">
        <v>29</v>
      </c>
      <c r="G131" s="73" t="s">
        <v>27</v>
      </c>
      <c r="H131" s="76">
        <v>1.10868E-10</v>
      </c>
      <c r="I131" s="73">
        <v>0.14301460455628301</v>
      </c>
      <c r="J131">
        <v>0.21452190683442501</v>
      </c>
    </row>
    <row r="132" spans="1:10" x14ac:dyDescent="0.15">
      <c r="A132" s="73">
        <v>2</v>
      </c>
      <c r="B132" s="73" t="s">
        <v>442</v>
      </c>
      <c r="C132" s="73" t="s">
        <v>35</v>
      </c>
      <c r="D132" s="73">
        <v>12</v>
      </c>
      <c r="E132" s="73">
        <v>106476805</v>
      </c>
      <c r="F132" s="73" t="s">
        <v>27</v>
      </c>
      <c r="G132" s="73" t="s">
        <v>26</v>
      </c>
      <c r="H132" s="76">
        <v>9.4569200000000009E-10</v>
      </c>
      <c r="I132" s="73">
        <v>0.14143527516009699</v>
      </c>
      <c r="J132">
        <v>0.21452190683442501</v>
      </c>
    </row>
    <row r="133" spans="1:10" x14ac:dyDescent="0.15">
      <c r="A133" s="73">
        <v>2</v>
      </c>
      <c r="B133" s="73" t="s">
        <v>450</v>
      </c>
      <c r="C133" s="73" t="s">
        <v>32</v>
      </c>
      <c r="D133" s="73">
        <v>1</v>
      </c>
      <c r="E133" s="73">
        <v>47980916</v>
      </c>
      <c r="F133" s="73" t="s">
        <v>29</v>
      </c>
      <c r="G133" s="73" t="s">
        <v>26</v>
      </c>
      <c r="H133" s="76">
        <v>1.9344999999999999E-10</v>
      </c>
      <c r="I133" s="73">
        <v>0.146231641449907</v>
      </c>
      <c r="J133">
        <v>0.18278955181238299</v>
      </c>
    </row>
    <row r="134" spans="1:10" x14ac:dyDescent="0.15">
      <c r="A134" s="73">
        <v>2</v>
      </c>
      <c r="B134" s="73" t="s">
        <v>450</v>
      </c>
      <c r="C134" s="73" t="s">
        <v>25</v>
      </c>
      <c r="D134" s="73">
        <v>4</v>
      </c>
      <c r="E134" s="73">
        <v>103188709</v>
      </c>
      <c r="F134" s="73" t="s">
        <v>26</v>
      </c>
      <c r="G134" s="73" t="s">
        <v>27</v>
      </c>
      <c r="H134" s="76">
        <v>1.32794E-15</v>
      </c>
      <c r="I134" s="73">
        <v>1.59873479233535E-2</v>
      </c>
      <c r="J134">
        <v>2.6645579872255801E-2</v>
      </c>
    </row>
    <row r="135" spans="1:10" x14ac:dyDescent="0.15">
      <c r="A135" s="73">
        <v>2</v>
      </c>
      <c r="B135" s="73" t="s">
        <v>450</v>
      </c>
      <c r="C135" s="73" t="s">
        <v>2205</v>
      </c>
      <c r="D135" s="73">
        <v>4</v>
      </c>
      <c r="E135" s="73">
        <v>103228830</v>
      </c>
      <c r="F135" s="73" t="s">
        <v>26</v>
      </c>
      <c r="G135" s="73" t="s">
        <v>27</v>
      </c>
      <c r="H135" s="76">
        <v>3.0653800000000002E-11</v>
      </c>
      <c r="I135" s="73">
        <v>4.1625388618259001E-3</v>
      </c>
      <c r="J135">
        <v>2.0812694309129499E-2</v>
      </c>
    </row>
    <row r="136" spans="1:10" x14ac:dyDescent="0.15">
      <c r="A136" s="73">
        <v>2</v>
      </c>
      <c r="B136" s="73" t="s">
        <v>450</v>
      </c>
      <c r="C136" s="73" t="s">
        <v>37</v>
      </c>
      <c r="D136" s="73">
        <v>9</v>
      </c>
      <c r="E136" s="73">
        <v>119061396</v>
      </c>
      <c r="F136" s="73" t="s">
        <v>30</v>
      </c>
      <c r="G136" s="73" t="s">
        <v>29</v>
      </c>
      <c r="H136" s="76">
        <v>1.3768399999999999E-10</v>
      </c>
      <c r="I136" s="73">
        <v>1.0631033062478999E-2</v>
      </c>
      <c r="J136">
        <v>2.6577582656197501E-2</v>
      </c>
    </row>
    <row r="137" spans="1:10" x14ac:dyDescent="0.15">
      <c r="A137" s="73">
        <v>2</v>
      </c>
      <c r="B137" s="73" t="s">
        <v>450</v>
      </c>
      <c r="C137" s="73" t="s">
        <v>35</v>
      </c>
      <c r="D137" s="73">
        <v>12</v>
      </c>
      <c r="E137" s="73">
        <v>106476805</v>
      </c>
      <c r="F137" s="73" t="s">
        <v>27</v>
      </c>
      <c r="G137" s="73" t="s">
        <v>26</v>
      </c>
      <c r="H137" s="76">
        <v>1.0155799999999999E-9</v>
      </c>
      <c r="I137" s="73">
        <v>0.377901277907501</v>
      </c>
      <c r="J137">
        <v>0.377901277907501</v>
      </c>
    </row>
    <row r="138" spans="1:10" x14ac:dyDescent="0.15">
      <c r="A138" s="73">
        <v>2</v>
      </c>
      <c r="B138" s="73" t="s">
        <v>458</v>
      </c>
      <c r="C138" s="73" t="s">
        <v>44</v>
      </c>
      <c r="D138" s="73">
        <v>4</v>
      </c>
      <c r="E138" s="73">
        <v>102707791</v>
      </c>
      <c r="F138" s="73" t="s">
        <v>30</v>
      </c>
      <c r="G138" s="73" t="s">
        <v>29</v>
      </c>
      <c r="H138" s="76">
        <v>2.85668E-14</v>
      </c>
      <c r="I138" s="73">
        <v>1.8801543306159999E-4</v>
      </c>
      <c r="J138">
        <v>4.2303472438860002E-4</v>
      </c>
    </row>
    <row r="139" spans="1:10" x14ac:dyDescent="0.15">
      <c r="A139" s="73">
        <v>2</v>
      </c>
      <c r="B139" s="73" t="s">
        <v>458</v>
      </c>
      <c r="C139" s="73" t="s">
        <v>31</v>
      </c>
      <c r="D139" s="73">
        <v>4</v>
      </c>
      <c r="E139" s="73">
        <v>102926923</v>
      </c>
      <c r="F139" s="73" t="s">
        <v>30</v>
      </c>
      <c r="G139" s="73" t="s">
        <v>29</v>
      </c>
      <c r="H139" s="76">
        <v>1.3985299999999999E-29</v>
      </c>
      <c r="I139" s="76">
        <v>3.9855261841151298E-8</v>
      </c>
      <c r="J139" s="19">
        <v>1.7934867828518101E-7</v>
      </c>
    </row>
    <row r="140" spans="1:10" x14ac:dyDescent="0.15">
      <c r="A140" s="73">
        <v>2</v>
      </c>
      <c r="B140" s="73" t="s">
        <v>458</v>
      </c>
      <c r="C140" s="73" t="s">
        <v>42</v>
      </c>
      <c r="D140" s="73">
        <v>4</v>
      </c>
      <c r="E140" s="73">
        <v>103034391</v>
      </c>
      <c r="F140" s="73" t="s">
        <v>30</v>
      </c>
      <c r="G140" s="73" t="s">
        <v>29</v>
      </c>
      <c r="H140" s="76">
        <v>2.6309800000000002E-13</v>
      </c>
      <c r="I140" s="73">
        <v>2.7240220453030002E-4</v>
      </c>
      <c r="J140">
        <v>4.9032396815454002E-4</v>
      </c>
    </row>
    <row r="141" spans="1:10" x14ac:dyDescent="0.15">
      <c r="A141" s="73">
        <v>2</v>
      </c>
      <c r="B141" s="73" t="s">
        <v>458</v>
      </c>
      <c r="C141" s="73" t="s">
        <v>25</v>
      </c>
      <c r="D141" s="73">
        <v>4</v>
      </c>
      <c r="E141" s="73">
        <v>103188709</v>
      </c>
      <c r="F141" s="73" t="s">
        <v>26</v>
      </c>
      <c r="G141" s="73" t="s">
        <v>27</v>
      </c>
      <c r="H141" s="76">
        <v>7.8490800000000002E-53</v>
      </c>
      <c r="I141" s="76">
        <v>2.6248656297335102E-11</v>
      </c>
      <c r="J141" s="19">
        <v>2.3623790667601601E-10</v>
      </c>
    </row>
    <row r="142" spans="1:10" x14ac:dyDescent="0.15">
      <c r="A142" s="73">
        <v>2</v>
      </c>
      <c r="B142" s="73" t="s">
        <v>458</v>
      </c>
      <c r="C142" s="73" t="s">
        <v>43</v>
      </c>
      <c r="D142" s="73">
        <v>4</v>
      </c>
      <c r="E142" s="73">
        <v>103202914</v>
      </c>
      <c r="F142" s="73" t="s">
        <v>30</v>
      </c>
      <c r="G142" s="73" t="s">
        <v>27</v>
      </c>
      <c r="H142" s="76">
        <v>6.7283199999999999E-22</v>
      </c>
      <c r="I142" s="73">
        <v>8.8304148150788395E-2</v>
      </c>
      <c r="J142">
        <v>8.8304148150788395E-2</v>
      </c>
    </row>
    <row r="143" spans="1:10" x14ac:dyDescent="0.15">
      <c r="A143" s="73">
        <v>2</v>
      </c>
      <c r="B143" s="73" t="s">
        <v>458</v>
      </c>
      <c r="C143" s="73" t="s">
        <v>33</v>
      </c>
      <c r="D143" s="73">
        <v>4</v>
      </c>
      <c r="E143" s="73">
        <v>103283117</v>
      </c>
      <c r="F143" s="73" t="s">
        <v>29</v>
      </c>
      <c r="G143" s="73" t="s">
        <v>30</v>
      </c>
      <c r="H143" s="76">
        <v>1.7929E-30</v>
      </c>
      <c r="I143" s="76">
        <v>1.64203871919841E-7</v>
      </c>
      <c r="J143" s="19">
        <v>4.9261161575952401E-7</v>
      </c>
    </row>
    <row r="144" spans="1:10" x14ac:dyDescent="0.15">
      <c r="A144" s="73">
        <v>2</v>
      </c>
      <c r="B144" s="73" t="s">
        <v>458</v>
      </c>
      <c r="C144" s="73" t="s">
        <v>51</v>
      </c>
      <c r="D144" s="73">
        <v>17</v>
      </c>
      <c r="E144" s="73">
        <v>35243896</v>
      </c>
      <c r="F144" s="73" t="s">
        <v>27</v>
      </c>
      <c r="G144" s="73" t="s">
        <v>26</v>
      </c>
      <c r="H144" s="76">
        <v>1.122E-10</v>
      </c>
      <c r="I144" s="73">
        <v>6.9852490982108204E-2</v>
      </c>
      <c r="J144">
        <v>7.8584052354871703E-2</v>
      </c>
    </row>
    <row r="145" spans="1:10" x14ac:dyDescent="0.15">
      <c r="A145" s="73">
        <v>2</v>
      </c>
      <c r="B145" s="73" t="s">
        <v>458</v>
      </c>
      <c r="C145" s="73" t="s">
        <v>2220</v>
      </c>
      <c r="D145" s="73">
        <v>17</v>
      </c>
      <c r="E145" s="73">
        <v>35252276</v>
      </c>
      <c r="F145" s="73" t="s">
        <v>29</v>
      </c>
      <c r="G145" s="73" t="s">
        <v>27</v>
      </c>
      <c r="H145" s="76">
        <v>2.20339E-10</v>
      </c>
      <c r="I145" s="73">
        <v>4.0254662062832701E-2</v>
      </c>
      <c r="J145">
        <v>5.1755994080784899E-2</v>
      </c>
    </row>
    <row r="146" spans="1:10" x14ac:dyDescent="0.15">
      <c r="A146" s="73">
        <v>2</v>
      </c>
      <c r="B146" s="73" t="s">
        <v>458</v>
      </c>
      <c r="C146" s="73" t="s">
        <v>40</v>
      </c>
      <c r="D146" s="73">
        <v>17</v>
      </c>
      <c r="E146" s="73">
        <v>35259093</v>
      </c>
      <c r="F146" s="73" t="s">
        <v>26</v>
      </c>
      <c r="G146" s="73" t="s">
        <v>29</v>
      </c>
      <c r="H146" s="76">
        <v>6.8300800000000004E-22</v>
      </c>
      <c r="I146" s="73">
        <v>1.44220993132952E-2</v>
      </c>
      <c r="J146">
        <v>2.1633148969942801E-2</v>
      </c>
    </row>
    <row r="147" spans="1:10" x14ac:dyDescent="0.15">
      <c r="A147" s="73">
        <v>2</v>
      </c>
      <c r="B147" s="73" t="s">
        <v>474</v>
      </c>
      <c r="C147" s="73" t="s">
        <v>31</v>
      </c>
      <c r="D147" s="73">
        <v>4</v>
      </c>
      <c r="E147" s="73">
        <v>102926923</v>
      </c>
      <c r="F147" s="73" t="s">
        <v>30</v>
      </c>
      <c r="G147" s="73" t="s">
        <v>29</v>
      </c>
      <c r="H147" s="76">
        <v>3.98553E-11</v>
      </c>
      <c r="I147" s="73">
        <v>7.9521189622024993E-3</v>
      </c>
      <c r="J147">
        <v>1.13751891063937E-2</v>
      </c>
    </row>
    <row r="148" spans="1:10" x14ac:dyDescent="0.15">
      <c r="A148" s="73">
        <v>2</v>
      </c>
      <c r="B148" s="73" t="s">
        <v>474</v>
      </c>
      <c r="C148" s="73" t="s">
        <v>25</v>
      </c>
      <c r="D148" s="73">
        <v>4</v>
      </c>
      <c r="E148" s="73">
        <v>103188709</v>
      </c>
      <c r="F148" s="73" t="s">
        <v>26</v>
      </c>
      <c r="G148" s="73" t="s">
        <v>27</v>
      </c>
      <c r="H148" s="76">
        <v>3.8405799999999998E-19</v>
      </c>
      <c r="I148" s="73">
        <v>4.0168180738409998E-4</v>
      </c>
      <c r="J148">
        <v>1.2050454221523E-3</v>
      </c>
    </row>
    <row r="149" spans="1:10" x14ac:dyDescent="0.15">
      <c r="A149" s="73">
        <v>2</v>
      </c>
      <c r="B149" s="73" t="s">
        <v>474</v>
      </c>
      <c r="C149" s="73" t="s">
        <v>2092</v>
      </c>
      <c r="D149" s="73">
        <v>4</v>
      </c>
      <c r="E149" s="73">
        <v>103292422</v>
      </c>
      <c r="F149" s="73" t="s">
        <v>27</v>
      </c>
      <c r="G149" s="73" t="s">
        <v>26</v>
      </c>
      <c r="H149" s="76">
        <v>2.5045300000000002E-10</v>
      </c>
      <c r="I149" s="73">
        <v>1.13751891063937E-2</v>
      </c>
      <c r="J149">
        <v>1.13751891063937E-2</v>
      </c>
    </row>
    <row r="150" spans="1:10" x14ac:dyDescent="0.15">
      <c r="A150" s="73">
        <v>2</v>
      </c>
      <c r="B150" s="73" t="s">
        <v>490</v>
      </c>
      <c r="C150" s="73" t="s">
        <v>36</v>
      </c>
      <c r="D150" s="73">
        <v>3</v>
      </c>
      <c r="E150" s="73">
        <v>190670215</v>
      </c>
      <c r="F150" s="73" t="s">
        <v>29</v>
      </c>
      <c r="G150" s="73" t="s">
        <v>30</v>
      </c>
      <c r="H150" s="76">
        <v>1.88023E-12</v>
      </c>
      <c r="I150" s="73">
        <v>3.1138551370899002E-3</v>
      </c>
      <c r="J150">
        <v>6.2277102741798004E-3</v>
      </c>
    </row>
    <row r="151" spans="1:10" x14ac:dyDescent="0.15">
      <c r="A151" s="73">
        <v>2</v>
      </c>
      <c r="B151" s="73" t="s">
        <v>490</v>
      </c>
      <c r="C151" s="73" t="s">
        <v>25</v>
      </c>
      <c r="D151" s="73">
        <v>4</v>
      </c>
      <c r="E151" s="73">
        <v>103188709</v>
      </c>
      <c r="F151" s="73" t="s">
        <v>26</v>
      </c>
      <c r="G151" s="73" t="s">
        <v>27</v>
      </c>
      <c r="H151" s="76">
        <v>9.5914799999999992E-10</v>
      </c>
      <c r="I151" s="73">
        <v>7.2197505793272004E-3</v>
      </c>
      <c r="J151">
        <v>7.2197505793272004E-3</v>
      </c>
    </row>
    <row r="152" spans="1:10" x14ac:dyDescent="0.15">
      <c r="A152" s="73">
        <v>2</v>
      </c>
      <c r="B152" s="73" t="s">
        <v>2212</v>
      </c>
      <c r="C152" s="73" t="s">
        <v>32</v>
      </c>
      <c r="D152" s="73">
        <v>1</v>
      </c>
      <c r="E152" s="73">
        <v>47980916</v>
      </c>
      <c r="F152" s="73" t="s">
        <v>29</v>
      </c>
      <c r="G152" s="73" t="s">
        <v>26</v>
      </c>
      <c r="H152" s="76">
        <v>9.4796199999999995E-12</v>
      </c>
      <c r="I152" s="73">
        <v>0.87305295015140805</v>
      </c>
      <c r="J152">
        <v>0.87305295015140805</v>
      </c>
    </row>
    <row r="153" spans="1:10" x14ac:dyDescent="0.15">
      <c r="A153" s="73">
        <v>2</v>
      </c>
      <c r="B153" s="73" t="s">
        <v>2212</v>
      </c>
      <c r="C153" s="73" t="s">
        <v>70</v>
      </c>
      <c r="D153" s="73">
        <v>6</v>
      </c>
      <c r="E153" s="73">
        <v>8730954</v>
      </c>
      <c r="F153" s="73" t="s">
        <v>26</v>
      </c>
      <c r="G153" s="73" t="s">
        <v>29</v>
      </c>
      <c r="H153" s="76">
        <v>2.2222699999999999E-14</v>
      </c>
      <c r="I153" s="73">
        <v>1.23957226196473E-2</v>
      </c>
      <c r="J153">
        <v>2.47914452392946E-2</v>
      </c>
    </row>
    <row r="154" spans="1:10" x14ac:dyDescent="0.15">
      <c r="A154" s="73">
        <v>3</v>
      </c>
      <c r="B154" s="73" t="s">
        <v>110</v>
      </c>
      <c r="C154" s="73" t="s">
        <v>32</v>
      </c>
      <c r="D154" s="73">
        <v>1</v>
      </c>
      <c r="E154" s="73">
        <v>47980916</v>
      </c>
      <c r="F154" s="73" t="s">
        <v>29</v>
      </c>
      <c r="G154" s="73" t="s">
        <v>26</v>
      </c>
      <c r="H154" s="76">
        <v>3.9846000000000002E-17</v>
      </c>
      <c r="I154" s="73">
        <v>0.11742293910311</v>
      </c>
      <c r="J154">
        <v>0.14090752692373301</v>
      </c>
    </row>
    <row r="155" spans="1:10" x14ac:dyDescent="0.15">
      <c r="A155" s="73">
        <v>3</v>
      </c>
      <c r="B155" s="73" t="s">
        <v>110</v>
      </c>
      <c r="C155" s="73" t="s">
        <v>91</v>
      </c>
      <c r="D155" s="73">
        <v>3</v>
      </c>
      <c r="E155" s="73">
        <v>183948663</v>
      </c>
      <c r="F155" s="73" t="s">
        <v>30</v>
      </c>
      <c r="G155" s="73" t="s">
        <v>29</v>
      </c>
      <c r="H155" s="76">
        <v>8.7098499999999997E-10</v>
      </c>
      <c r="I155" s="73">
        <v>0.115110882951571</v>
      </c>
      <c r="J155">
        <v>0.14090752692373301</v>
      </c>
    </row>
    <row r="156" spans="1:10" x14ac:dyDescent="0.15">
      <c r="A156" s="73">
        <v>3</v>
      </c>
      <c r="B156" s="73" t="s">
        <v>110</v>
      </c>
      <c r="C156" s="73" t="s">
        <v>98</v>
      </c>
      <c r="D156" s="73">
        <v>4</v>
      </c>
      <c r="E156" s="73">
        <v>147535490</v>
      </c>
      <c r="F156" s="73" t="s">
        <v>27</v>
      </c>
      <c r="G156" s="73" t="s">
        <v>30</v>
      </c>
      <c r="H156" s="76">
        <v>3.58355E-10</v>
      </c>
      <c r="I156" s="73">
        <v>7.6968461006910998E-3</v>
      </c>
      <c r="J156">
        <v>2.3090538302073301E-2</v>
      </c>
    </row>
    <row r="157" spans="1:10" x14ac:dyDescent="0.15">
      <c r="A157" s="73">
        <v>3</v>
      </c>
      <c r="B157" s="73" t="s">
        <v>110</v>
      </c>
      <c r="C157" s="73" t="s">
        <v>104</v>
      </c>
      <c r="D157" s="73">
        <v>7</v>
      </c>
      <c r="E157" s="73">
        <v>84311235</v>
      </c>
      <c r="F157" s="73" t="s">
        <v>26</v>
      </c>
      <c r="G157" s="73" t="s">
        <v>30</v>
      </c>
      <c r="H157" s="76">
        <v>2.0949799999999999E-16</v>
      </c>
      <c r="I157" s="73">
        <v>2.2639201854499999E-4</v>
      </c>
      <c r="J157">
        <v>1.6210758394842001E-3</v>
      </c>
    </row>
    <row r="158" spans="1:10" x14ac:dyDescent="0.15">
      <c r="A158" s="73">
        <v>3</v>
      </c>
      <c r="B158" s="73" t="s">
        <v>110</v>
      </c>
      <c r="C158" s="73" t="s">
        <v>2191</v>
      </c>
      <c r="D158" s="73">
        <v>7</v>
      </c>
      <c r="E158" s="73">
        <v>84366309</v>
      </c>
      <c r="F158" s="73" t="s">
        <v>30</v>
      </c>
      <c r="G158" s="73" t="s">
        <v>26</v>
      </c>
      <c r="H158" s="76">
        <v>4.4717000000000002E-11</v>
      </c>
      <c r="I158" s="73">
        <v>4.8231117860233E-2</v>
      </c>
      <c r="J158">
        <v>8.68160121484194E-2</v>
      </c>
    </row>
    <row r="159" spans="1:10" x14ac:dyDescent="0.15">
      <c r="A159" s="73">
        <v>3</v>
      </c>
      <c r="B159" s="73" t="s">
        <v>110</v>
      </c>
      <c r="C159" s="73" t="s">
        <v>95</v>
      </c>
      <c r="D159" s="73">
        <v>7</v>
      </c>
      <c r="E159" s="73">
        <v>84534895</v>
      </c>
      <c r="F159" s="73" t="s">
        <v>26</v>
      </c>
      <c r="G159" s="73" t="s">
        <v>30</v>
      </c>
      <c r="H159" s="76">
        <v>8.3197299999999997E-19</v>
      </c>
      <c r="I159" s="73">
        <v>1.187350273924E-4</v>
      </c>
      <c r="J159">
        <v>1.6210758394842001E-3</v>
      </c>
    </row>
    <row r="160" spans="1:10" x14ac:dyDescent="0.15">
      <c r="A160" s="73">
        <v>3</v>
      </c>
      <c r="B160" s="73" t="s">
        <v>110</v>
      </c>
      <c r="C160" s="73" t="s">
        <v>96</v>
      </c>
      <c r="D160" s="73">
        <v>7</v>
      </c>
      <c r="E160" s="73">
        <v>84536169</v>
      </c>
      <c r="F160" s="73" t="s">
        <v>30</v>
      </c>
      <c r="G160" s="73" t="s">
        <v>26</v>
      </c>
      <c r="H160" s="76">
        <v>5.3879200000000001E-13</v>
      </c>
      <c r="I160" s="73">
        <v>0.13700604819053699</v>
      </c>
      <c r="J160">
        <v>0.15413180421435399</v>
      </c>
    </row>
    <row r="161" spans="1:10" x14ac:dyDescent="0.15">
      <c r="A161" s="73">
        <v>3</v>
      </c>
      <c r="B161" s="73" t="s">
        <v>110</v>
      </c>
      <c r="C161" s="73" t="s">
        <v>97</v>
      </c>
      <c r="D161" s="73">
        <v>7</v>
      </c>
      <c r="E161" s="73">
        <v>84545533</v>
      </c>
      <c r="F161" s="73" t="s">
        <v>27</v>
      </c>
      <c r="G161" s="73" t="s">
        <v>26</v>
      </c>
      <c r="H161" s="76">
        <v>1.0586799999999999E-9</v>
      </c>
      <c r="I161" s="73">
        <v>0.68197534852355601</v>
      </c>
      <c r="J161">
        <v>0.68197534852355601</v>
      </c>
    </row>
    <row r="162" spans="1:10" x14ac:dyDescent="0.15">
      <c r="A162" s="73">
        <v>3</v>
      </c>
      <c r="B162" s="73" t="s">
        <v>110</v>
      </c>
      <c r="C162" s="73" t="s">
        <v>89</v>
      </c>
      <c r="D162" s="73">
        <v>7</v>
      </c>
      <c r="E162" s="73">
        <v>84630516</v>
      </c>
      <c r="F162" s="73" t="s">
        <v>26</v>
      </c>
      <c r="G162" s="73" t="s">
        <v>27</v>
      </c>
      <c r="H162" s="76">
        <v>1.0220400000000001E-28</v>
      </c>
      <c r="I162" s="73">
        <v>2.7017930658070001E-4</v>
      </c>
      <c r="J162">
        <v>1.6210758394842001E-3</v>
      </c>
    </row>
    <row r="163" spans="1:10" x14ac:dyDescent="0.15">
      <c r="A163" s="73">
        <v>3</v>
      </c>
      <c r="B163" s="73" t="s">
        <v>110</v>
      </c>
      <c r="C163" s="73" t="s">
        <v>2221</v>
      </c>
      <c r="D163" s="73">
        <v>11</v>
      </c>
      <c r="E163" s="73">
        <v>130282078</v>
      </c>
      <c r="F163" s="73" t="s">
        <v>27</v>
      </c>
      <c r="G163" s="73" t="s">
        <v>26</v>
      </c>
      <c r="H163" s="76">
        <v>3.0239699999999998E-10</v>
      </c>
      <c r="I163" s="73">
        <v>4.4187196556713998E-3</v>
      </c>
      <c r="J163">
        <v>1.9813111028430499E-2</v>
      </c>
    </row>
    <row r="164" spans="1:10" x14ac:dyDescent="0.15">
      <c r="A164" s="73">
        <v>3</v>
      </c>
      <c r="B164" s="73" t="s">
        <v>110</v>
      </c>
      <c r="C164" s="73" t="s">
        <v>2097</v>
      </c>
      <c r="D164" s="73">
        <v>15</v>
      </c>
      <c r="E164" s="73">
        <v>58246029</v>
      </c>
      <c r="F164" s="73" t="s">
        <v>27</v>
      </c>
      <c r="G164" s="73" t="s">
        <v>26</v>
      </c>
      <c r="H164" s="76">
        <v>4.0747300000000003E-12</v>
      </c>
      <c r="I164" s="73">
        <v>7.0632940092846805E-2</v>
      </c>
      <c r="J164">
        <v>0.115581174697386</v>
      </c>
    </row>
    <row r="165" spans="1:10" x14ac:dyDescent="0.15">
      <c r="A165" s="73">
        <v>3</v>
      </c>
      <c r="B165" s="73" t="s">
        <v>110</v>
      </c>
      <c r="C165" s="73" t="s">
        <v>2193</v>
      </c>
      <c r="D165" s="73">
        <v>17</v>
      </c>
      <c r="E165" s="73">
        <v>43665906</v>
      </c>
      <c r="F165" s="73" t="s">
        <v>29</v>
      </c>
      <c r="G165" s="73" t="s">
        <v>27</v>
      </c>
      <c r="H165" s="76">
        <v>2.5529700000000002E-12</v>
      </c>
      <c r="I165" s="73">
        <v>9.1529648381727696E-2</v>
      </c>
      <c r="J165">
        <v>0.12673335929777699</v>
      </c>
    </row>
    <row r="166" spans="1:10" x14ac:dyDescent="0.15">
      <c r="A166" s="73">
        <v>3</v>
      </c>
      <c r="B166" s="73" t="s">
        <v>110</v>
      </c>
      <c r="C166" s="73" t="s">
        <v>2222</v>
      </c>
      <c r="D166" s="73">
        <v>17</v>
      </c>
      <c r="E166" s="73">
        <v>43939395</v>
      </c>
      <c r="F166" s="73" t="s">
        <v>26</v>
      </c>
      <c r="G166" s="73" t="s">
        <v>30</v>
      </c>
      <c r="H166" s="76">
        <v>7.7147299999999996E-13</v>
      </c>
      <c r="I166" s="73">
        <v>0.19376039967309699</v>
      </c>
      <c r="J166">
        <v>0.205158070242103</v>
      </c>
    </row>
    <row r="167" spans="1:10" x14ac:dyDescent="0.15">
      <c r="A167" s="73">
        <v>3</v>
      </c>
      <c r="B167" s="73" t="s">
        <v>110</v>
      </c>
      <c r="C167" s="73" t="s">
        <v>78</v>
      </c>
      <c r="D167" s="73">
        <v>17</v>
      </c>
      <c r="E167" s="73">
        <v>44311099</v>
      </c>
      <c r="F167" s="73" t="s">
        <v>30</v>
      </c>
      <c r="G167" s="73" t="s">
        <v>29</v>
      </c>
      <c r="H167" s="76">
        <v>4.0845699999999999E-13</v>
      </c>
      <c r="I167" s="73">
        <v>8.2404993761207704E-2</v>
      </c>
      <c r="J167">
        <v>0.12360749064181201</v>
      </c>
    </row>
    <row r="168" spans="1:10" x14ac:dyDescent="0.15">
      <c r="A168" s="73">
        <v>3</v>
      </c>
      <c r="B168" s="73" t="s">
        <v>110</v>
      </c>
      <c r="C168" s="73" t="s">
        <v>2223</v>
      </c>
      <c r="D168" s="73">
        <v>18</v>
      </c>
      <c r="E168" s="73">
        <v>49325360</v>
      </c>
      <c r="F168" s="73" t="s">
        <v>26</v>
      </c>
      <c r="G168" s="73" t="s">
        <v>27</v>
      </c>
      <c r="H168" s="76">
        <v>2.12462E-10</v>
      </c>
      <c r="I168" s="73">
        <v>2.68229022599565E-2</v>
      </c>
      <c r="J168">
        <v>5.3645804519913E-2</v>
      </c>
    </row>
    <row r="169" spans="1:10" x14ac:dyDescent="0.15">
      <c r="A169" s="73">
        <v>3</v>
      </c>
      <c r="B169" s="73" t="s">
        <v>110</v>
      </c>
      <c r="C169" s="73" t="s">
        <v>2224</v>
      </c>
      <c r="D169" s="73">
        <v>18</v>
      </c>
      <c r="E169" s="73">
        <v>49351749</v>
      </c>
      <c r="F169" s="73" t="s">
        <v>29</v>
      </c>
      <c r="G169" s="73" t="s">
        <v>30</v>
      </c>
      <c r="H169" s="76">
        <v>5.8658500000000004E-16</v>
      </c>
      <c r="I169" s="73">
        <v>1.18890734290101E-2</v>
      </c>
      <c r="J169">
        <v>3.0571903103168801E-2</v>
      </c>
    </row>
    <row r="170" spans="1:10" x14ac:dyDescent="0.15">
      <c r="A170" s="73">
        <v>3</v>
      </c>
      <c r="B170" s="73" t="s">
        <v>110</v>
      </c>
      <c r="C170" s="73" t="s">
        <v>102</v>
      </c>
      <c r="D170" s="73">
        <v>18</v>
      </c>
      <c r="E170" s="73">
        <v>49418404</v>
      </c>
      <c r="F170" s="73" t="s">
        <v>30</v>
      </c>
      <c r="G170" s="73" t="s">
        <v>29</v>
      </c>
      <c r="H170" s="76">
        <v>1.5707699999999999E-9</v>
      </c>
      <c r="I170" s="73">
        <v>2.4101166726213999E-2</v>
      </c>
      <c r="J170">
        <v>5.3645804519913E-2</v>
      </c>
    </row>
    <row r="171" spans="1:10" x14ac:dyDescent="0.15">
      <c r="A171" s="73">
        <v>3</v>
      </c>
      <c r="B171" s="73" t="s">
        <v>110</v>
      </c>
      <c r="C171" s="73" t="s">
        <v>85</v>
      </c>
      <c r="D171" s="73">
        <v>18</v>
      </c>
      <c r="E171" s="73">
        <v>49428003</v>
      </c>
      <c r="F171" s="73" t="s">
        <v>30</v>
      </c>
      <c r="G171" s="73" t="s">
        <v>29</v>
      </c>
      <c r="H171" s="76">
        <v>3.2193599999999998E-17</v>
      </c>
      <c r="I171" s="73">
        <v>5.5036419523418001E-3</v>
      </c>
      <c r="J171">
        <v>1.9813111028430499E-2</v>
      </c>
    </row>
    <row r="172" spans="1:10" x14ac:dyDescent="0.15">
      <c r="A172" s="73">
        <v>3</v>
      </c>
      <c r="B172" s="73" t="s">
        <v>348</v>
      </c>
      <c r="C172" s="73" t="s">
        <v>31</v>
      </c>
      <c r="D172" s="73">
        <v>4</v>
      </c>
      <c r="E172" s="73">
        <v>102926923</v>
      </c>
      <c r="F172" s="73" t="s">
        <v>30</v>
      </c>
      <c r="G172" s="73" t="s">
        <v>29</v>
      </c>
      <c r="H172" s="76">
        <v>5.0366400000000002E-12</v>
      </c>
      <c r="I172" s="73">
        <v>7.7424278805250504E-2</v>
      </c>
      <c r="J172">
        <v>0.116136418207876</v>
      </c>
    </row>
    <row r="173" spans="1:10" x14ac:dyDescent="0.15">
      <c r="A173" s="73">
        <v>3</v>
      </c>
      <c r="B173" s="73" t="s">
        <v>348</v>
      </c>
      <c r="C173" s="73" t="s">
        <v>25</v>
      </c>
      <c r="D173" s="73">
        <v>4</v>
      </c>
      <c r="E173" s="73">
        <v>103188709</v>
      </c>
      <c r="F173" s="73" t="s">
        <v>26</v>
      </c>
      <c r="G173" s="73" t="s">
        <v>27</v>
      </c>
      <c r="H173" s="76">
        <v>2.3275699999999999E-21</v>
      </c>
      <c r="I173" s="73">
        <v>3.1440262368110001E-4</v>
      </c>
      <c r="J173">
        <v>9.4320787104330004E-4</v>
      </c>
    </row>
    <row r="174" spans="1:10" x14ac:dyDescent="0.15">
      <c r="A174" s="73">
        <v>3</v>
      </c>
      <c r="B174" s="73" t="s">
        <v>348</v>
      </c>
      <c r="C174" s="73" t="s">
        <v>2225</v>
      </c>
      <c r="D174" s="73">
        <v>4</v>
      </c>
      <c r="E174" s="73">
        <v>103287131</v>
      </c>
      <c r="F174" s="73" t="s">
        <v>30</v>
      </c>
      <c r="G174" s="73" t="s">
        <v>29</v>
      </c>
      <c r="H174" s="76">
        <v>2.4183500000000002E-10</v>
      </c>
      <c r="I174" s="73">
        <v>0.25713448399717598</v>
      </c>
      <c r="J174">
        <v>0.25713448399717598</v>
      </c>
    </row>
    <row r="175" spans="1:10" x14ac:dyDescent="0.15">
      <c r="A175" s="73">
        <v>3</v>
      </c>
      <c r="B175" s="73" t="s">
        <v>133</v>
      </c>
      <c r="C175" s="73" t="s">
        <v>32</v>
      </c>
      <c r="D175" s="73">
        <v>1</v>
      </c>
      <c r="E175" s="73">
        <v>47980916</v>
      </c>
      <c r="F175" s="73" t="s">
        <v>29</v>
      </c>
      <c r="G175" s="73" t="s">
        <v>26</v>
      </c>
      <c r="H175" s="76">
        <v>1.4910600000000001E-10</v>
      </c>
      <c r="I175" s="73">
        <v>0.19702631972030299</v>
      </c>
      <c r="J175">
        <v>0.23643158366436401</v>
      </c>
    </row>
    <row r="176" spans="1:10" x14ac:dyDescent="0.15">
      <c r="A176" s="73">
        <v>3</v>
      </c>
      <c r="B176" s="73" t="s">
        <v>133</v>
      </c>
      <c r="C176" s="73" t="s">
        <v>31</v>
      </c>
      <c r="D176" s="73">
        <v>4</v>
      </c>
      <c r="E176" s="73">
        <v>102926923</v>
      </c>
      <c r="F176" s="73" t="s">
        <v>30</v>
      </c>
      <c r="G176" s="73" t="s">
        <v>29</v>
      </c>
      <c r="H176" s="76">
        <v>2.1943700000000001E-13</v>
      </c>
      <c r="I176" s="73">
        <v>9.0292387861595894E-2</v>
      </c>
      <c r="J176">
        <v>0.13543858179239401</v>
      </c>
    </row>
    <row r="177" spans="1:10" x14ac:dyDescent="0.15">
      <c r="A177" s="73">
        <v>3</v>
      </c>
      <c r="B177" s="73" t="s">
        <v>133</v>
      </c>
      <c r="C177" s="73" t="s">
        <v>25</v>
      </c>
      <c r="D177" s="73">
        <v>4</v>
      </c>
      <c r="E177" s="73">
        <v>103188709</v>
      </c>
      <c r="F177" s="73" t="s">
        <v>26</v>
      </c>
      <c r="G177" s="73" t="s">
        <v>27</v>
      </c>
      <c r="H177" s="76">
        <v>9.58647E-22</v>
      </c>
      <c r="I177" s="73">
        <v>2.6572059271925E-3</v>
      </c>
      <c r="J177">
        <v>8.1367607675090995E-3</v>
      </c>
    </row>
    <row r="178" spans="1:10" x14ac:dyDescent="0.15">
      <c r="A178" s="73">
        <v>3</v>
      </c>
      <c r="B178" s="73" t="s">
        <v>133</v>
      </c>
      <c r="C178" s="73" t="s">
        <v>33</v>
      </c>
      <c r="D178" s="73">
        <v>4</v>
      </c>
      <c r="E178" s="73">
        <v>103283117</v>
      </c>
      <c r="F178" s="73" t="s">
        <v>29</v>
      </c>
      <c r="G178" s="73" t="s">
        <v>30</v>
      </c>
      <c r="H178" s="76">
        <v>3.3822500000000001E-12</v>
      </c>
      <c r="I178" s="73">
        <v>4.7608471793586099E-2</v>
      </c>
      <c r="J178">
        <v>9.5216943587172198E-2</v>
      </c>
    </row>
    <row r="179" spans="1:10" x14ac:dyDescent="0.15">
      <c r="A179" s="73">
        <v>3</v>
      </c>
      <c r="B179" s="73" t="s">
        <v>133</v>
      </c>
      <c r="C179" s="73" t="s">
        <v>66</v>
      </c>
      <c r="D179" s="73">
        <v>8</v>
      </c>
      <c r="E179" s="73">
        <v>108970367</v>
      </c>
      <c r="F179" s="73" t="s">
        <v>29</v>
      </c>
      <c r="G179" s="73" t="s">
        <v>30</v>
      </c>
      <c r="H179" s="76">
        <v>2.2041700000000001E-11</v>
      </c>
      <c r="I179" s="73">
        <v>0.41534189215928002</v>
      </c>
      <c r="J179">
        <v>0.41534189215928002</v>
      </c>
    </row>
    <row r="180" spans="1:10" x14ac:dyDescent="0.15">
      <c r="A180" s="73">
        <v>3</v>
      </c>
      <c r="B180" s="73" t="s">
        <v>133</v>
      </c>
      <c r="C180" s="73" t="s">
        <v>2198</v>
      </c>
      <c r="D180" s="73">
        <v>17</v>
      </c>
      <c r="E180" s="73">
        <v>35258114</v>
      </c>
      <c r="F180" s="73" t="s">
        <v>26</v>
      </c>
      <c r="G180" s="73" t="s">
        <v>27</v>
      </c>
      <c r="H180" s="76">
        <v>9.2511199999999999E-16</v>
      </c>
      <c r="I180" s="73">
        <v>2.7122535891697E-3</v>
      </c>
      <c r="J180">
        <v>8.1367607675090995E-3</v>
      </c>
    </row>
    <row r="181" spans="1:10" x14ac:dyDescent="0.15">
      <c r="A181" s="73">
        <v>3</v>
      </c>
      <c r="B181" s="73" t="s">
        <v>119</v>
      </c>
      <c r="C181" s="73" t="s">
        <v>44</v>
      </c>
      <c r="D181" s="73">
        <v>4</v>
      </c>
      <c r="E181" s="73">
        <v>102707791</v>
      </c>
      <c r="F181" s="73" t="s">
        <v>30</v>
      </c>
      <c r="G181" s="73" t="s">
        <v>29</v>
      </c>
      <c r="H181" s="76">
        <v>6.0348999999999997E-16</v>
      </c>
      <c r="I181" s="73">
        <v>6.5244963745181E-3</v>
      </c>
      <c r="J181">
        <v>1.21169218383908E-2</v>
      </c>
    </row>
    <row r="182" spans="1:10" x14ac:dyDescent="0.15">
      <c r="A182" s="73">
        <v>3</v>
      </c>
      <c r="B182" s="73" t="s">
        <v>119</v>
      </c>
      <c r="C182" s="73" t="s">
        <v>2199</v>
      </c>
      <c r="D182" s="73">
        <v>4</v>
      </c>
      <c r="E182" s="73">
        <v>102880524</v>
      </c>
      <c r="F182" s="73" t="s">
        <v>27</v>
      </c>
      <c r="G182" s="73" t="s">
        <v>26</v>
      </c>
      <c r="H182" s="76">
        <v>7.9780299999999998E-14</v>
      </c>
      <c r="I182" s="73">
        <v>1.31290815186182E-2</v>
      </c>
      <c r="J182">
        <v>2.1334757467754598E-2</v>
      </c>
    </row>
    <row r="183" spans="1:10" x14ac:dyDescent="0.15">
      <c r="A183" s="73">
        <v>3</v>
      </c>
      <c r="B183" s="73" t="s">
        <v>119</v>
      </c>
      <c r="C183" s="73" t="s">
        <v>31</v>
      </c>
      <c r="D183" s="73">
        <v>4</v>
      </c>
      <c r="E183" s="73">
        <v>102926923</v>
      </c>
      <c r="F183" s="73" t="s">
        <v>30</v>
      </c>
      <c r="G183" s="73" t="s">
        <v>29</v>
      </c>
      <c r="H183" s="76">
        <v>9.4462800000000003E-33</v>
      </c>
      <c r="I183" s="73">
        <v>2.2002886932679999E-4</v>
      </c>
      <c r="J183">
        <v>5.7207506024968004E-4</v>
      </c>
    </row>
    <row r="184" spans="1:10" x14ac:dyDescent="0.15">
      <c r="A184" s="73">
        <v>3</v>
      </c>
      <c r="B184" s="73" t="s">
        <v>119</v>
      </c>
      <c r="C184" s="73" t="s">
        <v>25</v>
      </c>
      <c r="D184" s="73">
        <v>4</v>
      </c>
      <c r="E184" s="73">
        <v>103188709</v>
      </c>
      <c r="F184" s="73" t="s">
        <v>26</v>
      </c>
      <c r="G184" s="73" t="s">
        <v>27</v>
      </c>
      <c r="H184" s="76">
        <v>7.89899E-57</v>
      </c>
      <c r="I184" s="76">
        <v>1.8030331925360401E-10</v>
      </c>
      <c r="J184" s="19">
        <v>2.3439431502968601E-9</v>
      </c>
    </row>
    <row r="185" spans="1:10" x14ac:dyDescent="0.15">
      <c r="A185" s="73">
        <v>3</v>
      </c>
      <c r="B185" s="73" t="s">
        <v>119</v>
      </c>
      <c r="C185" s="73" t="s">
        <v>43</v>
      </c>
      <c r="D185" s="73">
        <v>4</v>
      </c>
      <c r="E185" s="73">
        <v>103202914</v>
      </c>
      <c r="F185" s="73" t="s">
        <v>30</v>
      </c>
      <c r="G185" s="73" t="s">
        <v>27</v>
      </c>
      <c r="H185" s="76">
        <v>3.3092200000000002E-15</v>
      </c>
      <c r="I185" s="73">
        <v>8.63685029658285E-2</v>
      </c>
      <c r="J185">
        <v>9.3565878212980902E-2</v>
      </c>
    </row>
    <row r="186" spans="1:10" x14ac:dyDescent="0.15">
      <c r="A186" s="73">
        <v>3</v>
      </c>
      <c r="B186" s="73" t="s">
        <v>119</v>
      </c>
      <c r="C186" s="73" t="s">
        <v>33</v>
      </c>
      <c r="D186" s="73">
        <v>4</v>
      </c>
      <c r="E186" s="73">
        <v>103283117</v>
      </c>
      <c r="F186" s="73" t="s">
        <v>29</v>
      </c>
      <c r="G186" s="73" t="s">
        <v>30</v>
      </c>
      <c r="H186" s="76">
        <v>1.40285E-36</v>
      </c>
      <c r="I186" s="76">
        <v>4.4992480494532602E-5</v>
      </c>
      <c r="J186">
        <v>1.4622556160723101E-4</v>
      </c>
    </row>
    <row r="187" spans="1:10" x14ac:dyDescent="0.15">
      <c r="A187" s="73">
        <v>3</v>
      </c>
      <c r="B187" s="73" t="s">
        <v>119</v>
      </c>
      <c r="C187" s="73" t="s">
        <v>2093</v>
      </c>
      <c r="D187" s="73">
        <v>4</v>
      </c>
      <c r="E187" s="73">
        <v>103359744</v>
      </c>
      <c r="F187" s="73" t="s">
        <v>26</v>
      </c>
      <c r="G187" s="73" t="s">
        <v>27</v>
      </c>
      <c r="H187" s="76">
        <v>6.2086200000000006E-11</v>
      </c>
      <c r="I187" s="73">
        <v>6.80502470255476E-2</v>
      </c>
      <c r="J187">
        <v>8.0423019212010796E-2</v>
      </c>
    </row>
    <row r="188" spans="1:10" x14ac:dyDescent="0.15">
      <c r="A188" s="73">
        <v>3</v>
      </c>
      <c r="B188" s="73" t="s">
        <v>119</v>
      </c>
      <c r="C188" s="73" t="s">
        <v>2102</v>
      </c>
      <c r="D188" s="73">
        <v>10</v>
      </c>
      <c r="E188" s="73">
        <v>48485194</v>
      </c>
      <c r="F188" s="73" t="s">
        <v>29</v>
      </c>
      <c r="G188" s="73" t="s">
        <v>30</v>
      </c>
      <c r="H188" s="76">
        <v>1.07016E-9</v>
      </c>
      <c r="I188" s="73">
        <v>0.18527946320128799</v>
      </c>
      <c r="J188">
        <v>0.18527946320128799</v>
      </c>
    </row>
    <row r="189" spans="1:10" x14ac:dyDescent="0.15">
      <c r="A189" s="73">
        <v>3</v>
      </c>
      <c r="B189" s="73" t="s">
        <v>119</v>
      </c>
      <c r="C189" s="73" t="s">
        <v>34</v>
      </c>
      <c r="D189" s="73">
        <v>12</v>
      </c>
      <c r="E189" s="73">
        <v>102326461</v>
      </c>
      <c r="F189" s="73" t="s">
        <v>27</v>
      </c>
      <c r="G189" s="73" t="s">
        <v>30</v>
      </c>
      <c r="H189" s="76">
        <v>4.4720100000000001E-19</v>
      </c>
      <c r="I189" s="73">
        <v>5.3993413438383202E-2</v>
      </c>
      <c r="J189">
        <v>7.0191437469898199E-2</v>
      </c>
    </row>
    <row r="190" spans="1:10" x14ac:dyDescent="0.15">
      <c r="A190" s="73">
        <v>3</v>
      </c>
      <c r="B190" s="73" t="s">
        <v>119</v>
      </c>
      <c r="C190" s="73" t="s">
        <v>83</v>
      </c>
      <c r="D190" s="73">
        <v>12</v>
      </c>
      <c r="E190" s="73">
        <v>102913946</v>
      </c>
      <c r="F190" s="73" t="s">
        <v>29</v>
      </c>
      <c r="G190" s="73" t="s">
        <v>30</v>
      </c>
      <c r="H190" s="76">
        <v>2.6851400000000002E-10</v>
      </c>
      <c r="I190" s="73">
        <v>2.0936528600219401E-2</v>
      </c>
      <c r="J190">
        <v>3.0241652422539098E-2</v>
      </c>
    </row>
    <row r="191" spans="1:10" x14ac:dyDescent="0.15">
      <c r="A191" s="73">
        <v>3</v>
      </c>
      <c r="B191" s="73" t="s">
        <v>119</v>
      </c>
      <c r="C191" s="73" t="s">
        <v>51</v>
      </c>
      <c r="D191" s="73">
        <v>17</v>
      </c>
      <c r="E191" s="73">
        <v>35243896</v>
      </c>
      <c r="F191" s="73" t="s">
        <v>27</v>
      </c>
      <c r="G191" s="73" t="s">
        <v>26</v>
      </c>
      <c r="H191" s="76">
        <v>5.2385000000000002E-14</v>
      </c>
      <c r="I191" s="73">
        <v>1.0846381191624E-3</v>
      </c>
      <c r="J191">
        <v>2.3500492581852001E-3</v>
      </c>
    </row>
    <row r="192" spans="1:10" x14ac:dyDescent="0.15">
      <c r="A192" s="73">
        <v>3</v>
      </c>
      <c r="B192" s="73" t="s">
        <v>119</v>
      </c>
      <c r="C192" s="73" t="s">
        <v>38</v>
      </c>
      <c r="D192" s="73">
        <v>17</v>
      </c>
      <c r="E192" s="73">
        <v>35252013</v>
      </c>
      <c r="F192" s="73" t="s">
        <v>30</v>
      </c>
      <c r="G192" s="73" t="s">
        <v>29</v>
      </c>
      <c r="H192" s="76">
        <v>1.7485800000000001E-13</v>
      </c>
      <c r="I192" s="76">
        <v>1.5978057110053201E-7</v>
      </c>
      <c r="J192" s="19">
        <v>6.9238247476897398E-7</v>
      </c>
    </row>
    <row r="193" spans="1:10" x14ac:dyDescent="0.15">
      <c r="A193" s="73">
        <v>3</v>
      </c>
      <c r="B193" s="73" t="s">
        <v>119</v>
      </c>
      <c r="C193" s="73" t="s">
        <v>40</v>
      </c>
      <c r="D193" s="73">
        <v>17</v>
      </c>
      <c r="E193" s="73">
        <v>35259093</v>
      </c>
      <c r="F193" s="73" t="s">
        <v>26</v>
      </c>
      <c r="G193" s="73" t="s">
        <v>29</v>
      </c>
      <c r="H193" s="76">
        <v>2.25616E-30</v>
      </c>
      <c r="I193" s="76">
        <v>3.5532439783818099E-8</v>
      </c>
      <c r="J193" s="19">
        <v>2.3096085859481699E-7</v>
      </c>
    </row>
    <row r="194" spans="1:10" x14ac:dyDescent="0.15">
      <c r="A194" s="73">
        <v>3</v>
      </c>
      <c r="B194" s="73" t="s">
        <v>394</v>
      </c>
      <c r="C194" s="73" t="s">
        <v>25</v>
      </c>
      <c r="D194" s="73">
        <v>4</v>
      </c>
      <c r="E194" s="73">
        <v>103188709</v>
      </c>
      <c r="F194" s="73" t="s">
        <v>26</v>
      </c>
      <c r="G194" s="73" t="s">
        <v>27</v>
      </c>
      <c r="H194" s="76">
        <v>2.0133800000000001E-13</v>
      </c>
      <c r="I194" s="73">
        <v>4.1019936605139903E-2</v>
      </c>
      <c r="J194">
        <v>4.1019936605139903E-2</v>
      </c>
    </row>
    <row r="195" spans="1:10" x14ac:dyDescent="0.15">
      <c r="A195" s="73">
        <v>3</v>
      </c>
      <c r="B195" s="73" t="s">
        <v>410</v>
      </c>
      <c r="C195" s="73" t="s">
        <v>544</v>
      </c>
      <c r="D195" s="73">
        <v>1</v>
      </c>
      <c r="E195" s="73">
        <v>47974123</v>
      </c>
      <c r="F195" s="73" t="s">
        <v>26</v>
      </c>
      <c r="G195" s="73" t="s">
        <v>27</v>
      </c>
      <c r="H195" s="76">
        <v>2.1245600000000001E-14</v>
      </c>
      <c r="I195" s="73">
        <v>0.24907687158017</v>
      </c>
      <c r="J195">
        <v>0.24907687158017</v>
      </c>
    </row>
    <row r="196" spans="1:10" x14ac:dyDescent="0.15">
      <c r="A196" s="73">
        <v>3</v>
      </c>
      <c r="B196" s="73" t="s">
        <v>410</v>
      </c>
      <c r="C196" s="73" t="s">
        <v>2091</v>
      </c>
      <c r="D196" s="73">
        <v>4</v>
      </c>
      <c r="E196" s="73">
        <v>103198082</v>
      </c>
      <c r="F196" s="73" t="s">
        <v>29</v>
      </c>
      <c r="G196" s="73" t="s">
        <v>30</v>
      </c>
      <c r="H196" s="76">
        <v>2.3429100000000001E-11</v>
      </c>
      <c r="I196" s="73">
        <v>3.0533534803704701E-2</v>
      </c>
      <c r="J196">
        <v>6.1067069607409402E-2</v>
      </c>
    </row>
    <row r="197" spans="1:10" x14ac:dyDescent="0.15">
      <c r="A197" s="73">
        <v>3</v>
      </c>
      <c r="B197" s="73" t="s">
        <v>418</v>
      </c>
      <c r="C197" s="73" t="s">
        <v>25</v>
      </c>
      <c r="D197" s="73">
        <v>4</v>
      </c>
      <c r="E197" s="73">
        <v>103188709</v>
      </c>
      <c r="F197" s="73" t="s">
        <v>26</v>
      </c>
      <c r="G197" s="73" t="s">
        <v>27</v>
      </c>
      <c r="H197" s="76">
        <v>2.90653E-10</v>
      </c>
      <c r="I197" s="73">
        <v>1.7948128505569999E-4</v>
      </c>
      <c r="J197">
        <v>1.7948128505569999E-4</v>
      </c>
    </row>
    <row r="198" spans="1:10" x14ac:dyDescent="0.15">
      <c r="A198" s="73">
        <v>3</v>
      </c>
      <c r="B198" s="73" t="s">
        <v>426</v>
      </c>
      <c r="C198" s="73" t="s">
        <v>31</v>
      </c>
      <c r="D198" s="73">
        <v>4</v>
      </c>
      <c r="E198" s="73">
        <v>102926923</v>
      </c>
      <c r="F198" s="73" t="s">
        <v>30</v>
      </c>
      <c r="G198" s="73" t="s">
        <v>29</v>
      </c>
      <c r="H198" s="76">
        <v>1.55067E-9</v>
      </c>
      <c r="I198" s="73">
        <v>0.13546753180902699</v>
      </c>
      <c r="J198">
        <v>0.13546753180902699</v>
      </c>
    </row>
    <row r="199" spans="1:10" x14ac:dyDescent="0.15">
      <c r="A199" s="73">
        <v>3</v>
      </c>
      <c r="B199" s="73" t="s">
        <v>426</v>
      </c>
      <c r="C199" s="73" t="s">
        <v>2091</v>
      </c>
      <c r="D199" s="73">
        <v>4</v>
      </c>
      <c r="E199" s="73">
        <v>103198082</v>
      </c>
      <c r="F199" s="73" t="s">
        <v>29</v>
      </c>
      <c r="G199" s="73" t="s">
        <v>30</v>
      </c>
      <c r="H199" s="76">
        <v>1.8764E-17</v>
      </c>
      <c r="I199" s="73">
        <v>1.5855284323187301E-2</v>
      </c>
      <c r="J199">
        <v>3.1710568646374601E-2</v>
      </c>
    </row>
    <row r="200" spans="1:10" x14ac:dyDescent="0.15">
      <c r="A200" s="73">
        <v>3</v>
      </c>
      <c r="B200" s="73" t="s">
        <v>442</v>
      </c>
      <c r="C200" s="73" t="s">
        <v>2226</v>
      </c>
      <c r="D200" s="73">
        <v>3</v>
      </c>
      <c r="E200" s="73">
        <v>190650833</v>
      </c>
      <c r="F200" s="73" t="s">
        <v>30</v>
      </c>
      <c r="G200" s="73" t="s">
        <v>29</v>
      </c>
      <c r="H200" s="76">
        <v>6.1018600000000006E-11</v>
      </c>
      <c r="I200" s="73">
        <v>0.34828059525279098</v>
      </c>
      <c r="J200">
        <v>0.34828059525279098</v>
      </c>
    </row>
    <row r="201" spans="1:10" x14ac:dyDescent="0.15">
      <c r="A201" s="73">
        <v>3</v>
      </c>
      <c r="B201" s="73" t="s">
        <v>442</v>
      </c>
      <c r="C201" s="73" t="s">
        <v>35</v>
      </c>
      <c r="D201" s="73">
        <v>12</v>
      </c>
      <c r="E201" s="73">
        <v>106476805</v>
      </c>
      <c r="F201" s="73" t="s">
        <v>27</v>
      </c>
      <c r="G201" s="73" t="s">
        <v>26</v>
      </c>
      <c r="H201" s="76">
        <v>1.7558199999999999E-10</v>
      </c>
      <c r="I201" s="73">
        <v>0.15764442139962301</v>
      </c>
      <c r="J201">
        <v>0.31528884279924502</v>
      </c>
    </row>
    <row r="202" spans="1:10" x14ac:dyDescent="0.15">
      <c r="A202" s="73">
        <v>3</v>
      </c>
      <c r="B202" s="73" t="s">
        <v>450</v>
      </c>
      <c r="C202" s="73" t="s">
        <v>31</v>
      </c>
      <c r="D202" s="73">
        <v>4</v>
      </c>
      <c r="E202" s="73">
        <v>102926923</v>
      </c>
      <c r="F202" s="73" t="s">
        <v>30</v>
      </c>
      <c r="G202" s="73" t="s">
        <v>29</v>
      </c>
      <c r="H202" s="76">
        <v>7.9157899999999997E-13</v>
      </c>
      <c r="I202" s="73">
        <v>1.9218207408563101E-2</v>
      </c>
      <c r="J202">
        <v>4.3707133843376697E-2</v>
      </c>
    </row>
    <row r="203" spans="1:10" x14ac:dyDescent="0.15">
      <c r="A203" s="73">
        <v>3</v>
      </c>
      <c r="B203" s="73" t="s">
        <v>450</v>
      </c>
      <c r="C203" s="73" t="s">
        <v>25</v>
      </c>
      <c r="D203" s="73">
        <v>4</v>
      </c>
      <c r="E203" s="73">
        <v>103188709</v>
      </c>
      <c r="F203" s="73" t="s">
        <v>26</v>
      </c>
      <c r="G203" s="73" t="s">
        <v>27</v>
      </c>
      <c r="H203" s="76">
        <v>9.4473499999999993E-19</v>
      </c>
      <c r="I203" s="73">
        <v>1.6973039969526999E-3</v>
      </c>
      <c r="J203">
        <v>8.4865199847634996E-3</v>
      </c>
    </row>
    <row r="204" spans="1:10" x14ac:dyDescent="0.15">
      <c r="A204" s="73">
        <v>3</v>
      </c>
      <c r="B204" s="73" t="s">
        <v>450</v>
      </c>
      <c r="C204" s="73" t="s">
        <v>2092</v>
      </c>
      <c r="D204" s="73">
        <v>4</v>
      </c>
      <c r="E204" s="73">
        <v>103292422</v>
      </c>
      <c r="F204" s="73" t="s">
        <v>27</v>
      </c>
      <c r="G204" s="73" t="s">
        <v>26</v>
      </c>
      <c r="H204" s="76">
        <v>7.5246200000000004E-16</v>
      </c>
      <c r="I204" s="73">
        <v>2.6224280306025999E-2</v>
      </c>
      <c r="J204">
        <v>4.3707133843376697E-2</v>
      </c>
    </row>
    <row r="205" spans="1:10" x14ac:dyDescent="0.15">
      <c r="A205" s="73">
        <v>3</v>
      </c>
      <c r="B205" s="73" t="s">
        <v>450</v>
      </c>
      <c r="C205" s="73" t="s">
        <v>37</v>
      </c>
      <c r="D205" s="73">
        <v>9</v>
      </c>
      <c r="E205" s="73">
        <v>119061396</v>
      </c>
      <c r="F205" s="73" t="s">
        <v>30</v>
      </c>
      <c r="G205" s="73" t="s">
        <v>29</v>
      </c>
      <c r="H205" s="76">
        <v>8.8203700000000006E-11</v>
      </c>
      <c r="I205" s="73">
        <v>0.18327511974177399</v>
      </c>
      <c r="J205">
        <v>0.22909389967721699</v>
      </c>
    </row>
    <row r="206" spans="1:10" x14ac:dyDescent="0.15">
      <c r="A206" s="73">
        <v>3</v>
      </c>
      <c r="B206" s="73" t="s">
        <v>450</v>
      </c>
      <c r="C206" s="73" t="s">
        <v>2227</v>
      </c>
      <c r="D206" s="73">
        <v>15</v>
      </c>
      <c r="E206" s="73">
        <v>58343146</v>
      </c>
      <c r="F206" s="73" t="s">
        <v>27</v>
      </c>
      <c r="G206" s="73" t="s">
        <v>29</v>
      </c>
      <c r="H206" s="76">
        <v>9.0798699999999996E-10</v>
      </c>
      <c r="I206" s="73">
        <v>0.77570919425222395</v>
      </c>
      <c r="J206">
        <v>0.77570919425222395</v>
      </c>
    </row>
    <row r="207" spans="1:10" x14ac:dyDescent="0.15">
      <c r="A207" s="73">
        <v>3</v>
      </c>
      <c r="B207" s="73" t="s">
        <v>458</v>
      </c>
      <c r="C207" s="73" t="s">
        <v>44</v>
      </c>
      <c r="D207" s="73">
        <v>4</v>
      </c>
      <c r="E207" s="73">
        <v>102707791</v>
      </c>
      <c r="F207" s="73" t="s">
        <v>30</v>
      </c>
      <c r="G207" s="73" t="s">
        <v>29</v>
      </c>
      <c r="H207" s="76">
        <v>4.3872300000000001E-12</v>
      </c>
      <c r="I207" s="76">
        <v>4.5983825629670598E-5</v>
      </c>
      <c r="J207">
        <v>1.26455520481594E-4</v>
      </c>
    </row>
    <row r="208" spans="1:10" x14ac:dyDescent="0.15">
      <c r="A208" s="73">
        <v>3</v>
      </c>
      <c r="B208" s="73" t="s">
        <v>458</v>
      </c>
      <c r="C208" s="73" t="s">
        <v>31</v>
      </c>
      <c r="D208" s="73">
        <v>4</v>
      </c>
      <c r="E208" s="73">
        <v>102926923</v>
      </c>
      <c r="F208" s="73" t="s">
        <v>30</v>
      </c>
      <c r="G208" s="73" t="s">
        <v>29</v>
      </c>
      <c r="H208" s="76">
        <v>2.4316399999999999E-26</v>
      </c>
      <c r="I208" s="76">
        <v>1.10114642844577E-7</v>
      </c>
      <c r="J208" s="19">
        <v>6.0563053564517598E-7</v>
      </c>
    </row>
    <row r="209" spans="1:10" x14ac:dyDescent="0.15">
      <c r="A209" s="73">
        <v>3</v>
      </c>
      <c r="B209" s="73" t="s">
        <v>458</v>
      </c>
      <c r="C209" s="73" t="s">
        <v>42</v>
      </c>
      <c r="D209" s="73">
        <v>4</v>
      </c>
      <c r="E209" s="73">
        <v>103034391</v>
      </c>
      <c r="F209" s="73" t="s">
        <v>30</v>
      </c>
      <c r="G209" s="73" t="s">
        <v>29</v>
      </c>
      <c r="H209" s="76">
        <v>2.19334E-12</v>
      </c>
      <c r="I209" s="73">
        <v>1.1738094251524001E-3</v>
      </c>
      <c r="J209">
        <v>2.1519839461127299E-3</v>
      </c>
    </row>
    <row r="210" spans="1:10" x14ac:dyDescent="0.15">
      <c r="A210" s="73">
        <v>3</v>
      </c>
      <c r="B210" s="73" t="s">
        <v>458</v>
      </c>
      <c r="C210" s="73" t="s">
        <v>2228</v>
      </c>
      <c r="D210" s="73">
        <v>4</v>
      </c>
      <c r="E210" s="73">
        <v>103166627</v>
      </c>
      <c r="F210" s="73" t="s">
        <v>26</v>
      </c>
      <c r="G210" s="73" t="s">
        <v>27</v>
      </c>
      <c r="H210" s="76">
        <v>1.0395299999999999E-18</v>
      </c>
      <c r="I210" s="73">
        <v>5.8918545893748E-3</v>
      </c>
      <c r="J210">
        <v>8.1013000603903495E-3</v>
      </c>
    </row>
    <row r="211" spans="1:10" x14ac:dyDescent="0.15">
      <c r="A211" s="73">
        <v>3</v>
      </c>
      <c r="B211" s="73" t="s">
        <v>458</v>
      </c>
      <c r="C211" s="73" t="s">
        <v>25</v>
      </c>
      <c r="D211" s="73">
        <v>4</v>
      </c>
      <c r="E211" s="73">
        <v>103188709</v>
      </c>
      <c r="F211" s="73" t="s">
        <v>26</v>
      </c>
      <c r="G211" s="73" t="s">
        <v>27</v>
      </c>
      <c r="H211" s="76">
        <v>8.0882699999999997E-50</v>
      </c>
      <c r="I211" s="76">
        <v>3.03095603698719E-12</v>
      </c>
      <c r="J211" s="19">
        <v>3.3340516406859097E-11</v>
      </c>
    </row>
    <row r="212" spans="1:10" x14ac:dyDescent="0.15">
      <c r="A212" s="73">
        <v>3</v>
      </c>
      <c r="B212" s="73" t="s">
        <v>458</v>
      </c>
      <c r="C212" s="73" t="s">
        <v>61</v>
      </c>
      <c r="D212" s="73">
        <v>4</v>
      </c>
      <c r="E212" s="73">
        <v>103212864</v>
      </c>
      <c r="F212" s="73" t="s">
        <v>26</v>
      </c>
      <c r="G212" s="73" t="s">
        <v>29</v>
      </c>
      <c r="H212" s="76">
        <v>8.6630100000000001E-10</v>
      </c>
      <c r="I212" s="73">
        <v>3.3644861389918001E-3</v>
      </c>
      <c r="J212">
        <v>5.28704964698711E-3</v>
      </c>
    </row>
    <row r="213" spans="1:10" x14ac:dyDescent="0.15">
      <c r="A213" s="73">
        <v>3</v>
      </c>
      <c r="B213" s="73" t="s">
        <v>458</v>
      </c>
      <c r="C213" s="73" t="s">
        <v>33</v>
      </c>
      <c r="D213" s="73">
        <v>4</v>
      </c>
      <c r="E213" s="73">
        <v>103283117</v>
      </c>
      <c r="F213" s="73" t="s">
        <v>29</v>
      </c>
      <c r="G213" s="73" t="s">
        <v>30</v>
      </c>
      <c r="H213" s="76">
        <v>6.8956599999999996E-31</v>
      </c>
      <c r="I213" s="76">
        <v>2.4918473074204301E-6</v>
      </c>
      <c r="J213" s="19">
        <v>9.1367734605415694E-6</v>
      </c>
    </row>
    <row r="214" spans="1:10" x14ac:dyDescent="0.15">
      <c r="A214" s="73">
        <v>3</v>
      </c>
      <c r="B214" s="73" t="s">
        <v>458</v>
      </c>
      <c r="C214" s="73" t="s">
        <v>52</v>
      </c>
      <c r="D214" s="73">
        <v>10</v>
      </c>
      <c r="E214" s="73">
        <v>48482576</v>
      </c>
      <c r="F214" s="73" t="s">
        <v>27</v>
      </c>
      <c r="G214" s="73" t="s">
        <v>29</v>
      </c>
      <c r="H214" s="76">
        <v>1.85412E-9</v>
      </c>
      <c r="I214" s="73">
        <v>0.48026401396551499</v>
      </c>
      <c r="J214">
        <v>0.48026401396551499</v>
      </c>
    </row>
    <row r="215" spans="1:10" x14ac:dyDescent="0.15">
      <c r="A215" s="73">
        <v>3</v>
      </c>
      <c r="B215" s="73" t="s">
        <v>458</v>
      </c>
      <c r="C215" s="73" t="s">
        <v>34</v>
      </c>
      <c r="D215" s="73">
        <v>12</v>
      </c>
      <c r="E215" s="73">
        <v>102326461</v>
      </c>
      <c r="F215" s="73" t="s">
        <v>27</v>
      </c>
      <c r="G215" s="73" t="s">
        <v>30</v>
      </c>
      <c r="H215" s="76">
        <v>4.4042700000000002E-12</v>
      </c>
      <c r="I215" s="73">
        <v>0.10582718155871799</v>
      </c>
      <c r="J215">
        <v>0.116409899714589</v>
      </c>
    </row>
    <row r="216" spans="1:10" x14ac:dyDescent="0.15">
      <c r="A216" s="73">
        <v>3</v>
      </c>
      <c r="B216" s="73" t="s">
        <v>458</v>
      </c>
      <c r="C216" s="73" t="s">
        <v>2088</v>
      </c>
      <c r="D216" s="73">
        <v>14</v>
      </c>
      <c r="E216" s="73">
        <v>69274950</v>
      </c>
      <c r="F216" s="73" t="s">
        <v>26</v>
      </c>
      <c r="G216" s="73" t="s">
        <v>27</v>
      </c>
      <c r="H216" s="76">
        <v>5.7938799999999998E-10</v>
      </c>
      <c r="I216" s="73">
        <v>1.7670746623693199E-2</v>
      </c>
      <c r="J216">
        <v>2.1597579206736099E-2</v>
      </c>
    </row>
    <row r="217" spans="1:10" x14ac:dyDescent="0.15">
      <c r="A217" s="73">
        <v>3</v>
      </c>
      <c r="B217" s="73" t="s">
        <v>458</v>
      </c>
      <c r="C217" s="73" t="s">
        <v>2198</v>
      </c>
      <c r="D217" s="73">
        <v>17</v>
      </c>
      <c r="E217" s="73">
        <v>35258114</v>
      </c>
      <c r="F217" s="73" t="s">
        <v>26</v>
      </c>
      <c r="G217" s="73" t="s">
        <v>27</v>
      </c>
      <c r="H217" s="76">
        <v>4.5237799999999998E-20</v>
      </c>
      <c r="I217" s="73">
        <v>5.6305669476069996E-4</v>
      </c>
      <c r="J217">
        <v>1.23872472847354E-3</v>
      </c>
    </row>
    <row r="218" spans="1:10" x14ac:dyDescent="0.15">
      <c r="A218" s="73">
        <v>3</v>
      </c>
      <c r="B218" s="73" t="s">
        <v>466</v>
      </c>
      <c r="C218" s="73" t="s">
        <v>47</v>
      </c>
      <c r="D218" s="73">
        <v>12</v>
      </c>
      <c r="E218" s="73">
        <v>65832468</v>
      </c>
      <c r="F218" s="73" t="s">
        <v>29</v>
      </c>
      <c r="G218" s="73" t="s">
        <v>26</v>
      </c>
      <c r="H218" s="76">
        <v>5.04191E-10</v>
      </c>
      <c r="I218" s="73">
        <v>8.4336707622575294E-2</v>
      </c>
      <c r="J218">
        <v>8.4336707622575294E-2</v>
      </c>
    </row>
    <row r="219" spans="1:10" x14ac:dyDescent="0.15">
      <c r="A219" s="73">
        <v>3</v>
      </c>
      <c r="B219" s="73" t="s">
        <v>474</v>
      </c>
      <c r="C219" s="73" t="s">
        <v>25</v>
      </c>
      <c r="D219" s="73">
        <v>4</v>
      </c>
      <c r="E219" s="73">
        <v>103188709</v>
      </c>
      <c r="F219" s="73" t="s">
        <v>26</v>
      </c>
      <c r="G219" s="73" t="s">
        <v>27</v>
      </c>
      <c r="H219" s="76">
        <v>1.3089399999999999E-16</v>
      </c>
      <c r="I219" s="76">
        <v>1.27293281739602E-5</v>
      </c>
      <c r="J219" s="19">
        <v>1.27293281739602E-5</v>
      </c>
    </row>
    <row r="220" spans="1:10" x14ac:dyDescent="0.15">
      <c r="A220" s="73">
        <v>3</v>
      </c>
      <c r="B220" s="73" t="s">
        <v>482</v>
      </c>
      <c r="C220" s="73" t="s">
        <v>25</v>
      </c>
      <c r="D220" s="73">
        <v>4</v>
      </c>
      <c r="E220" s="73">
        <v>103188709</v>
      </c>
      <c r="F220" s="73" t="s">
        <v>26</v>
      </c>
      <c r="G220" s="73" t="s">
        <v>27</v>
      </c>
      <c r="H220" s="76">
        <v>6.8719400000000002E-10</v>
      </c>
      <c r="I220" s="73">
        <v>8.1179407902195994E-2</v>
      </c>
      <c r="J220">
        <v>8.1179407902195994E-2</v>
      </c>
    </row>
    <row r="221" spans="1:10" x14ac:dyDescent="0.15">
      <c r="A221" s="73">
        <v>3</v>
      </c>
      <c r="B221" s="73" t="s">
        <v>490</v>
      </c>
      <c r="C221" s="73" t="s">
        <v>36</v>
      </c>
      <c r="D221" s="73">
        <v>3</v>
      </c>
      <c r="E221" s="73">
        <v>190670215</v>
      </c>
      <c r="F221" s="73" t="s">
        <v>29</v>
      </c>
      <c r="G221" s="73" t="s">
        <v>30</v>
      </c>
      <c r="H221" s="76">
        <v>1.57404E-11</v>
      </c>
      <c r="I221" s="73">
        <v>7.0726521824739002E-3</v>
      </c>
      <c r="J221">
        <v>1.41453043649478E-2</v>
      </c>
    </row>
    <row r="222" spans="1:10" x14ac:dyDescent="0.15">
      <c r="A222" s="73">
        <v>3</v>
      </c>
      <c r="B222" s="73" t="s">
        <v>490</v>
      </c>
      <c r="C222" s="73" t="s">
        <v>25</v>
      </c>
      <c r="D222" s="73">
        <v>4</v>
      </c>
      <c r="E222" s="73">
        <v>103188709</v>
      </c>
      <c r="F222" s="73" t="s">
        <v>26</v>
      </c>
      <c r="G222" s="73" t="s">
        <v>27</v>
      </c>
      <c r="H222" s="76">
        <v>8.04986E-10</v>
      </c>
      <c r="I222" s="73">
        <v>2.2853414047461999E-2</v>
      </c>
      <c r="J222">
        <v>2.2853414047461999E-2</v>
      </c>
    </row>
    <row r="223" spans="1:10" x14ac:dyDescent="0.15">
      <c r="A223" s="73">
        <v>3</v>
      </c>
      <c r="B223" s="73" t="s">
        <v>2212</v>
      </c>
      <c r="C223" s="73" t="s">
        <v>70</v>
      </c>
      <c r="D223" s="73">
        <v>6</v>
      </c>
      <c r="E223" s="73">
        <v>8730954</v>
      </c>
      <c r="F223" s="73" t="s">
        <v>26</v>
      </c>
      <c r="G223" s="73" t="s">
        <v>29</v>
      </c>
      <c r="H223" s="76">
        <v>3.7046400000000001E-13</v>
      </c>
      <c r="I223" s="73">
        <v>2.7198019637059999E-2</v>
      </c>
      <c r="J223">
        <v>2.7198019637059999E-2</v>
      </c>
    </row>
    <row r="224" spans="1:10" x14ac:dyDescent="0.15">
      <c r="A224" s="73">
        <v>4</v>
      </c>
      <c r="B224" s="73" t="s">
        <v>110</v>
      </c>
      <c r="C224" s="73" t="s">
        <v>32</v>
      </c>
      <c r="D224" s="73">
        <v>1</v>
      </c>
      <c r="E224" s="73">
        <v>47980916</v>
      </c>
      <c r="F224" s="73" t="s">
        <v>29</v>
      </c>
      <c r="G224" s="73" t="s">
        <v>26</v>
      </c>
      <c r="H224" s="76">
        <v>3.6974899999999999E-13</v>
      </c>
      <c r="I224" s="73">
        <v>4.4699461424979999E-4</v>
      </c>
      <c r="J224">
        <v>1.7879784569991999E-3</v>
      </c>
    </row>
    <row r="225" spans="1:10" x14ac:dyDescent="0.15">
      <c r="A225" s="73">
        <v>4</v>
      </c>
      <c r="B225" s="73" t="s">
        <v>110</v>
      </c>
      <c r="C225" s="73" t="s">
        <v>98</v>
      </c>
      <c r="D225" s="73">
        <v>4</v>
      </c>
      <c r="E225" s="73">
        <v>147535490</v>
      </c>
      <c r="F225" s="73" t="s">
        <v>27</v>
      </c>
      <c r="G225" s="73" t="s">
        <v>30</v>
      </c>
      <c r="H225" s="76">
        <v>9.5569999999999992E-10</v>
      </c>
      <c r="I225" s="73">
        <v>3.8316109542959999E-3</v>
      </c>
      <c r="J225">
        <v>8.7579678955337099E-3</v>
      </c>
    </row>
    <row r="226" spans="1:10" x14ac:dyDescent="0.15">
      <c r="A226" s="73">
        <v>4</v>
      </c>
      <c r="B226" s="73" t="s">
        <v>110</v>
      </c>
      <c r="C226" s="73" t="s">
        <v>2214</v>
      </c>
      <c r="D226" s="73">
        <v>7</v>
      </c>
      <c r="E226" s="73">
        <v>84309621</v>
      </c>
      <c r="F226" s="73" t="s">
        <v>27</v>
      </c>
      <c r="G226" s="73" t="s">
        <v>26</v>
      </c>
      <c r="H226" s="76">
        <v>1.4766299999999999E-13</v>
      </c>
      <c r="I226" s="76">
        <v>3.5007010494367398E-5</v>
      </c>
      <c r="J226">
        <v>2.8005608395493902E-4</v>
      </c>
    </row>
    <row r="227" spans="1:10" x14ac:dyDescent="0.15">
      <c r="A227" s="73">
        <v>4</v>
      </c>
      <c r="B227" s="73" t="s">
        <v>110</v>
      </c>
      <c r="C227" s="73" t="s">
        <v>2191</v>
      </c>
      <c r="D227" s="73">
        <v>7</v>
      </c>
      <c r="E227" s="73">
        <v>84366309</v>
      </c>
      <c r="F227" s="73" t="s">
        <v>30</v>
      </c>
      <c r="G227" s="73" t="s">
        <v>26</v>
      </c>
      <c r="H227" s="76">
        <v>3.8305900000000001E-12</v>
      </c>
      <c r="I227" s="73">
        <v>0.471725805405799</v>
      </c>
      <c r="J227">
        <v>0.471725805405799</v>
      </c>
    </row>
    <row r="228" spans="1:10" x14ac:dyDescent="0.15">
      <c r="A228" s="73">
        <v>4</v>
      </c>
      <c r="B228" s="73" t="s">
        <v>110</v>
      </c>
      <c r="C228" s="73" t="s">
        <v>95</v>
      </c>
      <c r="D228" s="73">
        <v>7</v>
      </c>
      <c r="E228" s="73">
        <v>84534895</v>
      </c>
      <c r="F228" s="73" t="s">
        <v>26</v>
      </c>
      <c r="G228" s="73" t="s">
        <v>30</v>
      </c>
      <c r="H228" s="76">
        <v>1.03286E-20</v>
      </c>
      <c r="I228" s="76">
        <v>5.3623366876744098E-5</v>
      </c>
      <c r="J228">
        <v>2.8599129000930198E-4</v>
      </c>
    </row>
    <row r="229" spans="1:10" x14ac:dyDescent="0.15">
      <c r="A229" s="73">
        <v>4</v>
      </c>
      <c r="B229" s="73" t="s">
        <v>110</v>
      </c>
      <c r="C229" s="73" t="s">
        <v>96</v>
      </c>
      <c r="D229" s="73">
        <v>7</v>
      </c>
      <c r="E229" s="73">
        <v>84536169</v>
      </c>
      <c r="F229" s="73" t="s">
        <v>30</v>
      </c>
      <c r="G229" s="73" t="s">
        <v>26</v>
      </c>
      <c r="H229" s="76">
        <v>6.7702499999999996E-14</v>
      </c>
      <c r="I229" s="73">
        <v>6.5186375885275205E-2</v>
      </c>
      <c r="J229">
        <v>9.4816546742218497E-2</v>
      </c>
    </row>
    <row r="230" spans="1:10" x14ac:dyDescent="0.15">
      <c r="A230" s="73">
        <v>4</v>
      </c>
      <c r="B230" s="73" t="s">
        <v>110</v>
      </c>
      <c r="C230" s="73" t="s">
        <v>89</v>
      </c>
      <c r="D230" s="73">
        <v>7</v>
      </c>
      <c r="E230" s="73">
        <v>84630516</v>
      </c>
      <c r="F230" s="73" t="s">
        <v>26</v>
      </c>
      <c r="G230" s="73" t="s">
        <v>27</v>
      </c>
      <c r="H230" s="76">
        <v>2.7909999999999999E-25</v>
      </c>
      <c r="I230" s="76">
        <v>3.2279384979848899E-6</v>
      </c>
      <c r="J230" s="19">
        <v>5.16470159677583E-5</v>
      </c>
    </row>
    <row r="231" spans="1:10" x14ac:dyDescent="0.15">
      <c r="A231" s="73">
        <v>4</v>
      </c>
      <c r="B231" s="73" t="s">
        <v>110</v>
      </c>
      <c r="C231" s="73" t="s">
        <v>59</v>
      </c>
      <c r="D231" s="73">
        <v>11</v>
      </c>
      <c r="E231" s="73">
        <v>130278210</v>
      </c>
      <c r="F231" s="73" t="s">
        <v>26</v>
      </c>
      <c r="G231" s="73" t="s">
        <v>27</v>
      </c>
      <c r="H231" s="76">
        <v>4.3678100000000002E-10</v>
      </c>
      <c r="I231" s="73">
        <v>5.9319845648450002E-4</v>
      </c>
      <c r="J231">
        <v>1.8982350607504E-3</v>
      </c>
    </row>
    <row r="232" spans="1:10" x14ac:dyDescent="0.15">
      <c r="A232" s="73">
        <v>4</v>
      </c>
      <c r="B232" s="73" t="s">
        <v>110</v>
      </c>
      <c r="C232" s="73" t="s">
        <v>2229</v>
      </c>
      <c r="D232" s="73">
        <v>15</v>
      </c>
      <c r="E232" s="73">
        <v>58201432</v>
      </c>
      <c r="F232" s="73" t="s">
        <v>26</v>
      </c>
      <c r="G232" s="73" t="s">
        <v>27</v>
      </c>
      <c r="H232" s="76">
        <v>1.18245E-9</v>
      </c>
      <c r="I232" s="73">
        <v>5.63969235741043E-2</v>
      </c>
      <c r="J232">
        <v>9.4816546742218497E-2</v>
      </c>
    </row>
    <row r="233" spans="1:10" x14ac:dyDescent="0.15">
      <c r="A233" s="73">
        <v>4</v>
      </c>
      <c r="B233" s="73" t="s">
        <v>110</v>
      </c>
      <c r="C233" s="73" t="s">
        <v>2230</v>
      </c>
      <c r="D233" s="73">
        <v>15</v>
      </c>
      <c r="E233" s="73">
        <v>58274989</v>
      </c>
      <c r="F233" s="73" t="s">
        <v>30</v>
      </c>
      <c r="G233" s="73" t="s">
        <v>29</v>
      </c>
      <c r="H233" s="76">
        <v>2.1672E-14</v>
      </c>
      <c r="I233" s="73">
        <v>6.0763345965221698E-2</v>
      </c>
      <c r="J233">
        <v>9.4816546742218497E-2</v>
      </c>
    </row>
    <row r="234" spans="1:10" x14ac:dyDescent="0.15">
      <c r="A234" s="73">
        <v>4</v>
      </c>
      <c r="B234" s="73" t="s">
        <v>110</v>
      </c>
      <c r="C234" s="73" t="s">
        <v>2231</v>
      </c>
      <c r="D234" s="73">
        <v>15</v>
      </c>
      <c r="E234" s="73">
        <v>58377913</v>
      </c>
      <c r="F234" s="73" t="s">
        <v>27</v>
      </c>
      <c r="G234" s="73" t="s">
        <v>30</v>
      </c>
      <c r="H234" s="76">
        <v>1.41122E-9</v>
      </c>
      <c r="I234" s="73">
        <v>0.42629044350893802</v>
      </c>
      <c r="J234">
        <v>0.45470980640953301</v>
      </c>
    </row>
    <row r="235" spans="1:10" x14ac:dyDescent="0.15">
      <c r="A235" s="73">
        <v>4</v>
      </c>
      <c r="B235" s="73" t="s">
        <v>110</v>
      </c>
      <c r="C235" s="73" t="s">
        <v>2232</v>
      </c>
      <c r="D235" s="73">
        <v>17</v>
      </c>
      <c r="E235" s="73">
        <v>43723930</v>
      </c>
      <c r="F235" s="73" t="s">
        <v>29</v>
      </c>
      <c r="G235" s="73" t="s">
        <v>30</v>
      </c>
      <c r="H235" s="76">
        <v>2.5497299999999999E-12</v>
      </c>
      <c r="I235" s="73">
        <v>0.12002426010366</v>
      </c>
      <c r="J235">
        <v>0.16003234680487999</v>
      </c>
    </row>
    <row r="236" spans="1:10" x14ac:dyDescent="0.15">
      <c r="A236" s="73">
        <v>4</v>
      </c>
      <c r="B236" s="73" t="s">
        <v>110</v>
      </c>
      <c r="C236" s="73" t="s">
        <v>2233</v>
      </c>
      <c r="D236" s="73">
        <v>17</v>
      </c>
      <c r="E236" s="73">
        <v>44021699</v>
      </c>
      <c r="F236" s="73" t="s">
        <v>26</v>
      </c>
      <c r="G236" s="73" t="s">
        <v>29</v>
      </c>
      <c r="H236" s="76">
        <v>1.2886E-11</v>
      </c>
      <c r="I236" s="73">
        <v>0.147574654360006</v>
      </c>
      <c r="J236">
        <v>0.18163034382769999</v>
      </c>
    </row>
    <row r="237" spans="1:10" x14ac:dyDescent="0.15">
      <c r="A237" s="73">
        <v>4</v>
      </c>
      <c r="B237" s="73" t="s">
        <v>110</v>
      </c>
      <c r="C237" s="73" t="s">
        <v>78</v>
      </c>
      <c r="D237" s="73">
        <v>17</v>
      </c>
      <c r="E237" s="73">
        <v>44311099</v>
      </c>
      <c r="F237" s="73" t="s">
        <v>30</v>
      </c>
      <c r="G237" s="73" t="s">
        <v>29</v>
      </c>
      <c r="H237" s="76">
        <v>1.30009E-12</v>
      </c>
      <c r="I237" s="73">
        <v>0.244273894006131</v>
      </c>
      <c r="J237">
        <v>0.27917016457843502</v>
      </c>
    </row>
    <row r="238" spans="1:10" x14ac:dyDescent="0.15">
      <c r="A238" s="73">
        <v>4</v>
      </c>
      <c r="B238" s="73" t="s">
        <v>110</v>
      </c>
      <c r="C238" s="73" t="s">
        <v>101</v>
      </c>
      <c r="D238" s="73">
        <v>18</v>
      </c>
      <c r="E238" s="73">
        <v>49336877</v>
      </c>
      <c r="F238" s="73" t="s">
        <v>30</v>
      </c>
      <c r="G238" s="73" t="s">
        <v>29</v>
      </c>
      <c r="H238" s="76">
        <v>8.0963400000000004E-13</v>
      </c>
      <c r="I238" s="73">
        <v>3.1744507504020002E-3</v>
      </c>
      <c r="J238">
        <v>8.4652020010719999E-3</v>
      </c>
    </row>
    <row r="239" spans="1:10" x14ac:dyDescent="0.15">
      <c r="A239" s="73">
        <v>4</v>
      </c>
      <c r="B239" s="73" t="s">
        <v>110</v>
      </c>
      <c r="C239" s="73" t="s">
        <v>85</v>
      </c>
      <c r="D239" s="73">
        <v>18</v>
      </c>
      <c r="E239" s="73">
        <v>49428003</v>
      </c>
      <c r="F239" s="73" t="s">
        <v>30</v>
      </c>
      <c r="G239" s="73" t="s">
        <v>29</v>
      </c>
      <c r="H239" s="76">
        <v>9.1790999999999996E-16</v>
      </c>
      <c r="I239" s="73">
        <v>5.3774128508714001E-3</v>
      </c>
      <c r="J239">
        <v>1.07548257017428E-2</v>
      </c>
    </row>
    <row r="240" spans="1:10" x14ac:dyDescent="0.15">
      <c r="A240" s="73">
        <v>4</v>
      </c>
      <c r="B240" s="73" t="s">
        <v>348</v>
      </c>
      <c r="C240" s="73" t="s">
        <v>31</v>
      </c>
      <c r="D240" s="73">
        <v>4</v>
      </c>
      <c r="E240" s="73">
        <v>102926923</v>
      </c>
      <c r="F240" s="73" t="s">
        <v>30</v>
      </c>
      <c r="G240" s="73" t="s">
        <v>29</v>
      </c>
      <c r="H240" s="76">
        <v>1.8205200000000001E-13</v>
      </c>
      <c r="I240" s="73">
        <v>1.00712260164814E-2</v>
      </c>
      <c r="J240">
        <v>1.00712260164814E-2</v>
      </c>
    </row>
    <row r="241" spans="1:10" x14ac:dyDescent="0.15">
      <c r="A241" s="73">
        <v>4</v>
      </c>
      <c r="B241" s="73" t="s">
        <v>348</v>
      </c>
      <c r="C241" s="73" t="s">
        <v>25</v>
      </c>
      <c r="D241" s="73">
        <v>4</v>
      </c>
      <c r="E241" s="73">
        <v>103188709</v>
      </c>
      <c r="F241" s="73" t="s">
        <v>26</v>
      </c>
      <c r="G241" s="73" t="s">
        <v>27</v>
      </c>
      <c r="H241" s="76">
        <v>4.7029999999999995E-22</v>
      </c>
      <c r="I241" s="73">
        <v>1.476161138801E-4</v>
      </c>
      <c r="J241">
        <v>2.952322277602E-4</v>
      </c>
    </row>
    <row r="242" spans="1:10" x14ac:dyDescent="0.15">
      <c r="A242" s="73">
        <v>4</v>
      </c>
      <c r="B242" s="73" t="s">
        <v>133</v>
      </c>
      <c r="C242" s="73" t="s">
        <v>32</v>
      </c>
      <c r="D242" s="73">
        <v>1</v>
      </c>
      <c r="E242" s="73">
        <v>47980916</v>
      </c>
      <c r="F242" s="73" t="s">
        <v>29</v>
      </c>
      <c r="G242" s="73" t="s">
        <v>26</v>
      </c>
      <c r="H242" s="76">
        <v>1.2296399999999999E-9</v>
      </c>
      <c r="I242" s="73">
        <v>4.9311149166931897E-2</v>
      </c>
      <c r="J242">
        <v>7.3966723750397798E-2</v>
      </c>
    </row>
    <row r="243" spans="1:10" x14ac:dyDescent="0.15">
      <c r="A243" s="73">
        <v>4</v>
      </c>
      <c r="B243" s="73" t="s">
        <v>133</v>
      </c>
      <c r="C243" s="73" t="s">
        <v>31</v>
      </c>
      <c r="D243" s="73">
        <v>4</v>
      </c>
      <c r="E243" s="73">
        <v>102926923</v>
      </c>
      <c r="F243" s="73" t="s">
        <v>30</v>
      </c>
      <c r="G243" s="73" t="s">
        <v>29</v>
      </c>
      <c r="H243" s="76">
        <v>1.0282800000000001E-9</v>
      </c>
      <c r="I243" s="73">
        <v>5.9323348494530004E-4</v>
      </c>
      <c r="J243">
        <v>1.7797004548359E-3</v>
      </c>
    </row>
    <row r="244" spans="1:10" x14ac:dyDescent="0.15">
      <c r="A244" s="73">
        <v>4</v>
      </c>
      <c r="B244" s="73" t="s">
        <v>133</v>
      </c>
      <c r="C244" s="73" t="s">
        <v>25</v>
      </c>
      <c r="D244" s="73">
        <v>4</v>
      </c>
      <c r="E244" s="73">
        <v>103188709</v>
      </c>
      <c r="F244" s="73" t="s">
        <v>26</v>
      </c>
      <c r="G244" s="73" t="s">
        <v>27</v>
      </c>
      <c r="H244" s="76">
        <v>5.3960899999999998E-17</v>
      </c>
      <c r="I244" s="76">
        <v>3.11775395669914E-6</v>
      </c>
      <c r="J244" s="19">
        <v>1.8706523740194799E-5</v>
      </c>
    </row>
    <row r="245" spans="1:10" x14ac:dyDescent="0.15">
      <c r="A245" s="73">
        <v>4</v>
      </c>
      <c r="B245" s="73" t="s">
        <v>133</v>
      </c>
      <c r="C245" s="73" t="s">
        <v>33</v>
      </c>
      <c r="D245" s="73">
        <v>4</v>
      </c>
      <c r="E245" s="73">
        <v>103283117</v>
      </c>
      <c r="F245" s="73" t="s">
        <v>29</v>
      </c>
      <c r="G245" s="73" t="s">
        <v>30</v>
      </c>
      <c r="H245" s="76">
        <v>3.7845499999999997E-11</v>
      </c>
      <c r="I245" s="73">
        <v>1.27830613651804E-2</v>
      </c>
      <c r="J245">
        <v>2.55661227303608E-2</v>
      </c>
    </row>
    <row r="246" spans="1:10" x14ac:dyDescent="0.15">
      <c r="A246" s="73">
        <v>4</v>
      </c>
      <c r="B246" s="73" t="s">
        <v>133</v>
      </c>
      <c r="C246" s="73" t="s">
        <v>2197</v>
      </c>
      <c r="D246" s="73">
        <v>17</v>
      </c>
      <c r="E246" s="73">
        <v>35243641</v>
      </c>
      <c r="F246" s="73" t="s">
        <v>27</v>
      </c>
      <c r="G246" s="73" t="s">
        <v>29</v>
      </c>
      <c r="H246" s="76">
        <v>5.8732200000000001E-10</v>
      </c>
      <c r="I246" s="73">
        <v>0.11771283793194801</v>
      </c>
      <c r="J246">
        <v>0.11771283793194801</v>
      </c>
    </row>
    <row r="247" spans="1:10" x14ac:dyDescent="0.15">
      <c r="A247" s="73">
        <v>4</v>
      </c>
      <c r="B247" s="73" t="s">
        <v>133</v>
      </c>
      <c r="C247" s="73" t="s">
        <v>2198</v>
      </c>
      <c r="D247" s="73">
        <v>17</v>
      </c>
      <c r="E247" s="73">
        <v>35258114</v>
      </c>
      <c r="F247" s="73" t="s">
        <v>26</v>
      </c>
      <c r="G247" s="73" t="s">
        <v>27</v>
      </c>
      <c r="H247" s="76">
        <v>8.8284499999999995E-16</v>
      </c>
      <c r="I247" s="73">
        <v>6.4761620482341895E-2</v>
      </c>
      <c r="J247">
        <v>7.7713944578810298E-2</v>
      </c>
    </row>
    <row r="248" spans="1:10" x14ac:dyDescent="0.15">
      <c r="A248" s="73">
        <v>4</v>
      </c>
      <c r="B248" s="73" t="s">
        <v>119</v>
      </c>
      <c r="C248" s="73" t="s">
        <v>44</v>
      </c>
      <c r="D248" s="73">
        <v>4</v>
      </c>
      <c r="E248" s="73">
        <v>102707791</v>
      </c>
      <c r="F248" s="73" t="s">
        <v>30</v>
      </c>
      <c r="G248" s="73" t="s">
        <v>29</v>
      </c>
      <c r="H248" s="76">
        <v>1.06259E-17</v>
      </c>
      <c r="I248" s="73">
        <v>1.088532443377E-4</v>
      </c>
      <c r="J248">
        <v>3.0841752562348301E-4</v>
      </c>
    </row>
    <row r="249" spans="1:10" x14ac:dyDescent="0.15">
      <c r="A249" s="73">
        <v>4</v>
      </c>
      <c r="B249" s="73" t="s">
        <v>119</v>
      </c>
      <c r="C249" s="73" t="s">
        <v>2199</v>
      </c>
      <c r="D249" s="73">
        <v>4</v>
      </c>
      <c r="E249" s="73">
        <v>102880524</v>
      </c>
      <c r="F249" s="73" t="s">
        <v>27</v>
      </c>
      <c r="G249" s="73" t="s">
        <v>26</v>
      </c>
      <c r="H249" s="76">
        <v>2.46075E-12</v>
      </c>
      <c r="I249" s="76">
        <v>4.0269290348143603E-5</v>
      </c>
      <c r="J249">
        <v>1.48649967592486E-4</v>
      </c>
    </row>
    <row r="250" spans="1:10" x14ac:dyDescent="0.15">
      <c r="A250" s="73">
        <v>4</v>
      </c>
      <c r="B250" s="73" t="s">
        <v>119</v>
      </c>
      <c r="C250" s="73" t="s">
        <v>31</v>
      </c>
      <c r="D250" s="73">
        <v>4</v>
      </c>
      <c r="E250" s="73">
        <v>102926923</v>
      </c>
      <c r="F250" s="73" t="s">
        <v>30</v>
      </c>
      <c r="G250" s="73" t="s">
        <v>29</v>
      </c>
      <c r="H250" s="76">
        <v>3.4368299999999999E-30</v>
      </c>
      <c r="I250" s="76">
        <v>4.3720578703672298E-5</v>
      </c>
      <c r="J250">
        <v>1.48649967592486E-4</v>
      </c>
    </row>
    <row r="251" spans="1:10" x14ac:dyDescent="0.15">
      <c r="A251" s="73">
        <v>4</v>
      </c>
      <c r="B251" s="73" t="s">
        <v>119</v>
      </c>
      <c r="C251" s="73" t="s">
        <v>25</v>
      </c>
      <c r="D251" s="73">
        <v>4</v>
      </c>
      <c r="E251" s="73">
        <v>103188709</v>
      </c>
      <c r="F251" s="73" t="s">
        <v>26</v>
      </c>
      <c r="G251" s="73" t="s">
        <v>27</v>
      </c>
      <c r="H251" s="76">
        <v>1.04197E-53</v>
      </c>
      <c r="I251" s="76">
        <v>4.9541639303096503E-11</v>
      </c>
      <c r="J251" s="19">
        <v>8.4220786815264105E-10</v>
      </c>
    </row>
    <row r="252" spans="1:10" x14ac:dyDescent="0.15">
      <c r="A252" s="73">
        <v>4</v>
      </c>
      <c r="B252" s="73" t="s">
        <v>119</v>
      </c>
      <c r="C252" s="73" t="s">
        <v>2094</v>
      </c>
      <c r="D252" s="73">
        <v>4</v>
      </c>
      <c r="E252" s="73">
        <v>103203945</v>
      </c>
      <c r="F252" s="73" t="s">
        <v>30</v>
      </c>
      <c r="G252" s="73" t="s">
        <v>29</v>
      </c>
      <c r="H252" s="76">
        <v>6.53092E-15</v>
      </c>
      <c r="I252" s="73">
        <v>3.0045159582587501E-2</v>
      </c>
      <c r="J252">
        <v>4.6433428445817E-2</v>
      </c>
    </row>
    <row r="253" spans="1:10" x14ac:dyDescent="0.15">
      <c r="A253" s="73">
        <v>4</v>
      </c>
      <c r="B253" s="73" t="s">
        <v>119</v>
      </c>
      <c r="C253" s="73" t="s">
        <v>33</v>
      </c>
      <c r="D253" s="73">
        <v>4</v>
      </c>
      <c r="E253" s="73">
        <v>103283117</v>
      </c>
      <c r="F253" s="73" t="s">
        <v>29</v>
      </c>
      <c r="G253" s="73" t="s">
        <v>30</v>
      </c>
      <c r="H253" s="76">
        <v>6.4885000000000004E-31</v>
      </c>
      <c r="I253" s="76">
        <v>3.7746486824692402E-6</v>
      </c>
      <c r="J253" s="19">
        <v>2.13896758673257E-5</v>
      </c>
    </row>
    <row r="254" spans="1:10" x14ac:dyDescent="0.15">
      <c r="A254" s="73">
        <v>4</v>
      </c>
      <c r="B254" s="73" t="s">
        <v>119</v>
      </c>
      <c r="C254" s="73" t="s">
        <v>46</v>
      </c>
      <c r="D254" s="73">
        <v>4</v>
      </c>
      <c r="E254" s="73">
        <v>103348467</v>
      </c>
      <c r="F254" s="73" t="s">
        <v>26</v>
      </c>
      <c r="G254" s="73" t="s">
        <v>29</v>
      </c>
      <c r="H254" s="76">
        <v>8.0964400000000004E-10</v>
      </c>
      <c r="I254" s="73">
        <v>1.6292667231358E-3</v>
      </c>
      <c r="J254">
        <v>3.4621917866635701E-3</v>
      </c>
    </row>
    <row r="255" spans="1:10" x14ac:dyDescent="0.15">
      <c r="A255" s="73">
        <v>4</v>
      </c>
      <c r="B255" s="73" t="s">
        <v>119</v>
      </c>
      <c r="C255" s="73" t="s">
        <v>2102</v>
      </c>
      <c r="D255" s="73">
        <v>10</v>
      </c>
      <c r="E255" s="73">
        <v>48485194</v>
      </c>
      <c r="F255" s="73" t="s">
        <v>29</v>
      </c>
      <c r="G255" s="73" t="s">
        <v>30</v>
      </c>
      <c r="H255" s="76">
        <v>3.2894899999999998E-10</v>
      </c>
      <c r="I255" s="73">
        <v>0.84538670182251696</v>
      </c>
      <c r="J255">
        <v>0.84538670182251696</v>
      </c>
    </row>
    <row r="256" spans="1:10" x14ac:dyDescent="0.15">
      <c r="A256" s="73">
        <v>4</v>
      </c>
      <c r="B256" s="73" t="s">
        <v>119</v>
      </c>
      <c r="C256" s="73" t="s">
        <v>2234</v>
      </c>
      <c r="D256" s="73">
        <v>12</v>
      </c>
      <c r="E256" s="73">
        <v>102303026</v>
      </c>
      <c r="F256" s="73" t="s">
        <v>27</v>
      </c>
      <c r="G256" s="73" t="s">
        <v>26</v>
      </c>
      <c r="H256" s="76">
        <v>2.7287999999999999E-10</v>
      </c>
      <c r="I256" s="73">
        <v>0.64331757889827301</v>
      </c>
      <c r="J256">
        <v>0.68352492757941496</v>
      </c>
    </row>
    <row r="257" spans="1:10" x14ac:dyDescent="0.15">
      <c r="A257" s="73">
        <v>4</v>
      </c>
      <c r="B257" s="73" t="s">
        <v>119</v>
      </c>
      <c r="C257" s="73" t="s">
        <v>72</v>
      </c>
      <c r="D257" s="73">
        <v>12</v>
      </c>
      <c r="E257" s="73">
        <v>102321935</v>
      </c>
      <c r="F257" s="73" t="s">
        <v>30</v>
      </c>
      <c r="G257" s="73" t="s">
        <v>29</v>
      </c>
      <c r="H257" s="76">
        <v>1.29881E-9</v>
      </c>
      <c r="I257" s="73">
        <v>0.32070467377703399</v>
      </c>
      <c r="J257">
        <v>0.36346529694730501</v>
      </c>
    </row>
    <row r="258" spans="1:10" x14ac:dyDescent="0.15">
      <c r="A258" s="73">
        <v>4</v>
      </c>
      <c r="B258" s="73" t="s">
        <v>119</v>
      </c>
      <c r="C258" s="73" t="s">
        <v>2085</v>
      </c>
      <c r="D258" s="73">
        <v>12</v>
      </c>
      <c r="E258" s="73">
        <v>102324872</v>
      </c>
      <c r="F258" s="73" t="s">
        <v>27</v>
      </c>
      <c r="G258" s="73" t="s">
        <v>26</v>
      </c>
      <c r="H258" s="76">
        <v>1.04908E-18</v>
      </c>
      <c r="I258" s="73">
        <v>5.2737877398863001E-3</v>
      </c>
      <c r="J258">
        <v>9.9615990642296804E-3</v>
      </c>
    </row>
    <row r="259" spans="1:10" x14ac:dyDescent="0.15">
      <c r="A259" s="73">
        <v>4</v>
      </c>
      <c r="B259" s="73" t="s">
        <v>119</v>
      </c>
      <c r="C259" s="73" t="s">
        <v>2235</v>
      </c>
      <c r="D259" s="73">
        <v>12</v>
      </c>
      <c r="E259" s="73">
        <v>102444064</v>
      </c>
      <c r="F259" s="73" t="s">
        <v>26</v>
      </c>
      <c r="G259" s="73" t="s">
        <v>27</v>
      </c>
      <c r="H259" s="76">
        <v>9.882049999999999E-10</v>
      </c>
      <c r="I259" s="73">
        <v>0.16037426705706301</v>
      </c>
      <c r="J259">
        <v>0.19474018142643401</v>
      </c>
    </row>
    <row r="260" spans="1:10" x14ac:dyDescent="0.15">
      <c r="A260" s="73">
        <v>4</v>
      </c>
      <c r="B260" s="73" t="s">
        <v>119</v>
      </c>
      <c r="C260" s="73" t="s">
        <v>83</v>
      </c>
      <c r="D260" s="73">
        <v>12</v>
      </c>
      <c r="E260" s="73">
        <v>102913946</v>
      </c>
      <c r="F260" s="73" t="s">
        <v>29</v>
      </c>
      <c r="G260" s="73" t="s">
        <v>30</v>
      </c>
      <c r="H260" s="76">
        <v>5.7349700000000001E-10</v>
      </c>
      <c r="I260" s="73">
        <v>3.8302079130517301E-2</v>
      </c>
      <c r="J260">
        <v>5.42612787682328E-2</v>
      </c>
    </row>
    <row r="261" spans="1:10" x14ac:dyDescent="0.15">
      <c r="A261" s="73">
        <v>4</v>
      </c>
      <c r="B261" s="73" t="s">
        <v>119</v>
      </c>
      <c r="C261" s="73" t="s">
        <v>2236</v>
      </c>
      <c r="D261" s="73">
        <v>14</v>
      </c>
      <c r="E261" s="73">
        <v>69298750</v>
      </c>
      <c r="F261" s="73" t="s">
        <v>29</v>
      </c>
      <c r="G261" s="73" t="s">
        <v>30</v>
      </c>
      <c r="H261" s="76">
        <v>9.5132700000000003E-12</v>
      </c>
      <c r="I261" s="73">
        <v>0.154638259923883</v>
      </c>
      <c r="J261">
        <v>0.19474018142643401</v>
      </c>
    </row>
    <row r="262" spans="1:10" x14ac:dyDescent="0.15">
      <c r="A262" s="73">
        <v>4</v>
      </c>
      <c r="B262" s="73" t="s">
        <v>119</v>
      </c>
      <c r="C262" s="73" t="s">
        <v>2197</v>
      </c>
      <c r="D262" s="73">
        <v>17</v>
      </c>
      <c r="E262" s="73">
        <v>35243641</v>
      </c>
      <c r="F262" s="73" t="s">
        <v>27</v>
      </c>
      <c r="G262" s="73" t="s">
        <v>29</v>
      </c>
      <c r="H262" s="76">
        <v>1.4807500000000001E-14</v>
      </c>
      <c r="I262" s="73">
        <v>1.5495150808482001E-3</v>
      </c>
      <c r="J262">
        <v>3.4621917866635701E-3</v>
      </c>
    </row>
    <row r="263" spans="1:10" x14ac:dyDescent="0.15">
      <c r="A263" s="73">
        <v>4</v>
      </c>
      <c r="B263" s="73" t="s">
        <v>119</v>
      </c>
      <c r="C263" s="73" t="s">
        <v>51</v>
      </c>
      <c r="D263" s="73">
        <v>17</v>
      </c>
      <c r="E263" s="73">
        <v>35243896</v>
      </c>
      <c r="F263" s="73" t="s">
        <v>27</v>
      </c>
      <c r="G263" s="73" t="s">
        <v>26</v>
      </c>
      <c r="H263" s="76">
        <v>2.0982799999999999E-15</v>
      </c>
      <c r="I263" s="73">
        <v>1.9994994326624198E-2</v>
      </c>
      <c r="J263">
        <v>3.3991490355261098E-2</v>
      </c>
    </row>
    <row r="264" spans="1:10" x14ac:dyDescent="0.15">
      <c r="A264" s="73">
        <v>4</v>
      </c>
      <c r="B264" s="73" t="s">
        <v>119</v>
      </c>
      <c r="C264" s="73" t="s">
        <v>40</v>
      </c>
      <c r="D264" s="73">
        <v>17</v>
      </c>
      <c r="E264" s="73">
        <v>35259093</v>
      </c>
      <c r="F264" s="73" t="s">
        <v>26</v>
      </c>
      <c r="G264" s="73" t="s">
        <v>29</v>
      </c>
      <c r="H264" s="76">
        <v>1.0679999999999999E-27</v>
      </c>
      <c r="I264" s="76">
        <v>7.5793591348908497E-8</v>
      </c>
      <c r="J264" s="19">
        <v>6.4424552646572199E-7</v>
      </c>
    </row>
    <row r="265" spans="1:10" x14ac:dyDescent="0.15">
      <c r="A265" s="73">
        <v>4</v>
      </c>
      <c r="B265" s="73" t="s">
        <v>386</v>
      </c>
      <c r="C265" s="73" t="s">
        <v>47</v>
      </c>
      <c r="D265" s="73">
        <v>12</v>
      </c>
      <c r="E265" s="73">
        <v>65832468</v>
      </c>
      <c r="F265" s="73" t="s">
        <v>29</v>
      </c>
      <c r="G265" s="73" t="s">
        <v>26</v>
      </c>
      <c r="H265" s="76">
        <v>7.9374799999999998E-11</v>
      </c>
      <c r="I265" s="73">
        <v>2.7595988261775201E-2</v>
      </c>
      <c r="J265">
        <v>2.7595988261775201E-2</v>
      </c>
    </row>
    <row r="266" spans="1:10" x14ac:dyDescent="0.15">
      <c r="A266" s="73">
        <v>4</v>
      </c>
      <c r="B266" s="73" t="s">
        <v>394</v>
      </c>
      <c r="C266" s="73" t="s">
        <v>25</v>
      </c>
      <c r="D266" s="73">
        <v>4</v>
      </c>
      <c r="E266" s="73">
        <v>103188709</v>
      </c>
      <c r="F266" s="73" t="s">
        <v>26</v>
      </c>
      <c r="G266" s="73" t="s">
        <v>27</v>
      </c>
      <c r="H266" s="76">
        <v>1.03099E-11</v>
      </c>
      <c r="I266" s="73">
        <v>2.2345246966554801E-2</v>
      </c>
      <c r="J266">
        <v>2.2345246966554801E-2</v>
      </c>
    </row>
    <row r="267" spans="1:10" x14ac:dyDescent="0.15">
      <c r="A267" s="73">
        <v>4</v>
      </c>
      <c r="B267" s="73" t="s">
        <v>410</v>
      </c>
      <c r="C267" s="73" t="s">
        <v>544</v>
      </c>
      <c r="D267" s="73">
        <v>1</v>
      </c>
      <c r="E267" s="73">
        <v>47974123</v>
      </c>
      <c r="F267" s="73" t="s">
        <v>26</v>
      </c>
      <c r="G267" s="73" t="s">
        <v>27</v>
      </c>
      <c r="H267" s="76">
        <v>1.1057300000000001E-9</v>
      </c>
      <c r="I267" s="73">
        <v>2.0132828151879002E-3</v>
      </c>
      <c r="J267">
        <v>4.0265656303758003E-3</v>
      </c>
    </row>
    <row r="268" spans="1:10" x14ac:dyDescent="0.15">
      <c r="A268" s="73">
        <v>4</v>
      </c>
      <c r="B268" s="73" t="s">
        <v>410</v>
      </c>
      <c r="C268" s="73" t="s">
        <v>2091</v>
      </c>
      <c r="D268" s="73">
        <v>4</v>
      </c>
      <c r="E268" s="73">
        <v>103198082</v>
      </c>
      <c r="F268" s="73" t="s">
        <v>29</v>
      </c>
      <c r="G268" s="73" t="s">
        <v>30</v>
      </c>
      <c r="H268" s="76">
        <v>2.1384299999999999E-11</v>
      </c>
      <c r="I268" s="73">
        <v>7.4911419712055297E-2</v>
      </c>
      <c r="J268">
        <v>7.4911419712055297E-2</v>
      </c>
    </row>
    <row r="269" spans="1:10" x14ac:dyDescent="0.15">
      <c r="A269" s="73">
        <v>4</v>
      </c>
      <c r="B269" s="73" t="s">
        <v>418</v>
      </c>
      <c r="C269" s="73" t="s">
        <v>25</v>
      </c>
      <c r="D269" s="73">
        <v>4</v>
      </c>
      <c r="E269" s="73">
        <v>103188709</v>
      </c>
      <c r="F269" s="73" t="s">
        <v>26</v>
      </c>
      <c r="G269" s="73" t="s">
        <v>27</v>
      </c>
      <c r="H269" s="76">
        <v>4.9585400000000001E-14</v>
      </c>
      <c r="I269" s="73">
        <v>0.12021448570873799</v>
      </c>
      <c r="J269">
        <v>0.24042897141747599</v>
      </c>
    </row>
    <row r="270" spans="1:10" x14ac:dyDescent="0.15">
      <c r="A270" s="73">
        <v>4</v>
      </c>
      <c r="B270" s="73" t="s">
        <v>418</v>
      </c>
      <c r="C270" s="73" t="s">
        <v>2237</v>
      </c>
      <c r="D270" s="73">
        <v>4</v>
      </c>
      <c r="E270" s="73">
        <v>103374760</v>
      </c>
      <c r="F270" s="73" t="s">
        <v>30</v>
      </c>
      <c r="G270" s="73" t="s">
        <v>29</v>
      </c>
      <c r="H270" s="76">
        <v>6.8070599999999999E-10</v>
      </c>
      <c r="I270" s="73">
        <v>0.86891379858110296</v>
      </c>
      <c r="J270">
        <v>0.86891379858110296</v>
      </c>
    </row>
    <row r="271" spans="1:10" x14ac:dyDescent="0.15">
      <c r="A271" s="73">
        <v>4</v>
      </c>
      <c r="B271" s="73" t="s">
        <v>426</v>
      </c>
      <c r="C271" s="73" t="s">
        <v>31</v>
      </c>
      <c r="D271" s="73">
        <v>4</v>
      </c>
      <c r="E271" s="73">
        <v>102926923</v>
      </c>
      <c r="F271" s="73" t="s">
        <v>30</v>
      </c>
      <c r="G271" s="73" t="s">
        <v>29</v>
      </c>
      <c r="H271" s="76">
        <v>1.11619E-11</v>
      </c>
      <c r="I271" s="73">
        <v>2.7286318134299801E-2</v>
      </c>
      <c r="J271">
        <v>2.7286318134299801E-2</v>
      </c>
    </row>
    <row r="272" spans="1:10" x14ac:dyDescent="0.15">
      <c r="A272" s="73">
        <v>4</v>
      </c>
      <c r="B272" s="73" t="s">
        <v>426</v>
      </c>
      <c r="C272" s="73" t="s">
        <v>25</v>
      </c>
      <c r="D272" s="73">
        <v>4</v>
      </c>
      <c r="E272" s="73">
        <v>103188709</v>
      </c>
      <c r="F272" s="73" t="s">
        <v>26</v>
      </c>
      <c r="G272" s="73" t="s">
        <v>27</v>
      </c>
      <c r="H272" s="76">
        <v>1.3710500000000001E-16</v>
      </c>
      <c r="I272" s="73">
        <v>3.4008062735883999E-3</v>
      </c>
      <c r="J272">
        <v>6.8016125471767998E-3</v>
      </c>
    </row>
    <row r="273" spans="1:10" x14ac:dyDescent="0.15">
      <c r="A273" s="73">
        <v>4</v>
      </c>
      <c r="B273" s="73" t="s">
        <v>442</v>
      </c>
      <c r="C273" s="73" t="s">
        <v>41</v>
      </c>
      <c r="D273" s="73">
        <v>11</v>
      </c>
      <c r="E273" s="73">
        <v>92019253</v>
      </c>
      <c r="F273" s="73" t="s">
        <v>29</v>
      </c>
      <c r="G273" s="73" t="s">
        <v>27</v>
      </c>
      <c r="H273" s="76">
        <v>1.0340699999999999E-9</v>
      </c>
      <c r="I273" s="76">
        <v>2.1357760236135399E-5</v>
      </c>
      <c r="J273" s="19">
        <v>2.1357760236135399E-5</v>
      </c>
    </row>
    <row r="274" spans="1:10" x14ac:dyDescent="0.15">
      <c r="A274" s="73">
        <v>4</v>
      </c>
      <c r="B274" s="73" t="s">
        <v>450</v>
      </c>
      <c r="C274" s="73" t="s">
        <v>25</v>
      </c>
      <c r="D274" s="73">
        <v>4</v>
      </c>
      <c r="E274" s="73">
        <v>103188709</v>
      </c>
      <c r="F274" s="73" t="s">
        <v>26</v>
      </c>
      <c r="G274" s="73" t="s">
        <v>27</v>
      </c>
      <c r="H274" s="76">
        <v>1.18652E-13</v>
      </c>
      <c r="I274" s="73">
        <v>3.5248582564198E-3</v>
      </c>
      <c r="J274">
        <v>7.0497165128395999E-3</v>
      </c>
    </row>
    <row r="275" spans="1:10" x14ac:dyDescent="0.15">
      <c r="A275" s="73">
        <v>4</v>
      </c>
      <c r="B275" s="73" t="s">
        <v>450</v>
      </c>
      <c r="C275" s="73" t="s">
        <v>2092</v>
      </c>
      <c r="D275" s="73">
        <v>4</v>
      </c>
      <c r="E275" s="73">
        <v>103292422</v>
      </c>
      <c r="F275" s="73" t="s">
        <v>27</v>
      </c>
      <c r="G275" s="73" t="s">
        <v>26</v>
      </c>
      <c r="H275" s="76">
        <v>3.4669399999999998E-11</v>
      </c>
      <c r="I275" s="73">
        <v>8.7408274073427997E-3</v>
      </c>
      <c r="J275">
        <v>8.7408274073427997E-3</v>
      </c>
    </row>
    <row r="276" spans="1:10" x14ac:dyDescent="0.15">
      <c r="A276" s="73">
        <v>4</v>
      </c>
      <c r="B276" s="73" t="s">
        <v>458</v>
      </c>
      <c r="C276" s="73" t="s">
        <v>44</v>
      </c>
      <c r="D276" s="73">
        <v>4</v>
      </c>
      <c r="E276" s="73">
        <v>102707791</v>
      </c>
      <c r="F276" s="73" t="s">
        <v>30</v>
      </c>
      <c r="G276" s="73" t="s">
        <v>29</v>
      </c>
      <c r="H276" s="76">
        <v>1.08461E-17</v>
      </c>
      <c r="I276" s="73">
        <v>0.11447121054270799</v>
      </c>
      <c r="J276">
        <v>0.14881257370552101</v>
      </c>
    </row>
    <row r="277" spans="1:10" x14ac:dyDescent="0.15">
      <c r="A277" s="73">
        <v>4</v>
      </c>
      <c r="B277" s="73" t="s">
        <v>458</v>
      </c>
      <c r="C277" s="73" t="s">
        <v>2206</v>
      </c>
      <c r="D277" s="73">
        <v>4</v>
      </c>
      <c r="E277" s="73">
        <v>102903175</v>
      </c>
      <c r="F277" s="73" t="s">
        <v>26</v>
      </c>
      <c r="G277" s="73" t="s">
        <v>27</v>
      </c>
      <c r="H277" s="76">
        <v>7.6841800000000002E-15</v>
      </c>
      <c r="I277" s="73">
        <v>4.5362567769306798E-2</v>
      </c>
      <c r="J277">
        <v>7.3714172625123503E-2</v>
      </c>
    </row>
    <row r="278" spans="1:10" x14ac:dyDescent="0.15">
      <c r="A278" s="73">
        <v>4</v>
      </c>
      <c r="B278" s="73" t="s">
        <v>458</v>
      </c>
      <c r="C278" s="73" t="s">
        <v>31</v>
      </c>
      <c r="D278" s="73">
        <v>4</v>
      </c>
      <c r="E278" s="73">
        <v>102926923</v>
      </c>
      <c r="F278" s="73" t="s">
        <v>30</v>
      </c>
      <c r="G278" s="73" t="s">
        <v>29</v>
      </c>
      <c r="H278" s="76">
        <v>1.81712E-31</v>
      </c>
      <c r="I278" s="76">
        <v>5.4463968482409602E-6</v>
      </c>
      <c r="J278" s="19">
        <v>1.7700789756783099E-5</v>
      </c>
    </row>
    <row r="279" spans="1:10" x14ac:dyDescent="0.15">
      <c r="A279" s="73">
        <v>4</v>
      </c>
      <c r="B279" s="73" t="s">
        <v>458</v>
      </c>
      <c r="C279" s="73" t="s">
        <v>25</v>
      </c>
      <c r="D279" s="73">
        <v>4</v>
      </c>
      <c r="E279" s="73">
        <v>103188709</v>
      </c>
      <c r="F279" s="73" t="s">
        <v>26</v>
      </c>
      <c r="G279" s="73" t="s">
        <v>27</v>
      </c>
      <c r="H279" s="76">
        <v>3.4364500000000001E-57</v>
      </c>
      <c r="I279" s="76">
        <v>3.7144223190178098E-11</v>
      </c>
      <c r="J279" s="19">
        <v>4.8287490147231596E-10</v>
      </c>
    </row>
    <row r="280" spans="1:10" x14ac:dyDescent="0.15">
      <c r="A280" s="73">
        <v>4</v>
      </c>
      <c r="B280" s="73" t="s">
        <v>458</v>
      </c>
      <c r="C280" s="73" t="s">
        <v>43</v>
      </c>
      <c r="D280" s="73">
        <v>4</v>
      </c>
      <c r="E280" s="73">
        <v>103202914</v>
      </c>
      <c r="F280" s="73" t="s">
        <v>30</v>
      </c>
      <c r="G280" s="73" t="s">
        <v>27</v>
      </c>
      <c r="H280" s="76">
        <v>1.6686100000000001E-16</v>
      </c>
      <c r="I280" s="76">
        <v>5.7178558571977302E-9</v>
      </c>
      <c r="J280" s="19">
        <v>3.7166063071785202E-8</v>
      </c>
    </row>
    <row r="281" spans="1:10" x14ac:dyDescent="0.15">
      <c r="A281" s="73">
        <v>4</v>
      </c>
      <c r="B281" s="73" t="s">
        <v>458</v>
      </c>
      <c r="C281" s="73" t="s">
        <v>33</v>
      </c>
      <c r="D281" s="73">
        <v>4</v>
      </c>
      <c r="E281" s="73">
        <v>103283117</v>
      </c>
      <c r="F281" s="73" t="s">
        <v>29</v>
      </c>
      <c r="G281" s="73" t="s">
        <v>30</v>
      </c>
      <c r="H281" s="76">
        <v>7.7177399999999995E-33</v>
      </c>
      <c r="I281" s="76">
        <v>1.74814869029877E-6</v>
      </c>
      <c r="J281" s="19">
        <v>7.5753109912946699E-6</v>
      </c>
    </row>
    <row r="282" spans="1:10" x14ac:dyDescent="0.15">
      <c r="A282" s="73">
        <v>4</v>
      </c>
      <c r="B282" s="73" t="s">
        <v>458</v>
      </c>
      <c r="C282" s="73" t="s">
        <v>52</v>
      </c>
      <c r="D282" s="73">
        <v>10</v>
      </c>
      <c r="E282" s="73">
        <v>48482576</v>
      </c>
      <c r="F282" s="73" t="s">
        <v>27</v>
      </c>
      <c r="G282" s="73" t="s">
        <v>29</v>
      </c>
      <c r="H282" s="76">
        <v>1.38191E-10</v>
      </c>
      <c r="I282" s="73">
        <v>5.3554754203669397E-2</v>
      </c>
      <c r="J282">
        <v>7.7356867183078007E-2</v>
      </c>
    </row>
    <row r="283" spans="1:10" x14ac:dyDescent="0.15">
      <c r="A283" s="73">
        <v>4</v>
      </c>
      <c r="B283" s="73" t="s">
        <v>458</v>
      </c>
      <c r="C283" s="73" t="s">
        <v>2085</v>
      </c>
      <c r="D283" s="73">
        <v>12</v>
      </c>
      <c r="E283" s="73">
        <v>102324872</v>
      </c>
      <c r="F283" s="73" t="s">
        <v>27</v>
      </c>
      <c r="G283" s="73" t="s">
        <v>26</v>
      </c>
      <c r="H283" s="76">
        <v>8.2001699999999996E-13</v>
      </c>
      <c r="I283" s="73">
        <v>1.8747518593269601E-2</v>
      </c>
      <c r="J283">
        <v>3.4816820244643498E-2</v>
      </c>
    </row>
    <row r="284" spans="1:10" x14ac:dyDescent="0.15">
      <c r="A284" s="73">
        <v>4</v>
      </c>
      <c r="B284" s="73" t="s">
        <v>458</v>
      </c>
      <c r="C284" s="73" t="s">
        <v>50</v>
      </c>
      <c r="D284" s="73">
        <v>17</v>
      </c>
      <c r="E284" s="73">
        <v>35242704</v>
      </c>
      <c r="F284" s="73" t="s">
        <v>26</v>
      </c>
      <c r="G284" s="73" t="s">
        <v>27</v>
      </c>
      <c r="H284" s="76">
        <v>9.5504099999999995E-10</v>
      </c>
      <c r="I284" s="73">
        <v>0.47448427058184001</v>
      </c>
      <c r="J284">
        <v>0.49963918014034298</v>
      </c>
    </row>
    <row r="285" spans="1:10" x14ac:dyDescent="0.15">
      <c r="A285" s="73">
        <v>4</v>
      </c>
      <c r="B285" s="73" t="s">
        <v>458</v>
      </c>
      <c r="C285" s="73" t="s">
        <v>51</v>
      </c>
      <c r="D285" s="73">
        <v>17</v>
      </c>
      <c r="E285" s="73">
        <v>35243896</v>
      </c>
      <c r="F285" s="73" t="s">
        <v>27</v>
      </c>
      <c r="G285" s="73" t="s">
        <v>26</v>
      </c>
      <c r="H285" s="76">
        <v>3.9453699999999999E-10</v>
      </c>
      <c r="I285" s="76">
        <v>4.5147106699547201E-5</v>
      </c>
      <c r="J285">
        <v>1.17382477418823E-4</v>
      </c>
    </row>
    <row r="286" spans="1:10" x14ac:dyDescent="0.15">
      <c r="A286" s="73">
        <v>4</v>
      </c>
      <c r="B286" s="73" t="s">
        <v>458</v>
      </c>
      <c r="C286" s="73" t="s">
        <v>38</v>
      </c>
      <c r="D286" s="73">
        <v>17</v>
      </c>
      <c r="E286" s="73">
        <v>35252013</v>
      </c>
      <c r="F286" s="73" t="s">
        <v>30</v>
      </c>
      <c r="G286" s="73" t="s">
        <v>29</v>
      </c>
      <c r="H286" s="76">
        <v>3.0648999999999999E-13</v>
      </c>
      <c r="I286" s="73">
        <v>0.13324706967818201</v>
      </c>
      <c r="J286">
        <v>0.15747380961967</v>
      </c>
    </row>
    <row r="287" spans="1:10" x14ac:dyDescent="0.15">
      <c r="A287" s="73">
        <v>4</v>
      </c>
      <c r="B287" s="73" t="s">
        <v>458</v>
      </c>
      <c r="C287" s="73" t="s">
        <v>40</v>
      </c>
      <c r="D287" s="73">
        <v>17</v>
      </c>
      <c r="E287" s="73">
        <v>35259093</v>
      </c>
      <c r="F287" s="73" t="s">
        <v>26</v>
      </c>
      <c r="G287" s="73" t="s">
        <v>29</v>
      </c>
      <c r="H287" s="76">
        <v>9.1981699999999996E-23</v>
      </c>
      <c r="I287" s="73">
        <v>4.1390368185880002E-4</v>
      </c>
      <c r="J287">
        <v>8.9679131069406702E-4</v>
      </c>
    </row>
    <row r="288" spans="1:10" x14ac:dyDescent="0.15">
      <c r="A288" s="73">
        <v>4</v>
      </c>
      <c r="B288" s="73" t="s">
        <v>458</v>
      </c>
      <c r="C288" s="73" t="s">
        <v>75</v>
      </c>
      <c r="D288" s="73">
        <v>17</v>
      </c>
      <c r="E288" s="73">
        <v>35263956</v>
      </c>
      <c r="F288" s="73" t="s">
        <v>29</v>
      </c>
      <c r="G288" s="73" t="s">
        <v>30</v>
      </c>
      <c r="H288" s="76">
        <v>2.4702800000000001E-10</v>
      </c>
      <c r="I288" s="73">
        <v>0.49963918014034298</v>
      </c>
      <c r="J288">
        <v>0.49963918014034298</v>
      </c>
    </row>
    <row r="289" spans="1:10" x14ac:dyDescent="0.15">
      <c r="A289" s="73">
        <v>4</v>
      </c>
      <c r="B289" s="73" t="s">
        <v>466</v>
      </c>
      <c r="C289" s="73" t="s">
        <v>48</v>
      </c>
      <c r="D289" s="73">
        <v>12</v>
      </c>
      <c r="E289" s="73">
        <v>65718299</v>
      </c>
      <c r="F289" s="73" t="s">
        <v>29</v>
      </c>
      <c r="G289" s="73" t="s">
        <v>26</v>
      </c>
      <c r="H289" s="76">
        <v>2.59689E-11</v>
      </c>
      <c r="I289" s="73">
        <v>9.0057288961200799E-2</v>
      </c>
      <c r="J289">
        <v>0.123201604235067</v>
      </c>
    </row>
    <row r="290" spans="1:10" x14ac:dyDescent="0.15">
      <c r="A290" s="73">
        <v>4</v>
      </c>
      <c r="B290" s="73" t="s">
        <v>466</v>
      </c>
      <c r="C290" s="73" t="s">
        <v>47</v>
      </c>
      <c r="D290" s="73">
        <v>12</v>
      </c>
      <c r="E290" s="73">
        <v>65832468</v>
      </c>
      <c r="F290" s="73" t="s">
        <v>29</v>
      </c>
      <c r="G290" s="73" t="s">
        <v>26</v>
      </c>
      <c r="H290" s="76">
        <v>5.33654E-11</v>
      </c>
      <c r="I290" s="73">
        <v>0.123201604235067</v>
      </c>
      <c r="J290">
        <v>0.123201604235067</v>
      </c>
    </row>
    <row r="291" spans="1:10" x14ac:dyDescent="0.15">
      <c r="A291" s="73">
        <v>4</v>
      </c>
      <c r="B291" s="73" t="s">
        <v>474</v>
      </c>
      <c r="C291" s="73" t="s">
        <v>31</v>
      </c>
      <c r="D291" s="73">
        <v>4</v>
      </c>
      <c r="E291" s="73">
        <v>102926923</v>
      </c>
      <c r="F291" s="73" t="s">
        <v>30</v>
      </c>
      <c r="G291" s="73" t="s">
        <v>29</v>
      </c>
      <c r="H291" s="76">
        <v>5.6205499999999998E-10</v>
      </c>
      <c r="I291" s="73">
        <v>3.4085610483550999E-3</v>
      </c>
      <c r="J291">
        <v>5.1128415725326497E-3</v>
      </c>
    </row>
    <row r="292" spans="1:10" x14ac:dyDescent="0.15">
      <c r="A292" s="73">
        <v>4</v>
      </c>
      <c r="B292" s="73" t="s">
        <v>474</v>
      </c>
      <c r="C292" s="73" t="s">
        <v>25</v>
      </c>
      <c r="D292" s="73">
        <v>4</v>
      </c>
      <c r="E292" s="73">
        <v>103188709</v>
      </c>
      <c r="F292" s="73" t="s">
        <v>26</v>
      </c>
      <c r="G292" s="73" t="s">
        <v>27</v>
      </c>
      <c r="H292" s="76">
        <v>5.1472199999999999E-19</v>
      </c>
      <c r="I292" s="73">
        <v>7.2138917004230003E-4</v>
      </c>
      <c r="J292">
        <v>2.1641675101269002E-3</v>
      </c>
    </row>
    <row r="293" spans="1:10" x14ac:dyDescent="0.15">
      <c r="A293" s="73">
        <v>4</v>
      </c>
      <c r="B293" s="73" t="s">
        <v>474</v>
      </c>
      <c r="C293" s="73" t="s">
        <v>2092</v>
      </c>
      <c r="D293" s="73">
        <v>4</v>
      </c>
      <c r="E293" s="73">
        <v>103292422</v>
      </c>
      <c r="F293" s="73" t="s">
        <v>27</v>
      </c>
      <c r="G293" s="73" t="s">
        <v>26</v>
      </c>
      <c r="H293" s="76">
        <v>1.2146100000000001E-11</v>
      </c>
      <c r="I293" s="73">
        <v>1.51784574809794E-2</v>
      </c>
      <c r="J293">
        <v>1.51784574809794E-2</v>
      </c>
    </row>
    <row r="294" spans="1:10" x14ac:dyDescent="0.15">
      <c r="A294" s="73">
        <v>4</v>
      </c>
      <c r="B294" s="73" t="s">
        <v>482</v>
      </c>
      <c r="C294" s="73" t="s">
        <v>25</v>
      </c>
      <c r="D294" s="73">
        <v>4</v>
      </c>
      <c r="E294" s="73">
        <v>103188709</v>
      </c>
      <c r="F294" s="73" t="s">
        <v>26</v>
      </c>
      <c r="G294" s="73" t="s">
        <v>27</v>
      </c>
      <c r="H294" s="76">
        <v>1.8743200000000002E-9</v>
      </c>
      <c r="I294" s="73">
        <v>9.1936868569284999E-3</v>
      </c>
      <c r="J294">
        <v>1.8387373713857E-2</v>
      </c>
    </row>
    <row r="295" spans="1:10" x14ac:dyDescent="0.15">
      <c r="A295" s="73">
        <v>4</v>
      </c>
      <c r="B295" s="73" t="s">
        <v>482</v>
      </c>
      <c r="C295" s="73" t="s">
        <v>2096</v>
      </c>
      <c r="D295" s="73">
        <v>11</v>
      </c>
      <c r="E295" s="73">
        <v>92036512</v>
      </c>
      <c r="F295" s="73" t="s">
        <v>29</v>
      </c>
      <c r="G295" s="73" t="s">
        <v>30</v>
      </c>
      <c r="H295" s="76">
        <v>1.79475E-9</v>
      </c>
      <c r="I295" s="73">
        <v>0.13578300978306099</v>
      </c>
      <c r="J295">
        <v>0.13578300978306099</v>
      </c>
    </row>
    <row r="296" spans="1:10" x14ac:dyDescent="0.15">
      <c r="A296" s="73">
        <v>4</v>
      </c>
      <c r="B296" s="73" t="s">
        <v>490</v>
      </c>
      <c r="C296" s="73" t="s">
        <v>36</v>
      </c>
      <c r="D296" s="73">
        <v>3</v>
      </c>
      <c r="E296" s="73">
        <v>190670215</v>
      </c>
      <c r="F296" s="73" t="s">
        <v>29</v>
      </c>
      <c r="G296" s="73" t="s">
        <v>30</v>
      </c>
      <c r="H296" s="76">
        <v>2.99859E-12</v>
      </c>
      <c r="I296" s="73">
        <v>8.8190738940828999E-3</v>
      </c>
      <c r="J296">
        <v>8.8190738940828999E-3</v>
      </c>
    </row>
    <row r="297" spans="1:10" x14ac:dyDescent="0.15">
      <c r="A297" s="73">
        <v>4</v>
      </c>
      <c r="B297" s="73" t="s">
        <v>2212</v>
      </c>
      <c r="C297" s="73" t="s">
        <v>70</v>
      </c>
      <c r="D297" s="73">
        <v>6</v>
      </c>
      <c r="E297" s="73">
        <v>8730954</v>
      </c>
      <c r="F297" s="73" t="s">
        <v>26</v>
      </c>
      <c r="G297" s="73" t="s">
        <v>29</v>
      </c>
      <c r="H297" s="76">
        <v>1.9922699999999999E-15</v>
      </c>
      <c r="I297" s="73">
        <v>4.4871978440088597E-2</v>
      </c>
      <c r="J297">
        <v>4.4871978440088597E-2</v>
      </c>
    </row>
  </sheetData>
  <mergeCells count="1">
    <mergeCell ref="A1:J1"/>
  </mergeCells>
  <pageMargins left="0.7" right="0.7" top="0.78740157499999996" bottom="0.78740157499999996"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38C62-487C-764E-9A43-FB650C507956}">
  <dimension ref="A1:J40"/>
  <sheetViews>
    <sheetView zoomScale="102" workbookViewId="0">
      <selection sqref="A1:J1"/>
    </sheetView>
  </sheetViews>
  <sheetFormatPr baseColWidth="10" defaultRowHeight="13" x14ac:dyDescent="0.15"/>
  <cols>
    <col min="1" max="1" width="13.6640625" bestFit="1" customWidth="1"/>
    <col min="2" max="2" width="7" customWidth="1"/>
    <col min="3" max="3" width="10.1640625" bestFit="1" customWidth="1"/>
    <col min="4" max="5" width="5.5" customWidth="1"/>
    <col min="6" max="6" width="11.33203125" customWidth="1"/>
    <col min="7" max="7" width="10.6640625" customWidth="1"/>
    <col min="8" max="8" width="13.5" customWidth="1"/>
    <col min="9" max="9" width="8.83203125" customWidth="1"/>
    <col min="10" max="10" width="13.6640625" customWidth="1"/>
  </cols>
  <sheetData>
    <row r="1" spans="1:10" ht="94" customHeight="1" x14ac:dyDescent="0.15">
      <c r="A1" s="131" t="s">
        <v>2280</v>
      </c>
      <c r="B1" s="131"/>
      <c r="C1" s="131"/>
      <c r="D1" s="131"/>
      <c r="E1" s="131"/>
      <c r="F1" s="131"/>
      <c r="G1" s="131"/>
      <c r="H1" s="131"/>
      <c r="I1" s="131"/>
      <c r="J1" s="131"/>
    </row>
    <row r="3" spans="1:10" x14ac:dyDescent="0.15">
      <c r="A3" s="79" t="s">
        <v>846</v>
      </c>
      <c r="B3" s="79" t="s">
        <v>0</v>
      </c>
      <c r="C3" s="79" t="s">
        <v>1</v>
      </c>
      <c r="D3" s="79" t="s">
        <v>847</v>
      </c>
      <c r="E3" s="79" t="s">
        <v>848</v>
      </c>
      <c r="F3" s="79" t="s">
        <v>849</v>
      </c>
      <c r="G3" s="79" t="s">
        <v>850</v>
      </c>
      <c r="H3" s="79" t="s">
        <v>851</v>
      </c>
      <c r="I3" s="79" t="s">
        <v>852</v>
      </c>
      <c r="J3" s="79" t="s">
        <v>216</v>
      </c>
    </row>
    <row r="4" spans="1:10" x14ac:dyDescent="0.15">
      <c r="A4" s="73" t="s">
        <v>32</v>
      </c>
      <c r="B4" s="73">
        <v>1</v>
      </c>
      <c r="C4" s="73">
        <v>47980916</v>
      </c>
      <c r="D4" s="73" t="s">
        <v>29</v>
      </c>
      <c r="E4" s="73" t="s">
        <v>26</v>
      </c>
      <c r="F4" s="76">
        <v>8.0202426718597197E-19</v>
      </c>
      <c r="G4" s="76">
        <v>2.13486243305797E-19</v>
      </c>
      <c r="H4" s="76">
        <v>1.5797982004629001E-18</v>
      </c>
      <c r="I4" s="73" t="s">
        <v>857</v>
      </c>
      <c r="J4" s="73" t="s">
        <v>110</v>
      </c>
    </row>
    <row r="5" spans="1:10" x14ac:dyDescent="0.15">
      <c r="A5" s="73" t="s">
        <v>91</v>
      </c>
      <c r="B5" s="73">
        <v>3</v>
      </c>
      <c r="C5" s="73">
        <v>183948663</v>
      </c>
      <c r="D5" s="73" t="s">
        <v>30</v>
      </c>
      <c r="E5" s="73" t="s">
        <v>29</v>
      </c>
      <c r="F5" s="76">
        <v>5.6324570975538099E-10</v>
      </c>
      <c r="G5" s="76">
        <v>9.0660094049580803E-10</v>
      </c>
      <c r="H5" s="76">
        <v>1.0482573374482799E-9</v>
      </c>
      <c r="I5" s="73" t="s">
        <v>857</v>
      </c>
      <c r="J5" s="73" t="s">
        <v>110</v>
      </c>
    </row>
    <row r="6" spans="1:10" x14ac:dyDescent="0.15">
      <c r="A6" s="73" t="s">
        <v>90</v>
      </c>
      <c r="B6" s="73">
        <v>4</v>
      </c>
      <c r="C6" s="73">
        <v>98209654</v>
      </c>
      <c r="D6" s="73" t="s">
        <v>27</v>
      </c>
      <c r="E6" s="73" t="s">
        <v>30</v>
      </c>
      <c r="F6" s="76">
        <v>3.54943472137417E-11</v>
      </c>
      <c r="G6" s="76">
        <v>3.7625610285247802E-11</v>
      </c>
      <c r="H6" s="76">
        <v>6.6292741931150905E-11</v>
      </c>
      <c r="I6" s="73" t="s">
        <v>857</v>
      </c>
      <c r="J6" s="73" t="s">
        <v>110</v>
      </c>
    </row>
    <row r="7" spans="1:10" x14ac:dyDescent="0.15">
      <c r="A7" s="73" t="s">
        <v>87</v>
      </c>
      <c r="B7" s="73">
        <v>4</v>
      </c>
      <c r="C7" s="73">
        <v>98252850</v>
      </c>
      <c r="D7" s="73" t="s">
        <v>26</v>
      </c>
      <c r="E7" s="73" t="s">
        <v>30</v>
      </c>
      <c r="F7" s="76">
        <v>1.7501810707765299E-9</v>
      </c>
      <c r="G7" s="76">
        <v>2.26942143763428E-9</v>
      </c>
      <c r="H7" s="76">
        <v>2.4696645056608301E-9</v>
      </c>
      <c r="I7" s="73" t="s">
        <v>857</v>
      </c>
      <c r="J7" s="73" t="s">
        <v>110</v>
      </c>
    </row>
    <row r="8" spans="1:10" x14ac:dyDescent="0.15">
      <c r="A8" s="73" t="s">
        <v>105</v>
      </c>
      <c r="B8" s="73">
        <v>4</v>
      </c>
      <c r="C8" s="73">
        <v>147535168</v>
      </c>
      <c r="D8" s="73" t="s">
        <v>30</v>
      </c>
      <c r="E8" s="73" t="s">
        <v>29</v>
      </c>
      <c r="F8" s="76">
        <v>3.0128777470221499E-10</v>
      </c>
      <c r="G8" s="76">
        <v>3.7663723279104798E-10</v>
      </c>
      <c r="H8" s="76">
        <v>4.9769920047388495E-10</v>
      </c>
      <c r="I8" s="73" t="s">
        <v>857</v>
      </c>
      <c r="J8" s="73" t="s">
        <v>110</v>
      </c>
    </row>
    <row r="9" spans="1:10" x14ac:dyDescent="0.15">
      <c r="A9" s="73" t="s">
        <v>98</v>
      </c>
      <c r="B9" s="73">
        <v>4</v>
      </c>
      <c r="C9" s="73">
        <v>147535490</v>
      </c>
      <c r="D9" s="73" t="s">
        <v>27</v>
      </c>
      <c r="E9" s="73" t="s">
        <v>30</v>
      </c>
      <c r="F9" s="76">
        <v>1.79699573287678E-14</v>
      </c>
      <c r="G9" s="76">
        <v>2.0536394145681401E-14</v>
      </c>
      <c r="H9" s="76">
        <v>6.9076962126383E-14</v>
      </c>
      <c r="I9" s="73" t="s">
        <v>857</v>
      </c>
      <c r="J9" s="73" t="s">
        <v>110</v>
      </c>
    </row>
    <row r="10" spans="1:10" x14ac:dyDescent="0.15">
      <c r="A10" s="73" t="s">
        <v>57</v>
      </c>
      <c r="B10" s="73">
        <v>7</v>
      </c>
      <c r="C10" s="73">
        <v>19624386</v>
      </c>
      <c r="D10" s="73" t="s">
        <v>30</v>
      </c>
      <c r="E10" s="73" t="s">
        <v>26</v>
      </c>
      <c r="F10" s="76">
        <v>4.1672587249139502E-11</v>
      </c>
      <c r="G10" s="76">
        <v>1.0697243138881E-10</v>
      </c>
      <c r="H10" s="76">
        <v>1.5831919845543801E-10</v>
      </c>
      <c r="I10" s="73" t="s">
        <v>857</v>
      </c>
      <c r="J10" s="73" t="s">
        <v>110</v>
      </c>
    </row>
    <row r="11" spans="1:10" x14ac:dyDescent="0.15">
      <c r="A11" s="73" t="s">
        <v>104</v>
      </c>
      <c r="B11" s="73">
        <v>7</v>
      </c>
      <c r="C11" s="73">
        <v>84311235</v>
      </c>
      <c r="D11" s="73" t="s">
        <v>26</v>
      </c>
      <c r="E11" s="73" t="s">
        <v>30</v>
      </c>
      <c r="F11" s="76">
        <v>2.10115131173801E-20</v>
      </c>
      <c r="G11" s="76">
        <v>2.27790100907191E-20</v>
      </c>
      <c r="H11" s="76">
        <v>2.1070584333915201E-19</v>
      </c>
      <c r="I11" s="73" t="s">
        <v>857</v>
      </c>
      <c r="J11" s="73" t="s">
        <v>110</v>
      </c>
    </row>
    <row r="12" spans="1:10" x14ac:dyDescent="0.15">
      <c r="A12" s="73" t="s">
        <v>81</v>
      </c>
      <c r="B12" s="73">
        <v>7</v>
      </c>
      <c r="C12" s="73">
        <v>84427266</v>
      </c>
      <c r="D12" s="73" t="s">
        <v>30</v>
      </c>
      <c r="E12" s="73" t="s">
        <v>26</v>
      </c>
      <c r="F12" s="76">
        <v>2.21638087442684E-13</v>
      </c>
      <c r="G12" s="76">
        <v>3.3715888080529198E-13</v>
      </c>
      <c r="H12" s="76">
        <v>8.9106275641398696E-13</v>
      </c>
      <c r="I12" s="73" t="s">
        <v>857</v>
      </c>
      <c r="J12" s="73" t="s">
        <v>110</v>
      </c>
    </row>
    <row r="13" spans="1:10" x14ac:dyDescent="0.15">
      <c r="A13" s="73" t="s">
        <v>95</v>
      </c>
      <c r="B13" s="73">
        <v>7</v>
      </c>
      <c r="C13" s="73">
        <v>84534895</v>
      </c>
      <c r="D13" s="73" t="s">
        <v>26</v>
      </c>
      <c r="E13" s="73" t="s">
        <v>30</v>
      </c>
      <c r="F13" s="76">
        <v>2.4987342302113502E-28</v>
      </c>
      <c r="G13" s="76">
        <v>1.4875361244453E-28</v>
      </c>
      <c r="H13" s="76">
        <v>2.7519418302238101E-27</v>
      </c>
      <c r="I13" s="73" t="s">
        <v>857</v>
      </c>
      <c r="J13" s="73" t="s">
        <v>110</v>
      </c>
    </row>
    <row r="14" spans="1:10" x14ac:dyDescent="0.15">
      <c r="A14" s="73" t="s">
        <v>96</v>
      </c>
      <c r="B14" s="73">
        <v>7</v>
      </c>
      <c r="C14" s="73">
        <v>84536169</v>
      </c>
      <c r="D14" s="73" t="s">
        <v>30</v>
      </c>
      <c r="E14" s="73" t="s">
        <v>26</v>
      </c>
      <c r="F14" s="76">
        <v>1.3362366353852899E-15</v>
      </c>
      <c r="G14" s="76">
        <v>2.8273548374746298E-15</v>
      </c>
      <c r="H14" s="76">
        <v>1.16235698873957E-14</v>
      </c>
      <c r="I14" s="73" t="s">
        <v>857</v>
      </c>
      <c r="J14" s="73" t="s">
        <v>110</v>
      </c>
    </row>
    <row r="15" spans="1:10" x14ac:dyDescent="0.15">
      <c r="A15" s="73" t="s">
        <v>97</v>
      </c>
      <c r="B15" s="73">
        <v>7</v>
      </c>
      <c r="C15" s="73">
        <v>84545533</v>
      </c>
      <c r="D15" s="73" t="s">
        <v>27</v>
      </c>
      <c r="E15" s="73" t="s">
        <v>26</v>
      </c>
      <c r="F15" s="76">
        <v>2.0869350894947702E-9</v>
      </c>
      <c r="G15" s="76">
        <v>8.2775991506432803E-9</v>
      </c>
      <c r="H15" s="76">
        <v>8.2775991506432803E-9</v>
      </c>
      <c r="I15" s="73" t="s">
        <v>858</v>
      </c>
      <c r="J15" s="73" t="s">
        <v>110</v>
      </c>
    </row>
    <row r="16" spans="1:10" x14ac:dyDescent="0.15">
      <c r="A16" s="73" t="s">
        <v>89</v>
      </c>
      <c r="B16" s="73">
        <v>7</v>
      </c>
      <c r="C16" s="73">
        <v>84630516</v>
      </c>
      <c r="D16" s="73" t="s">
        <v>26</v>
      </c>
      <c r="E16" s="73" t="s">
        <v>27</v>
      </c>
      <c r="F16" s="76">
        <v>5.4943919121473099E-36</v>
      </c>
      <c r="G16" s="76">
        <v>2.3292552649799299E-35</v>
      </c>
      <c r="H16" s="76">
        <v>8.6182444804257292E-34</v>
      </c>
      <c r="I16" s="73" t="s">
        <v>857</v>
      </c>
      <c r="J16" s="73" t="s">
        <v>110</v>
      </c>
    </row>
    <row r="17" spans="1:10" x14ac:dyDescent="0.15">
      <c r="A17" s="73" t="s">
        <v>84</v>
      </c>
      <c r="B17" s="73">
        <v>11</v>
      </c>
      <c r="C17" s="73">
        <v>130264515</v>
      </c>
      <c r="D17" s="73" t="s">
        <v>30</v>
      </c>
      <c r="E17" s="73" t="s">
        <v>29</v>
      </c>
      <c r="F17" s="76">
        <v>1.5647773403429499E-10</v>
      </c>
      <c r="G17" s="76">
        <v>4.1287950589804998E-10</v>
      </c>
      <c r="H17" s="76">
        <v>5.2677730062854599E-10</v>
      </c>
      <c r="I17" s="73" t="s">
        <v>857</v>
      </c>
      <c r="J17" s="73" t="s">
        <v>110</v>
      </c>
    </row>
    <row r="18" spans="1:10" x14ac:dyDescent="0.15">
      <c r="A18" s="73" t="s">
        <v>59</v>
      </c>
      <c r="B18" s="73">
        <v>11</v>
      </c>
      <c r="C18" s="73">
        <v>130278210</v>
      </c>
      <c r="D18" s="73" t="s">
        <v>26</v>
      </c>
      <c r="E18" s="73" t="s">
        <v>27</v>
      </c>
      <c r="F18" s="76">
        <v>7.6673909701228603E-16</v>
      </c>
      <c r="G18" s="76">
        <v>1.3553228497952401E-15</v>
      </c>
      <c r="H18" s="76">
        <v>6.26836818030297E-15</v>
      </c>
      <c r="I18" s="73" t="s">
        <v>857</v>
      </c>
      <c r="J18" s="73" t="s">
        <v>110</v>
      </c>
    </row>
    <row r="19" spans="1:10" x14ac:dyDescent="0.15">
      <c r="A19" s="73" t="s">
        <v>34</v>
      </c>
      <c r="B19" s="73">
        <v>12</v>
      </c>
      <c r="C19" s="73">
        <v>102326461</v>
      </c>
      <c r="D19" s="73" t="s">
        <v>27</v>
      </c>
      <c r="E19" s="73" t="s">
        <v>30</v>
      </c>
      <c r="F19" s="76">
        <v>6.6692330983896801E-12</v>
      </c>
      <c r="G19" s="76">
        <v>8.3691328071284094E-12</v>
      </c>
      <c r="H19" s="76">
        <v>1.8215171403750101E-11</v>
      </c>
      <c r="I19" s="73" t="s">
        <v>857</v>
      </c>
      <c r="J19" s="73" t="s">
        <v>110</v>
      </c>
    </row>
    <row r="20" spans="1:10" x14ac:dyDescent="0.15">
      <c r="A20" s="73" t="s">
        <v>88</v>
      </c>
      <c r="B20" s="73">
        <v>15</v>
      </c>
      <c r="C20" s="73">
        <v>58210398</v>
      </c>
      <c r="D20" s="73" t="s">
        <v>30</v>
      </c>
      <c r="E20" s="73" t="s">
        <v>29</v>
      </c>
      <c r="F20" s="76">
        <v>1.39114077986741E-9</v>
      </c>
      <c r="G20" s="76">
        <v>3.8701395978507299E-9</v>
      </c>
      <c r="H20" s="76">
        <v>3.9776434755688002E-9</v>
      </c>
      <c r="I20" s="73" t="s">
        <v>858</v>
      </c>
      <c r="J20" s="73" t="s">
        <v>110</v>
      </c>
    </row>
    <row r="21" spans="1:10" x14ac:dyDescent="0.15">
      <c r="A21" s="73" t="s">
        <v>45</v>
      </c>
      <c r="B21" s="73">
        <v>15</v>
      </c>
      <c r="C21" s="73">
        <v>58232738</v>
      </c>
      <c r="D21" s="73" t="s">
        <v>29</v>
      </c>
      <c r="E21" s="73" t="s">
        <v>26</v>
      </c>
      <c r="F21" s="76">
        <v>1.38096983594448E-12</v>
      </c>
      <c r="G21" s="76">
        <v>2.6948955798398701E-12</v>
      </c>
      <c r="H21" s="76">
        <v>6.2319460283796997E-12</v>
      </c>
      <c r="I21" s="73" t="s">
        <v>857</v>
      </c>
      <c r="J21" s="73" t="s">
        <v>110</v>
      </c>
    </row>
    <row r="22" spans="1:10" x14ac:dyDescent="0.15">
      <c r="A22" s="73" t="s">
        <v>39</v>
      </c>
      <c r="B22" s="73">
        <v>15</v>
      </c>
      <c r="C22" s="73">
        <v>58248088</v>
      </c>
      <c r="D22" s="73" t="s">
        <v>26</v>
      </c>
      <c r="E22" s="73" t="s">
        <v>27</v>
      </c>
      <c r="F22" s="76">
        <v>9.04661909137925E-14</v>
      </c>
      <c r="G22" s="76">
        <v>2.0348324157634801E-13</v>
      </c>
      <c r="H22" s="76">
        <v>5.7914461064037402E-13</v>
      </c>
      <c r="I22" s="73" t="s">
        <v>857</v>
      </c>
      <c r="J22" s="73" t="s">
        <v>110</v>
      </c>
    </row>
    <row r="23" spans="1:10" x14ac:dyDescent="0.15">
      <c r="A23" s="73" t="s">
        <v>60</v>
      </c>
      <c r="B23" s="73">
        <v>15</v>
      </c>
      <c r="C23" s="73">
        <v>58319792</v>
      </c>
      <c r="D23" s="73" t="s">
        <v>29</v>
      </c>
      <c r="E23" s="73" t="s">
        <v>30</v>
      </c>
      <c r="F23" s="76">
        <v>3.4241658256961399E-11</v>
      </c>
      <c r="G23" s="76">
        <v>7.7223574656139205E-11</v>
      </c>
      <c r="H23" s="76">
        <v>1.19053010928215E-10</v>
      </c>
      <c r="I23" s="73" t="s">
        <v>857</v>
      </c>
      <c r="J23" s="73" t="s">
        <v>110</v>
      </c>
    </row>
    <row r="24" spans="1:10" x14ac:dyDescent="0.15">
      <c r="A24" s="73" t="s">
        <v>63</v>
      </c>
      <c r="B24" s="73">
        <v>15</v>
      </c>
      <c r="C24" s="73">
        <v>58336218</v>
      </c>
      <c r="D24" s="73" t="s">
        <v>26</v>
      </c>
      <c r="E24" s="73" t="s">
        <v>27</v>
      </c>
      <c r="F24" s="76">
        <v>1.99214733020792E-9</v>
      </c>
      <c r="G24" s="76">
        <v>3.4596585095616801E-9</v>
      </c>
      <c r="H24" s="76">
        <v>3.65735328153663E-9</v>
      </c>
      <c r="I24" s="73" t="s">
        <v>858</v>
      </c>
      <c r="J24" s="73" t="s">
        <v>110</v>
      </c>
    </row>
    <row r="25" spans="1:10" x14ac:dyDescent="0.15">
      <c r="A25" s="73" t="s">
        <v>58</v>
      </c>
      <c r="B25" s="73">
        <v>15</v>
      </c>
      <c r="C25" s="73">
        <v>58362025</v>
      </c>
      <c r="D25" s="73" t="s">
        <v>30</v>
      </c>
      <c r="E25" s="73" t="s">
        <v>29</v>
      </c>
      <c r="F25" s="76">
        <v>5.5079679400393298E-12</v>
      </c>
      <c r="G25" s="76">
        <v>2.3432110693252601E-11</v>
      </c>
      <c r="H25" s="76">
        <v>4.3349404782517302E-11</v>
      </c>
      <c r="I25" s="73" t="s">
        <v>857</v>
      </c>
      <c r="J25" s="73" t="s">
        <v>110</v>
      </c>
    </row>
    <row r="26" spans="1:10" x14ac:dyDescent="0.15">
      <c r="A26" s="73" t="s">
        <v>94</v>
      </c>
      <c r="B26" s="73">
        <v>16</v>
      </c>
      <c r="C26" s="73">
        <v>52809414</v>
      </c>
      <c r="D26" s="73" t="s">
        <v>26</v>
      </c>
      <c r="E26" s="73" t="s">
        <v>27</v>
      </c>
      <c r="F26" s="76">
        <v>5.8050248250715003E-11</v>
      </c>
      <c r="G26" s="76">
        <v>6.7087460400933905E-11</v>
      </c>
      <c r="H26" s="76">
        <v>1.0792330586237201E-10</v>
      </c>
      <c r="I26" s="73" t="s">
        <v>857</v>
      </c>
      <c r="J26" s="73" t="s">
        <v>110</v>
      </c>
    </row>
    <row r="27" spans="1:10" x14ac:dyDescent="0.15">
      <c r="A27" s="73" t="s">
        <v>93</v>
      </c>
      <c r="B27" s="73">
        <v>17</v>
      </c>
      <c r="C27" s="73">
        <v>37817482</v>
      </c>
      <c r="D27" s="73" t="s">
        <v>27</v>
      </c>
      <c r="E27" s="73" t="s">
        <v>26</v>
      </c>
      <c r="F27" s="76">
        <v>1.1200282299546201E-10</v>
      </c>
      <c r="G27" s="76">
        <v>1.1690006220153201E-10</v>
      </c>
      <c r="H27" s="76">
        <v>1.66357780825258E-10</v>
      </c>
      <c r="I27" s="73" t="s">
        <v>857</v>
      </c>
      <c r="J27" s="73" t="s">
        <v>110</v>
      </c>
    </row>
    <row r="28" spans="1:10" x14ac:dyDescent="0.15">
      <c r="A28" s="73" t="s">
        <v>77</v>
      </c>
      <c r="B28" s="73">
        <v>17</v>
      </c>
      <c r="C28" s="73">
        <v>43798360</v>
      </c>
      <c r="D28" s="73" t="s">
        <v>29</v>
      </c>
      <c r="E28" s="73" t="s">
        <v>30</v>
      </c>
      <c r="F28" s="76">
        <v>7.1082116295312802E-14</v>
      </c>
      <c r="G28" s="76">
        <v>8.7275230056672003E-14</v>
      </c>
      <c r="H28" s="76">
        <v>2.69098626008072E-13</v>
      </c>
      <c r="I28" s="73" t="s">
        <v>857</v>
      </c>
      <c r="J28" s="73" t="s">
        <v>110</v>
      </c>
    </row>
    <row r="29" spans="1:10" x14ac:dyDescent="0.15">
      <c r="A29" s="73" t="s">
        <v>80</v>
      </c>
      <c r="B29" s="73">
        <v>17</v>
      </c>
      <c r="C29" s="73">
        <v>44189067</v>
      </c>
      <c r="D29" s="73" t="s">
        <v>29</v>
      </c>
      <c r="E29" s="73" t="s">
        <v>30</v>
      </c>
      <c r="F29" s="76">
        <v>9.3127910992252304E-10</v>
      </c>
      <c r="G29" s="76">
        <v>1.16741108047226E-9</v>
      </c>
      <c r="H29" s="76">
        <v>1.3089154538628401E-9</v>
      </c>
      <c r="I29" s="73" t="s">
        <v>857</v>
      </c>
      <c r="J29" s="73" t="s">
        <v>110</v>
      </c>
    </row>
    <row r="30" spans="1:10" x14ac:dyDescent="0.15">
      <c r="A30" s="73" t="s">
        <v>78</v>
      </c>
      <c r="B30" s="73">
        <v>17</v>
      </c>
      <c r="C30" s="73">
        <v>44311099</v>
      </c>
      <c r="D30" s="73" t="s">
        <v>30</v>
      </c>
      <c r="E30" s="73" t="s">
        <v>29</v>
      </c>
      <c r="F30" s="76">
        <v>2.4416633163385099E-16</v>
      </c>
      <c r="G30" s="76">
        <v>3.3574647702514698E-16</v>
      </c>
      <c r="H30" s="76">
        <v>1.7746599499900601E-15</v>
      </c>
      <c r="I30" s="73" t="s">
        <v>857</v>
      </c>
      <c r="J30" s="73" t="s">
        <v>110</v>
      </c>
    </row>
    <row r="31" spans="1:10" x14ac:dyDescent="0.15">
      <c r="A31" s="73" t="s">
        <v>79</v>
      </c>
      <c r="B31" s="73">
        <v>17</v>
      </c>
      <c r="C31" s="73">
        <v>44336651</v>
      </c>
      <c r="D31" s="73" t="s">
        <v>27</v>
      </c>
      <c r="E31" s="73" t="s">
        <v>26</v>
      </c>
      <c r="F31" s="76">
        <v>9.4777292219753893E-12</v>
      </c>
      <c r="G31" s="76">
        <v>1.9379305772309801E-11</v>
      </c>
      <c r="H31" s="76">
        <v>3.7738648082919097E-11</v>
      </c>
      <c r="I31" s="73" t="s">
        <v>857</v>
      </c>
      <c r="J31" s="73" t="s">
        <v>110</v>
      </c>
    </row>
    <row r="32" spans="1:10" x14ac:dyDescent="0.15">
      <c r="A32" s="81" t="s">
        <v>108</v>
      </c>
      <c r="B32" s="73">
        <v>17</v>
      </c>
      <c r="C32" s="73">
        <v>44355634</v>
      </c>
      <c r="D32" s="73" t="s">
        <v>29</v>
      </c>
      <c r="E32" s="73" t="s">
        <v>27</v>
      </c>
      <c r="F32" s="76">
        <v>3.13741903887152E-12</v>
      </c>
      <c r="G32" s="76">
        <v>2.0651497775868699E-12</v>
      </c>
      <c r="H32" s="76">
        <v>5.0940361180476097E-12</v>
      </c>
      <c r="I32" s="73" t="s">
        <v>857</v>
      </c>
      <c r="J32" s="73" t="s">
        <v>110</v>
      </c>
    </row>
    <row r="33" spans="1:10" x14ac:dyDescent="0.15">
      <c r="A33" s="73" t="s">
        <v>106</v>
      </c>
      <c r="B33" s="73">
        <v>18</v>
      </c>
      <c r="C33" s="73">
        <v>49173755</v>
      </c>
      <c r="D33" s="73" t="s">
        <v>26</v>
      </c>
      <c r="E33" s="73" t="s">
        <v>29</v>
      </c>
      <c r="F33" s="76">
        <v>4.81623286861363E-11</v>
      </c>
      <c r="G33" s="76">
        <v>5.6803516085052501E-11</v>
      </c>
      <c r="H33" s="76">
        <v>9.5533186143042801E-11</v>
      </c>
      <c r="I33" s="73" t="s">
        <v>857</v>
      </c>
      <c r="J33" s="73" t="s">
        <v>110</v>
      </c>
    </row>
    <row r="34" spans="1:10" x14ac:dyDescent="0.15">
      <c r="A34" s="73" t="s">
        <v>99</v>
      </c>
      <c r="B34" s="73">
        <v>18</v>
      </c>
      <c r="C34" s="73">
        <v>49218257</v>
      </c>
      <c r="D34" s="73" t="s">
        <v>30</v>
      </c>
      <c r="E34" s="73" t="s">
        <v>29</v>
      </c>
      <c r="F34" s="76">
        <v>3.7445837042265098E-10</v>
      </c>
      <c r="G34" s="76">
        <v>7.5190799654519696E-10</v>
      </c>
      <c r="H34" s="76">
        <v>9.2735319573907603E-10</v>
      </c>
      <c r="I34" s="73" t="s">
        <v>857</v>
      </c>
      <c r="J34" s="73" t="s">
        <v>110</v>
      </c>
    </row>
    <row r="35" spans="1:10" x14ac:dyDescent="0.15">
      <c r="A35" s="73" t="s">
        <v>100</v>
      </c>
      <c r="B35" s="73">
        <v>18</v>
      </c>
      <c r="C35" s="73">
        <v>49319963</v>
      </c>
      <c r="D35" s="73" t="s">
        <v>26</v>
      </c>
      <c r="E35" s="73" t="s">
        <v>27</v>
      </c>
      <c r="F35" s="76">
        <v>6.6794980808474804E-12</v>
      </c>
      <c r="G35" s="76">
        <v>9.6779459444734505E-12</v>
      </c>
      <c r="H35" s="76">
        <v>1.9893555552528799E-11</v>
      </c>
      <c r="I35" s="73" t="s">
        <v>857</v>
      </c>
      <c r="J35" s="73" t="s">
        <v>110</v>
      </c>
    </row>
    <row r="36" spans="1:10" x14ac:dyDescent="0.15">
      <c r="A36" s="73" t="s">
        <v>101</v>
      </c>
      <c r="B36" s="73">
        <v>18</v>
      </c>
      <c r="C36" s="73">
        <v>49336877</v>
      </c>
      <c r="D36" s="73" t="s">
        <v>30</v>
      </c>
      <c r="E36" s="73" t="s">
        <v>29</v>
      </c>
      <c r="F36" s="76">
        <v>7.8328670655262104E-18</v>
      </c>
      <c r="G36" s="76">
        <v>8.2985327651025201E-18</v>
      </c>
      <c r="H36" s="76">
        <v>5.11742853847988E-17</v>
      </c>
      <c r="I36" s="73" t="s">
        <v>857</v>
      </c>
      <c r="J36" s="73" t="s">
        <v>110</v>
      </c>
    </row>
    <row r="37" spans="1:10" x14ac:dyDescent="0.15">
      <c r="A37" s="73" t="s">
        <v>102</v>
      </c>
      <c r="B37" s="73">
        <v>18</v>
      </c>
      <c r="C37" s="73">
        <v>49418404</v>
      </c>
      <c r="D37" s="73" t="s">
        <v>30</v>
      </c>
      <c r="E37" s="73" t="s">
        <v>29</v>
      </c>
      <c r="F37" s="76">
        <v>7.7470755791494601E-11</v>
      </c>
      <c r="G37" s="76">
        <v>1.44686566321354E-10</v>
      </c>
      <c r="H37" s="76">
        <v>1.9827418347741101E-10</v>
      </c>
      <c r="I37" s="73" t="s">
        <v>857</v>
      </c>
      <c r="J37" s="73" t="s">
        <v>110</v>
      </c>
    </row>
    <row r="38" spans="1:10" x14ac:dyDescent="0.15">
      <c r="A38" s="73" t="s">
        <v>85</v>
      </c>
      <c r="B38" s="73">
        <v>18</v>
      </c>
      <c r="C38" s="73">
        <v>49428003</v>
      </c>
      <c r="D38" s="73" t="s">
        <v>30</v>
      </c>
      <c r="E38" s="73" t="s">
        <v>29</v>
      </c>
      <c r="F38" s="76">
        <v>5.9905538824923998E-21</v>
      </c>
      <c r="G38" s="76">
        <v>1.00711285308884E-20</v>
      </c>
      <c r="H38" s="76">
        <v>1.2421058521429099E-19</v>
      </c>
      <c r="I38" s="73" t="s">
        <v>857</v>
      </c>
      <c r="J38" s="73" t="s">
        <v>110</v>
      </c>
    </row>
    <row r="39" spans="1:10" x14ac:dyDescent="0.15">
      <c r="A39" s="73" t="s">
        <v>103</v>
      </c>
      <c r="B39" s="73">
        <v>18</v>
      </c>
      <c r="C39" s="73">
        <v>49443983</v>
      </c>
      <c r="D39" s="73" t="s">
        <v>30</v>
      </c>
      <c r="E39" s="73" t="s">
        <v>26</v>
      </c>
      <c r="F39" s="76">
        <v>7.1494499737428699E-15</v>
      </c>
      <c r="G39" s="76">
        <v>1.2460406292890001E-14</v>
      </c>
      <c r="H39" s="76">
        <v>4.6103503283692798E-14</v>
      </c>
      <c r="I39" s="73" t="s">
        <v>857</v>
      </c>
      <c r="J39" s="73" t="s">
        <v>110</v>
      </c>
    </row>
    <row r="40" spans="1:10" x14ac:dyDescent="0.15">
      <c r="A40" s="73" t="s">
        <v>107</v>
      </c>
      <c r="B40" s="73">
        <v>18</v>
      </c>
      <c r="C40" s="73">
        <v>49596973</v>
      </c>
      <c r="D40" s="73" t="s">
        <v>29</v>
      </c>
      <c r="E40" s="73" t="s">
        <v>30</v>
      </c>
      <c r="F40" s="76">
        <v>7.8325025511037604E-10</v>
      </c>
      <c r="G40" s="76">
        <v>7.8667938043148299E-10</v>
      </c>
      <c r="H40" s="76">
        <v>9.3893990567628607E-10</v>
      </c>
      <c r="I40" s="73" t="s">
        <v>857</v>
      </c>
      <c r="J40" s="73" t="s">
        <v>110</v>
      </c>
    </row>
  </sheetData>
  <mergeCells count="1">
    <mergeCell ref="A1:J1"/>
  </mergeCells>
  <pageMargins left="0.7" right="0.7" top="0.78740157499999996" bottom="0.78740157499999996"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228DD-FB0E-4548-825A-398BBA22287C}">
  <dimension ref="A1:M18"/>
  <sheetViews>
    <sheetView tabSelected="1" zoomScale="109" workbookViewId="0">
      <selection activeCell="G17" sqref="G17"/>
    </sheetView>
  </sheetViews>
  <sheetFormatPr baseColWidth="10" defaultRowHeight="13" x14ac:dyDescent="0.15"/>
  <cols>
    <col min="1" max="1" width="7.1640625" bestFit="1" customWidth="1"/>
    <col min="2" max="2" width="10.5" bestFit="1" customWidth="1"/>
    <col min="3" max="3" width="10.1640625" bestFit="1" customWidth="1"/>
    <col min="4" max="5" width="5.83203125" bestFit="1" customWidth="1"/>
    <col min="6" max="6" width="18.5" bestFit="1" customWidth="1"/>
    <col min="7" max="7" width="22.83203125" bestFit="1" customWidth="1"/>
    <col min="8" max="8" width="19.83203125" bestFit="1" customWidth="1"/>
    <col min="9" max="9" width="24.1640625" bestFit="1" customWidth="1"/>
    <col min="10" max="10" width="19.5" bestFit="1" customWidth="1"/>
    <col min="11" max="11" width="23.6640625" bestFit="1" customWidth="1"/>
    <col min="12" max="12" width="20.6640625" bestFit="1" customWidth="1"/>
    <col min="13" max="13" width="25" bestFit="1" customWidth="1"/>
  </cols>
  <sheetData>
    <row r="1" spans="1:13" ht="46" customHeight="1" x14ac:dyDescent="0.15">
      <c r="A1" s="131" t="s">
        <v>2283</v>
      </c>
      <c r="B1" s="131"/>
      <c r="C1" s="131"/>
      <c r="D1" s="131"/>
      <c r="E1" s="131"/>
      <c r="F1" s="131"/>
      <c r="G1" s="131"/>
      <c r="H1" s="131"/>
      <c r="I1" s="131"/>
      <c r="J1" s="131"/>
      <c r="K1" s="131"/>
      <c r="L1" s="131"/>
      <c r="M1" s="131"/>
    </row>
    <row r="3" spans="1:13" x14ac:dyDescent="0.15">
      <c r="A3" s="129" t="s">
        <v>0</v>
      </c>
      <c r="B3" s="129" t="s">
        <v>846</v>
      </c>
      <c r="C3" s="129" t="s">
        <v>1</v>
      </c>
      <c r="D3" s="129" t="s">
        <v>847</v>
      </c>
      <c r="E3" s="129" t="s">
        <v>848</v>
      </c>
      <c r="F3" s="129" t="s">
        <v>2170</v>
      </c>
      <c r="G3" s="129" t="s">
        <v>2172</v>
      </c>
      <c r="H3" s="129" t="s">
        <v>2171</v>
      </c>
      <c r="I3" s="129" t="s">
        <v>2173</v>
      </c>
      <c r="J3" s="129" t="s">
        <v>2168</v>
      </c>
      <c r="K3" s="129" t="s">
        <v>2174</v>
      </c>
      <c r="L3" s="129" t="s">
        <v>2169</v>
      </c>
      <c r="M3" s="129" t="s">
        <v>2175</v>
      </c>
    </row>
    <row r="4" spans="1:13" x14ac:dyDescent="0.15">
      <c r="A4" s="102">
        <v>1</v>
      </c>
      <c r="B4" s="102" t="s">
        <v>2161</v>
      </c>
      <c r="C4" s="102">
        <v>46500251</v>
      </c>
      <c r="D4" s="102" t="s">
        <v>30</v>
      </c>
      <c r="E4" s="102" t="s">
        <v>29</v>
      </c>
      <c r="F4" s="102">
        <v>0.73208335457036999</v>
      </c>
      <c r="G4" s="102">
        <v>0.73208340000000005</v>
      </c>
      <c r="H4" s="102">
        <v>0.14292716967591801</v>
      </c>
      <c r="I4" s="102">
        <v>0.25604729999999998</v>
      </c>
      <c r="J4" s="102">
        <v>0.46726126113944599</v>
      </c>
      <c r="K4" s="102">
        <v>0.46726129999999999</v>
      </c>
      <c r="L4" s="102">
        <v>2.1201073982735699E-2</v>
      </c>
      <c r="M4" s="102">
        <v>3.3921720000000002E-2</v>
      </c>
    </row>
    <row r="5" spans="1:13" x14ac:dyDescent="0.15">
      <c r="A5" s="102">
        <v>3</v>
      </c>
      <c r="B5" s="102" t="s">
        <v>2162</v>
      </c>
      <c r="C5" s="102">
        <v>190641068</v>
      </c>
      <c r="D5" s="102" t="s">
        <v>29</v>
      </c>
      <c r="E5" s="102" t="s">
        <v>26</v>
      </c>
      <c r="F5" s="102">
        <v>6.4789862629871997E-3</v>
      </c>
      <c r="G5" s="102">
        <v>2.5915939999999998E-2</v>
      </c>
      <c r="H5" s="102">
        <v>0.16002954591267499</v>
      </c>
      <c r="I5" s="102">
        <v>0.25604729999999998</v>
      </c>
      <c r="J5" s="102">
        <v>5.7904843498200005E-4</v>
      </c>
      <c r="K5" s="102">
        <v>1.5441280000000001E-3</v>
      </c>
      <c r="L5" s="102">
        <v>1.19782204573671E-2</v>
      </c>
      <c r="M5" s="102">
        <v>2.3956439999999999E-2</v>
      </c>
    </row>
    <row r="6" spans="1:13" x14ac:dyDescent="0.15">
      <c r="A6" s="102">
        <v>4</v>
      </c>
      <c r="B6" s="102" t="s">
        <v>2163</v>
      </c>
      <c r="C6" s="102">
        <v>103385300</v>
      </c>
      <c r="D6" s="102" t="s">
        <v>29</v>
      </c>
      <c r="E6" s="102" t="s">
        <v>30</v>
      </c>
      <c r="F6" s="102">
        <v>0.49503973893599401</v>
      </c>
      <c r="G6" s="102">
        <v>0.56575969999999998</v>
      </c>
      <c r="H6" s="102">
        <v>0.40816417767645502</v>
      </c>
      <c r="I6" s="102">
        <v>0.53215829999999997</v>
      </c>
      <c r="J6" s="102">
        <v>0.21171239705846101</v>
      </c>
      <c r="K6" s="102">
        <v>0.28228320000000001</v>
      </c>
      <c r="L6" s="102">
        <v>0.102322669164536</v>
      </c>
      <c r="M6" s="102">
        <v>0.1364302</v>
      </c>
    </row>
    <row r="7" spans="1:13" x14ac:dyDescent="0.15">
      <c r="A7" s="102">
        <v>6</v>
      </c>
      <c r="B7" s="102" t="s">
        <v>2164</v>
      </c>
      <c r="C7" s="102">
        <v>111870090</v>
      </c>
      <c r="D7" s="102" t="s">
        <v>26</v>
      </c>
      <c r="E7" s="102" t="s">
        <v>27</v>
      </c>
      <c r="F7" s="102">
        <v>0.18225583517428701</v>
      </c>
      <c r="G7" s="102">
        <v>0.2430078</v>
      </c>
      <c r="H7" s="102">
        <v>0.81043503977990305</v>
      </c>
      <c r="I7" s="102">
        <v>0.81043500000000002</v>
      </c>
      <c r="J7" s="102">
        <v>0.33442884786315702</v>
      </c>
      <c r="K7" s="102">
        <v>0.3822044</v>
      </c>
      <c r="L7" s="102">
        <v>0.65737806765102702</v>
      </c>
      <c r="M7" s="102">
        <v>0.65737809999999997</v>
      </c>
    </row>
    <row r="8" spans="1:13" x14ac:dyDescent="0.15">
      <c r="A8" s="102">
        <v>12</v>
      </c>
      <c r="B8" s="102" t="s">
        <v>2165</v>
      </c>
      <c r="C8" s="102">
        <v>4007898</v>
      </c>
      <c r="D8" s="102" t="s">
        <v>27</v>
      </c>
      <c r="E8" s="102" t="s">
        <v>26</v>
      </c>
      <c r="F8" s="102">
        <v>4.0481721821390801E-2</v>
      </c>
      <c r="G8" s="102">
        <v>0.1079513</v>
      </c>
      <c r="H8" s="102">
        <v>4.4428769730146004E-3</v>
      </c>
      <c r="I8" s="102">
        <v>2.696281E-2</v>
      </c>
      <c r="J8" s="102">
        <v>1.9516618770971E-3</v>
      </c>
      <c r="K8" s="102">
        <v>3.9033240000000001E-3</v>
      </c>
      <c r="L8" s="102">
        <v>6.9122445206100001E-4</v>
      </c>
      <c r="M8" s="102">
        <v>1.8432640000000001E-3</v>
      </c>
    </row>
    <row r="9" spans="1:13" x14ac:dyDescent="0.15">
      <c r="A9" s="102">
        <v>12</v>
      </c>
      <c r="B9" s="102" t="s">
        <v>48</v>
      </c>
      <c r="C9" s="102">
        <v>65718299</v>
      </c>
      <c r="D9" s="102" t="s">
        <v>29</v>
      </c>
      <c r="E9" s="102" t="s">
        <v>26</v>
      </c>
      <c r="F9" s="103">
        <v>3.4505450249030101E-6</v>
      </c>
      <c r="G9" s="103">
        <v>2.76E-5</v>
      </c>
      <c r="H9" s="102">
        <v>5.4164592525316801E-2</v>
      </c>
      <c r="I9" s="102">
        <v>0.14443890000000001</v>
      </c>
      <c r="J9" s="103">
        <v>1.02733103378826E-7</v>
      </c>
      <c r="K9" s="103">
        <v>4.1199999999999998E-7</v>
      </c>
      <c r="L9" s="103">
        <v>2.0864364464724001E-5</v>
      </c>
      <c r="M9" s="103">
        <v>8.3599999999999999E-5</v>
      </c>
    </row>
    <row r="10" spans="1:13" x14ac:dyDescent="0.15">
      <c r="A10" s="102">
        <v>12</v>
      </c>
      <c r="B10" s="102" t="s">
        <v>2166</v>
      </c>
      <c r="C10" s="102">
        <v>117324967</v>
      </c>
      <c r="D10" s="102" t="s">
        <v>30</v>
      </c>
      <c r="E10" s="102" t="s">
        <v>29</v>
      </c>
      <c r="F10" s="102">
        <v>9.72826914963527E-2</v>
      </c>
      <c r="G10" s="102">
        <v>0.1945654</v>
      </c>
      <c r="H10" s="102">
        <v>6.7407025904709997E-3</v>
      </c>
      <c r="I10" s="102">
        <v>2.696281E-2</v>
      </c>
      <c r="J10" s="103">
        <v>3.9488410683256799E-8</v>
      </c>
      <c r="K10" s="103">
        <v>3.1600000000000002E-7</v>
      </c>
      <c r="L10" s="103">
        <v>1.9664723183911999E-5</v>
      </c>
      <c r="M10" s="103">
        <v>8.3599999999999999E-5</v>
      </c>
    </row>
    <row r="11" spans="1:13" x14ac:dyDescent="0.15">
      <c r="A11" s="102">
        <v>19</v>
      </c>
      <c r="B11" s="102" t="s">
        <v>2167</v>
      </c>
      <c r="C11" s="102">
        <v>45415713</v>
      </c>
      <c r="D11" s="102" t="s">
        <v>30</v>
      </c>
      <c r="E11" s="102" t="s">
        <v>29</v>
      </c>
      <c r="F11" s="102">
        <v>0.14464461085681299</v>
      </c>
      <c r="G11" s="102">
        <v>0.23143140000000001</v>
      </c>
      <c r="H11" s="102">
        <v>0.46563853422909202</v>
      </c>
      <c r="I11" s="102">
        <v>0.53215829999999997</v>
      </c>
      <c r="J11" s="102">
        <v>0.110590017406756</v>
      </c>
      <c r="K11" s="102">
        <v>0.17694399999999999</v>
      </c>
      <c r="L11" s="102">
        <v>0.189320754151137</v>
      </c>
      <c r="M11" s="102">
        <v>0.21636659999999999</v>
      </c>
    </row>
    <row r="18" spans="13:13" x14ac:dyDescent="0.15">
      <c r="M18" s="73"/>
    </row>
  </sheetData>
  <mergeCells count="1">
    <mergeCell ref="A1:M1"/>
  </mergeCells>
  <phoneticPr fontId="5" type="noConversion"/>
  <pageMargins left="0.7" right="0.7" top="0.78740157499999996" bottom="0.78740157499999996" header="0.3" footer="0.3"/>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A05E8-B69A-FF48-8215-EF2D18D0A93F}">
  <dimension ref="A1:K151"/>
  <sheetViews>
    <sheetView workbookViewId="0">
      <selection sqref="A1:K1"/>
    </sheetView>
  </sheetViews>
  <sheetFormatPr baseColWidth="10" defaultRowHeight="13" x14ac:dyDescent="0.15"/>
  <cols>
    <col min="1" max="1" width="13.6640625" bestFit="1" customWidth="1"/>
    <col min="2" max="2" width="24.1640625" bestFit="1" customWidth="1"/>
    <col min="3" max="3" width="6" customWidth="1"/>
    <col min="4" max="4" width="10.1640625" bestFit="1" customWidth="1"/>
    <col min="5" max="6" width="4.5" customWidth="1"/>
    <col min="7" max="7" width="10.83203125" customWidth="1"/>
    <col min="8" max="8" width="12.1640625" bestFit="1" customWidth="1"/>
    <col min="9" max="9" width="13" customWidth="1"/>
    <col min="10" max="10" width="8.33203125" customWidth="1"/>
    <col min="11" max="11" width="14.33203125" customWidth="1"/>
  </cols>
  <sheetData>
    <row r="1" spans="1:11" ht="110" customHeight="1" x14ac:dyDescent="0.15">
      <c r="A1" s="131" t="s">
        <v>2281</v>
      </c>
      <c r="B1" s="131"/>
      <c r="C1" s="131"/>
      <c r="D1" s="131"/>
      <c r="E1" s="131"/>
      <c r="F1" s="131"/>
      <c r="G1" s="131"/>
      <c r="H1" s="131"/>
      <c r="I1" s="131"/>
      <c r="J1" s="131"/>
      <c r="K1" s="131"/>
    </row>
    <row r="3" spans="1:11" x14ac:dyDescent="0.15">
      <c r="A3" s="79" t="s">
        <v>846</v>
      </c>
      <c r="B3" s="79" t="s">
        <v>216</v>
      </c>
      <c r="C3" s="79" t="s">
        <v>0</v>
      </c>
      <c r="D3" s="79" t="s">
        <v>1</v>
      </c>
      <c r="E3" s="79" t="s">
        <v>847</v>
      </c>
      <c r="F3" s="79" t="s">
        <v>848</v>
      </c>
      <c r="G3" s="79" t="s">
        <v>849</v>
      </c>
      <c r="H3" s="79" t="s">
        <v>850</v>
      </c>
      <c r="I3" s="79" t="s">
        <v>851</v>
      </c>
      <c r="J3" s="79" t="s">
        <v>852</v>
      </c>
      <c r="K3" s="79" t="s">
        <v>756</v>
      </c>
    </row>
    <row r="4" spans="1:11" x14ac:dyDescent="0.15">
      <c r="A4" s="73" t="s">
        <v>32</v>
      </c>
      <c r="B4" s="73" t="s">
        <v>110</v>
      </c>
      <c r="C4" s="73">
        <v>1</v>
      </c>
      <c r="D4" s="73">
        <v>47980916</v>
      </c>
      <c r="E4" s="73" t="s">
        <v>29</v>
      </c>
      <c r="F4" s="76" t="s">
        <v>26</v>
      </c>
      <c r="G4" s="76">
        <v>8.0202426718597197E-19</v>
      </c>
      <c r="H4" s="76">
        <v>1.3596648417408699E-5</v>
      </c>
      <c r="I4" s="76">
        <v>4.1922999287010001E-5</v>
      </c>
      <c r="J4" s="73" t="s">
        <v>854</v>
      </c>
      <c r="K4" s="73">
        <v>1</v>
      </c>
    </row>
    <row r="5" spans="1:11" x14ac:dyDescent="0.15">
      <c r="A5" s="73" t="s">
        <v>91</v>
      </c>
      <c r="B5" s="73" t="s">
        <v>110</v>
      </c>
      <c r="C5" s="73">
        <v>3</v>
      </c>
      <c r="D5" s="73">
        <v>183948663</v>
      </c>
      <c r="E5" s="73" t="s">
        <v>30</v>
      </c>
      <c r="F5" s="76" t="s">
        <v>29</v>
      </c>
      <c r="G5" s="76">
        <v>5.6324570975538099E-10</v>
      </c>
      <c r="H5" s="76">
        <v>2.20432607943396E-13</v>
      </c>
      <c r="I5" s="76">
        <v>4.0780032469528303E-12</v>
      </c>
      <c r="J5" s="73" t="s">
        <v>857</v>
      </c>
      <c r="K5" s="73">
        <v>2</v>
      </c>
    </row>
    <row r="6" spans="1:11" x14ac:dyDescent="0.15">
      <c r="A6" s="73" t="s">
        <v>90</v>
      </c>
      <c r="B6" s="73" t="s">
        <v>110</v>
      </c>
      <c r="C6" s="73">
        <v>4</v>
      </c>
      <c r="D6" s="73">
        <v>98209654</v>
      </c>
      <c r="E6" s="73" t="s">
        <v>27</v>
      </c>
      <c r="F6" s="76" t="s">
        <v>30</v>
      </c>
      <c r="G6" s="76">
        <v>3.54943472137417E-11</v>
      </c>
      <c r="H6" s="73">
        <v>1.114589188978E-4</v>
      </c>
      <c r="I6" s="73">
        <v>1.79303478226896E-4</v>
      </c>
      <c r="J6" s="73" t="s">
        <v>853</v>
      </c>
      <c r="K6" s="73">
        <v>3</v>
      </c>
    </row>
    <row r="7" spans="1:11" x14ac:dyDescent="0.15">
      <c r="A7" s="73" t="s">
        <v>87</v>
      </c>
      <c r="B7" s="73" t="s">
        <v>110</v>
      </c>
      <c r="C7" s="73">
        <v>4</v>
      </c>
      <c r="D7" s="73">
        <v>98252850</v>
      </c>
      <c r="E7" s="73" t="s">
        <v>26</v>
      </c>
      <c r="F7" s="76" t="s">
        <v>30</v>
      </c>
      <c r="G7" s="76">
        <v>1.7501810707765299E-9</v>
      </c>
      <c r="H7" s="76">
        <v>3.7907691959667701E-5</v>
      </c>
      <c r="I7" s="76">
        <v>8.2504976618100201E-5</v>
      </c>
      <c r="J7" s="73" t="s">
        <v>853</v>
      </c>
      <c r="K7" s="73">
        <v>3</v>
      </c>
    </row>
    <row r="8" spans="1:11" x14ac:dyDescent="0.15">
      <c r="A8" s="73" t="s">
        <v>105</v>
      </c>
      <c r="B8" s="73" t="s">
        <v>110</v>
      </c>
      <c r="C8" s="73">
        <v>4</v>
      </c>
      <c r="D8" s="73">
        <v>147535168</v>
      </c>
      <c r="E8" s="73" t="s">
        <v>30</v>
      </c>
      <c r="F8" s="76" t="s">
        <v>29</v>
      </c>
      <c r="G8" s="76">
        <v>3.0128777470221499E-10</v>
      </c>
      <c r="H8" s="76">
        <v>7.0147992078522093E-5</v>
      </c>
      <c r="I8" s="73">
        <v>1.29773785345266E-4</v>
      </c>
      <c r="J8" s="73" t="s">
        <v>853</v>
      </c>
      <c r="K8" s="73">
        <v>4</v>
      </c>
    </row>
    <row r="9" spans="1:11" x14ac:dyDescent="0.15">
      <c r="A9" s="73" t="s">
        <v>98</v>
      </c>
      <c r="B9" s="73" t="s">
        <v>110</v>
      </c>
      <c r="C9" s="73">
        <v>4</v>
      </c>
      <c r="D9" s="73">
        <v>147535490</v>
      </c>
      <c r="E9" s="73" t="s">
        <v>27</v>
      </c>
      <c r="F9" s="76" t="s">
        <v>30</v>
      </c>
      <c r="G9" s="76">
        <v>1.79699573287678E-14</v>
      </c>
      <c r="H9" s="76">
        <v>1.283278603862E-4</v>
      </c>
      <c r="I9" s="73">
        <v>1.8992523337157599E-4</v>
      </c>
      <c r="J9" s="73" t="s">
        <v>853</v>
      </c>
      <c r="K9" s="73">
        <v>4</v>
      </c>
    </row>
    <row r="10" spans="1:11" x14ac:dyDescent="0.15">
      <c r="A10" s="73" t="s">
        <v>57</v>
      </c>
      <c r="B10" s="73" t="s">
        <v>110</v>
      </c>
      <c r="C10" s="73">
        <v>7</v>
      </c>
      <c r="D10" s="73">
        <v>19624386</v>
      </c>
      <c r="E10" s="73" t="s">
        <v>30</v>
      </c>
      <c r="F10" s="76" t="s">
        <v>26</v>
      </c>
      <c r="G10" s="76">
        <v>4.1672587249139502E-11</v>
      </c>
      <c r="H10" s="76">
        <v>2.8669446330555E-5</v>
      </c>
      <c r="I10" s="76">
        <v>7.0717967615368995E-5</v>
      </c>
      <c r="J10" s="73" t="s">
        <v>853</v>
      </c>
      <c r="K10" s="73">
        <v>5</v>
      </c>
    </row>
    <row r="11" spans="1:11" x14ac:dyDescent="0.15">
      <c r="A11" s="73" t="s">
        <v>104</v>
      </c>
      <c r="B11" s="73" t="s">
        <v>110</v>
      </c>
      <c r="C11" s="73">
        <v>7</v>
      </c>
      <c r="D11" s="73">
        <v>84311235</v>
      </c>
      <c r="E11" s="73" t="s">
        <v>26</v>
      </c>
      <c r="F11" s="76" t="s">
        <v>30</v>
      </c>
      <c r="G11" s="76">
        <v>2.10115131173801E-20</v>
      </c>
      <c r="H11" s="76">
        <v>2.6585655585988599E-8</v>
      </c>
      <c r="I11" s="76">
        <v>1.96733851336315E-7</v>
      </c>
      <c r="J11" s="73" t="s">
        <v>858</v>
      </c>
      <c r="K11" s="73">
        <v>6</v>
      </c>
    </row>
    <row r="12" spans="1:11" x14ac:dyDescent="0.15">
      <c r="A12" s="73" t="s">
        <v>81</v>
      </c>
      <c r="B12" s="73" t="s">
        <v>110</v>
      </c>
      <c r="C12" s="73">
        <v>7</v>
      </c>
      <c r="D12" s="73">
        <v>84427266</v>
      </c>
      <c r="E12" s="73" t="s">
        <v>30</v>
      </c>
      <c r="F12" s="76" t="s">
        <v>26</v>
      </c>
      <c r="G12" s="76">
        <v>2.21638087442684E-13</v>
      </c>
      <c r="H12" s="76">
        <v>9.9679843742549501E-7</v>
      </c>
      <c r="I12" s="76">
        <v>4.0979491316381502E-6</v>
      </c>
      <c r="J12" s="73" t="s">
        <v>854</v>
      </c>
      <c r="K12" s="73">
        <v>6</v>
      </c>
    </row>
    <row r="13" spans="1:11" x14ac:dyDescent="0.15">
      <c r="A13" s="73" t="s">
        <v>95</v>
      </c>
      <c r="B13" s="73" t="s">
        <v>110</v>
      </c>
      <c r="C13" s="73">
        <v>7</v>
      </c>
      <c r="D13" s="73">
        <v>84534895</v>
      </c>
      <c r="E13" s="73" t="s">
        <v>26</v>
      </c>
      <c r="F13" s="76" t="s">
        <v>30</v>
      </c>
      <c r="G13" s="76">
        <v>2.4987342302113502E-28</v>
      </c>
      <c r="H13" s="76">
        <v>5.01269159262275E-13</v>
      </c>
      <c r="I13" s="76">
        <v>6.1823196309013897E-12</v>
      </c>
      <c r="J13" s="73" t="s">
        <v>857</v>
      </c>
      <c r="K13" s="73">
        <v>6</v>
      </c>
    </row>
    <row r="14" spans="1:11" x14ac:dyDescent="0.15">
      <c r="A14" s="73" t="s">
        <v>96</v>
      </c>
      <c r="B14" s="73" t="s">
        <v>110</v>
      </c>
      <c r="C14" s="73">
        <v>7</v>
      </c>
      <c r="D14" s="73">
        <v>84536169</v>
      </c>
      <c r="E14" s="73" t="s">
        <v>30</v>
      </c>
      <c r="F14" s="76" t="s">
        <v>26</v>
      </c>
      <c r="G14" s="76">
        <v>1.3362366353852899E-15</v>
      </c>
      <c r="H14" s="76">
        <v>1.14948980527349E-7</v>
      </c>
      <c r="I14" s="76">
        <v>5.7118116405725201E-7</v>
      </c>
      <c r="J14" s="73" t="s">
        <v>854</v>
      </c>
      <c r="K14" s="73">
        <v>6</v>
      </c>
    </row>
    <row r="15" spans="1:11" x14ac:dyDescent="0.15">
      <c r="A15" s="73" t="s">
        <v>97</v>
      </c>
      <c r="B15" s="73" t="s">
        <v>110</v>
      </c>
      <c r="C15" s="73">
        <v>7</v>
      </c>
      <c r="D15" s="73">
        <v>84545533</v>
      </c>
      <c r="E15" s="73" t="s">
        <v>27</v>
      </c>
      <c r="F15" s="76" t="s">
        <v>26</v>
      </c>
      <c r="G15" s="76">
        <v>2.0869350894947702E-9</v>
      </c>
      <c r="H15" s="73">
        <v>8.8973544686889996E-4</v>
      </c>
      <c r="I15" s="73">
        <v>1.0619423075532001E-3</v>
      </c>
      <c r="J15" s="73" t="s">
        <v>853</v>
      </c>
      <c r="K15" s="73">
        <v>6</v>
      </c>
    </row>
    <row r="16" spans="1:11" x14ac:dyDescent="0.15">
      <c r="A16" s="73" t="s">
        <v>89</v>
      </c>
      <c r="B16" s="73" t="s">
        <v>110</v>
      </c>
      <c r="C16" s="73">
        <v>7</v>
      </c>
      <c r="D16" s="73">
        <v>84630516</v>
      </c>
      <c r="E16" s="73" t="s">
        <v>26</v>
      </c>
      <c r="F16" s="76" t="s">
        <v>27</v>
      </c>
      <c r="G16" s="76">
        <v>5.4943919121473099E-36</v>
      </c>
      <c r="H16" s="76">
        <v>5.33979649310407E-14</v>
      </c>
      <c r="I16" s="76">
        <v>1.9757247024485098E-12</v>
      </c>
      <c r="J16" s="73" t="s">
        <v>857</v>
      </c>
      <c r="K16" s="73">
        <v>6</v>
      </c>
    </row>
    <row r="17" spans="1:11" x14ac:dyDescent="0.15">
      <c r="A17" s="73" t="s">
        <v>84</v>
      </c>
      <c r="B17" s="73" t="s">
        <v>110</v>
      </c>
      <c r="C17" s="73">
        <v>11</v>
      </c>
      <c r="D17" s="73">
        <v>130264515</v>
      </c>
      <c r="E17" s="73" t="s">
        <v>30</v>
      </c>
      <c r="F17" s="76" t="s">
        <v>29</v>
      </c>
      <c r="G17" s="76">
        <v>1.5647773403429499E-10</v>
      </c>
      <c r="H17" s="76">
        <v>8.7078174158916098E-6</v>
      </c>
      <c r="I17" s="76">
        <v>2.92899313079991E-5</v>
      </c>
      <c r="J17" s="73" t="s">
        <v>854</v>
      </c>
      <c r="K17" s="73">
        <v>7</v>
      </c>
    </row>
    <row r="18" spans="1:11" x14ac:dyDescent="0.15">
      <c r="A18" s="73" t="s">
        <v>59</v>
      </c>
      <c r="B18" s="73" t="s">
        <v>110</v>
      </c>
      <c r="C18" s="73">
        <v>11</v>
      </c>
      <c r="D18" s="73">
        <v>130278210</v>
      </c>
      <c r="E18" s="73" t="s">
        <v>26</v>
      </c>
      <c r="F18" s="76" t="s">
        <v>27</v>
      </c>
      <c r="G18" s="76">
        <v>7.6673909701228603E-16</v>
      </c>
      <c r="H18" s="76">
        <v>1.72043749682929E-8</v>
      </c>
      <c r="I18" s="76">
        <v>1.5914046845671001E-7</v>
      </c>
      <c r="J18" s="73" t="s">
        <v>858</v>
      </c>
      <c r="K18" s="73">
        <v>7</v>
      </c>
    </row>
    <row r="19" spans="1:11" x14ac:dyDescent="0.15">
      <c r="A19" s="73" t="s">
        <v>34</v>
      </c>
      <c r="B19" s="73" t="s">
        <v>110</v>
      </c>
      <c r="C19" s="73">
        <v>12</v>
      </c>
      <c r="D19" s="73">
        <v>102326461</v>
      </c>
      <c r="E19" s="73" t="s">
        <v>27</v>
      </c>
      <c r="F19" s="76" t="s">
        <v>30</v>
      </c>
      <c r="G19" s="76">
        <v>6.6692330983896801E-12</v>
      </c>
      <c r="H19" s="76">
        <v>2.5125461759492402E-6</v>
      </c>
      <c r="I19" s="76">
        <v>9.2964208510122006E-6</v>
      </c>
      <c r="J19" s="73" t="s">
        <v>854</v>
      </c>
      <c r="K19" s="73">
        <v>8</v>
      </c>
    </row>
    <row r="20" spans="1:11" x14ac:dyDescent="0.15">
      <c r="A20" s="73" t="s">
        <v>88</v>
      </c>
      <c r="B20" s="73" t="s">
        <v>110</v>
      </c>
      <c r="C20" s="73">
        <v>15</v>
      </c>
      <c r="D20" s="73">
        <v>58210398</v>
      </c>
      <c r="E20" s="73" t="s">
        <v>30</v>
      </c>
      <c r="F20" s="76" t="s">
        <v>29</v>
      </c>
      <c r="G20" s="76">
        <v>1.39114077986741E-9</v>
      </c>
      <c r="H20" s="76">
        <v>1.5868061666519599E-2</v>
      </c>
      <c r="I20" s="73">
        <v>1.5868061666519599E-2</v>
      </c>
      <c r="J20" s="73" t="s">
        <v>853</v>
      </c>
      <c r="K20" s="73">
        <v>9</v>
      </c>
    </row>
    <row r="21" spans="1:11" x14ac:dyDescent="0.15">
      <c r="A21" s="73" t="s">
        <v>45</v>
      </c>
      <c r="B21" s="73" t="s">
        <v>110</v>
      </c>
      <c r="C21" s="73">
        <v>15</v>
      </c>
      <c r="D21" s="73">
        <v>58232738</v>
      </c>
      <c r="E21" s="73" t="s">
        <v>29</v>
      </c>
      <c r="F21" s="76" t="s">
        <v>26</v>
      </c>
      <c r="G21" s="76">
        <v>1.38096983594448E-12</v>
      </c>
      <c r="H21" s="76">
        <v>3.3444134263678097E-5</v>
      </c>
      <c r="I21" s="76">
        <v>7.7339560484755598E-5</v>
      </c>
      <c r="J21" s="73" t="s">
        <v>853</v>
      </c>
      <c r="K21" s="73">
        <v>9</v>
      </c>
    </row>
    <row r="22" spans="1:11" x14ac:dyDescent="0.15">
      <c r="A22" s="73" t="s">
        <v>39</v>
      </c>
      <c r="B22" s="73" t="s">
        <v>110</v>
      </c>
      <c r="C22" s="73">
        <v>15</v>
      </c>
      <c r="D22" s="73">
        <v>58248088</v>
      </c>
      <c r="E22" s="73" t="s">
        <v>26</v>
      </c>
      <c r="F22" s="76" t="s">
        <v>27</v>
      </c>
      <c r="G22" s="76">
        <v>9.04661909137925E-14</v>
      </c>
      <c r="H22" s="76">
        <v>1.030155432618E-4</v>
      </c>
      <c r="I22" s="73">
        <v>1.79303478226896E-4</v>
      </c>
      <c r="J22" s="73" t="s">
        <v>853</v>
      </c>
      <c r="K22" s="73">
        <v>9</v>
      </c>
    </row>
    <row r="23" spans="1:11" x14ac:dyDescent="0.15">
      <c r="A23" s="73" t="s">
        <v>60</v>
      </c>
      <c r="B23" s="73" t="s">
        <v>110</v>
      </c>
      <c r="C23" s="73">
        <v>15</v>
      </c>
      <c r="D23" s="73">
        <v>58319792</v>
      </c>
      <c r="E23" s="73" t="s">
        <v>29</v>
      </c>
      <c r="F23" s="76" t="s">
        <v>30</v>
      </c>
      <c r="G23" s="76">
        <v>3.4241658256961399E-11</v>
      </c>
      <c r="H23" s="76">
        <v>4.515583423885E-4</v>
      </c>
      <c r="I23" s="73">
        <v>5.7612616097843104E-4</v>
      </c>
      <c r="J23" s="73" t="s">
        <v>853</v>
      </c>
      <c r="K23" s="73">
        <v>9</v>
      </c>
    </row>
    <row r="24" spans="1:11" x14ac:dyDescent="0.15">
      <c r="A24" s="73" t="s">
        <v>63</v>
      </c>
      <c r="B24" s="73" t="s">
        <v>110</v>
      </c>
      <c r="C24" s="73">
        <v>15</v>
      </c>
      <c r="D24" s="73">
        <v>58336218</v>
      </c>
      <c r="E24" s="73" t="s">
        <v>26</v>
      </c>
      <c r="F24" s="76" t="s">
        <v>27</v>
      </c>
      <c r="G24" s="76">
        <v>1.99214733020792E-9</v>
      </c>
      <c r="H24" s="73">
        <v>5.7054964266425E-3</v>
      </c>
      <c r="I24" s="73">
        <v>6.0315247938792097E-3</v>
      </c>
      <c r="J24" s="73" t="s">
        <v>853</v>
      </c>
      <c r="K24" s="73">
        <v>9</v>
      </c>
    </row>
    <row r="25" spans="1:11" x14ac:dyDescent="0.15">
      <c r="A25" s="73" t="s">
        <v>58</v>
      </c>
      <c r="B25" s="73" t="s">
        <v>110</v>
      </c>
      <c r="C25" s="73">
        <v>15</v>
      </c>
      <c r="D25" s="73">
        <v>58362025</v>
      </c>
      <c r="E25" s="73" t="s">
        <v>30</v>
      </c>
      <c r="F25" s="76" t="s">
        <v>29</v>
      </c>
      <c r="G25" s="76">
        <v>5.5079679400393298E-12</v>
      </c>
      <c r="H25" s="76">
        <v>5.6843912365832797E-5</v>
      </c>
      <c r="I25" s="73">
        <v>1.10696039870306E-4</v>
      </c>
      <c r="J25" s="73" t="s">
        <v>853</v>
      </c>
      <c r="K25" s="73">
        <v>9</v>
      </c>
    </row>
    <row r="26" spans="1:11" x14ac:dyDescent="0.15">
      <c r="A26" s="73" t="s">
        <v>94</v>
      </c>
      <c r="B26" s="73" t="s">
        <v>110</v>
      </c>
      <c r="C26" s="73">
        <v>16</v>
      </c>
      <c r="D26" s="73">
        <v>52809414</v>
      </c>
      <c r="E26" s="73" t="s">
        <v>26</v>
      </c>
      <c r="F26" s="76" t="s">
        <v>27</v>
      </c>
      <c r="G26" s="76">
        <v>5.8050248250715003E-11</v>
      </c>
      <c r="H26" s="73">
        <v>1.4261267068540001E-4</v>
      </c>
      <c r="I26" s="73">
        <v>2.02948800590762E-4</v>
      </c>
      <c r="J26" s="73" t="s">
        <v>853</v>
      </c>
      <c r="K26" s="73">
        <v>10</v>
      </c>
    </row>
    <row r="27" spans="1:11" x14ac:dyDescent="0.15">
      <c r="A27" s="73" t="s">
        <v>93</v>
      </c>
      <c r="B27" s="73" t="s">
        <v>110</v>
      </c>
      <c r="C27" s="73">
        <v>17</v>
      </c>
      <c r="D27" s="73">
        <v>37817482</v>
      </c>
      <c r="E27" s="73" t="s">
        <v>27</v>
      </c>
      <c r="F27" s="76" t="s">
        <v>26</v>
      </c>
      <c r="G27" s="76">
        <v>1.1200282299546201E-10</v>
      </c>
      <c r="H27" s="73">
        <v>2.4957364826630002E-4</v>
      </c>
      <c r="I27" s="73">
        <v>3.2979374949475401E-4</v>
      </c>
      <c r="J27" s="73" t="s">
        <v>853</v>
      </c>
      <c r="K27" s="73">
        <v>11</v>
      </c>
    </row>
    <row r="28" spans="1:11" x14ac:dyDescent="0.15">
      <c r="A28" s="73" t="s">
        <v>77</v>
      </c>
      <c r="B28" s="73" t="s">
        <v>110</v>
      </c>
      <c r="C28" s="73">
        <v>17</v>
      </c>
      <c r="D28" s="73">
        <v>43798360</v>
      </c>
      <c r="E28" s="73" t="s">
        <v>29</v>
      </c>
      <c r="F28" s="76" t="s">
        <v>30</v>
      </c>
      <c r="G28" s="76">
        <v>7.1082116295312802E-14</v>
      </c>
      <c r="H28" s="76">
        <v>6.1856632224904003E-3</v>
      </c>
      <c r="I28" s="73">
        <v>6.3574872008929102E-3</v>
      </c>
      <c r="J28" s="73" t="s">
        <v>853</v>
      </c>
      <c r="K28" s="73">
        <v>12</v>
      </c>
    </row>
    <row r="29" spans="1:11" x14ac:dyDescent="0.15">
      <c r="A29" s="73" t="s">
        <v>80</v>
      </c>
      <c r="B29" s="73" t="s">
        <v>110</v>
      </c>
      <c r="C29" s="73">
        <v>17</v>
      </c>
      <c r="D29" s="73">
        <v>44189067</v>
      </c>
      <c r="E29" s="73" t="s">
        <v>29</v>
      </c>
      <c r="F29" s="76" t="s">
        <v>30</v>
      </c>
      <c r="G29" s="76">
        <v>9.3127910992252304E-10</v>
      </c>
      <c r="H29" s="76">
        <v>9.8716846811420004E-4</v>
      </c>
      <c r="I29" s="73">
        <v>1.14141354125704E-3</v>
      </c>
      <c r="J29" s="73" t="s">
        <v>853</v>
      </c>
      <c r="K29" s="73">
        <v>12</v>
      </c>
    </row>
    <row r="30" spans="1:11" x14ac:dyDescent="0.15">
      <c r="A30" s="73" t="s">
        <v>78</v>
      </c>
      <c r="B30" s="73" t="s">
        <v>110</v>
      </c>
      <c r="C30" s="73">
        <v>17</v>
      </c>
      <c r="D30" s="73">
        <v>44311099</v>
      </c>
      <c r="E30" s="73" t="s">
        <v>30</v>
      </c>
      <c r="F30" s="76" t="s">
        <v>29</v>
      </c>
      <c r="G30" s="76">
        <v>2.4416633163385099E-16</v>
      </c>
      <c r="H30" s="76">
        <v>7.9504573711679997E-4</v>
      </c>
      <c r="I30" s="73">
        <v>9.8055640911071996E-4</v>
      </c>
      <c r="J30" s="73" t="s">
        <v>853</v>
      </c>
      <c r="K30" s="73">
        <v>12</v>
      </c>
    </row>
    <row r="31" spans="1:11" x14ac:dyDescent="0.15">
      <c r="A31" s="73" t="s">
        <v>79</v>
      </c>
      <c r="B31" s="73" t="s">
        <v>110</v>
      </c>
      <c r="C31" s="73">
        <v>17</v>
      </c>
      <c r="D31" s="73">
        <v>44336651</v>
      </c>
      <c r="E31" s="73" t="s">
        <v>27</v>
      </c>
      <c r="F31" s="76" t="s">
        <v>26</v>
      </c>
      <c r="G31" s="76">
        <v>9.4777292219753893E-12</v>
      </c>
      <c r="H31" s="76">
        <v>5.1155051359064001E-3</v>
      </c>
      <c r="I31" s="73">
        <v>5.5668732361334296E-3</v>
      </c>
      <c r="J31" s="73" t="s">
        <v>853</v>
      </c>
      <c r="K31" s="73">
        <v>12</v>
      </c>
    </row>
    <row r="32" spans="1:11" x14ac:dyDescent="0.15">
      <c r="A32" s="81" t="s">
        <v>108</v>
      </c>
      <c r="B32" s="73" t="s">
        <v>110</v>
      </c>
      <c r="C32" s="73">
        <v>17</v>
      </c>
      <c r="D32" s="73">
        <v>44355634</v>
      </c>
      <c r="E32" s="73" t="s">
        <v>29</v>
      </c>
      <c r="F32" s="76" t="s">
        <v>27</v>
      </c>
      <c r="G32" s="76">
        <v>3.13741903887152E-12</v>
      </c>
      <c r="H32" s="73">
        <v>1.3008979500774001E-3</v>
      </c>
      <c r="I32" s="73">
        <v>1.4585825500867801E-3</v>
      </c>
      <c r="J32" s="73" t="s">
        <v>853</v>
      </c>
      <c r="K32" s="73">
        <v>12</v>
      </c>
    </row>
    <row r="33" spans="1:11" x14ac:dyDescent="0.15">
      <c r="A33" s="73" t="s">
        <v>106</v>
      </c>
      <c r="B33" s="73" t="s">
        <v>110</v>
      </c>
      <c r="C33" s="73">
        <v>18</v>
      </c>
      <c r="D33" s="73">
        <v>49173755</v>
      </c>
      <c r="E33" s="73" t="s">
        <v>26</v>
      </c>
      <c r="F33" s="76" t="s">
        <v>29</v>
      </c>
      <c r="G33" s="76">
        <v>4.81623286861363E-11</v>
      </c>
      <c r="H33" s="73">
        <v>1.1775294299700001E-4</v>
      </c>
      <c r="I33" s="73">
        <v>1.8153578712037501E-4</v>
      </c>
      <c r="J33" s="73" t="s">
        <v>853</v>
      </c>
      <c r="K33" s="73">
        <v>13</v>
      </c>
    </row>
    <row r="34" spans="1:11" x14ac:dyDescent="0.15">
      <c r="A34" s="73" t="s">
        <v>99</v>
      </c>
      <c r="B34" s="73" t="s">
        <v>110</v>
      </c>
      <c r="C34" s="73">
        <v>18</v>
      </c>
      <c r="D34" s="73">
        <v>49218257</v>
      </c>
      <c r="E34" s="73" t="s">
        <v>30</v>
      </c>
      <c r="F34" s="76" t="s">
        <v>29</v>
      </c>
      <c r="G34" s="76">
        <v>3.7445837042265098E-10</v>
      </c>
      <c r="H34" s="76">
        <v>2.8015506713214199E-5</v>
      </c>
      <c r="I34" s="76">
        <v>7.0717967615368995E-5</v>
      </c>
      <c r="J34" s="73" t="s">
        <v>854</v>
      </c>
      <c r="K34" s="73">
        <v>13</v>
      </c>
    </row>
    <row r="35" spans="1:11" x14ac:dyDescent="0.15">
      <c r="A35" s="73" t="s">
        <v>100</v>
      </c>
      <c r="B35" s="73" t="s">
        <v>110</v>
      </c>
      <c r="C35" s="73">
        <v>18</v>
      </c>
      <c r="D35" s="73">
        <v>49319963</v>
      </c>
      <c r="E35" s="73" t="s">
        <v>26</v>
      </c>
      <c r="F35" s="76" t="s">
        <v>27</v>
      </c>
      <c r="G35" s="76">
        <v>6.6794980808474804E-12</v>
      </c>
      <c r="H35" s="76">
        <v>1.0684412863480001E-4</v>
      </c>
      <c r="I35" s="73">
        <v>1.79303478226896E-4</v>
      </c>
      <c r="J35" s="73" t="s">
        <v>853</v>
      </c>
      <c r="K35" s="73">
        <v>13</v>
      </c>
    </row>
    <row r="36" spans="1:11" x14ac:dyDescent="0.15">
      <c r="A36" s="73" t="s">
        <v>101</v>
      </c>
      <c r="B36" s="73" t="s">
        <v>110</v>
      </c>
      <c r="C36" s="73">
        <v>18</v>
      </c>
      <c r="D36" s="73">
        <v>49336877</v>
      </c>
      <c r="E36" s="73" t="s">
        <v>30</v>
      </c>
      <c r="F36" s="76" t="s">
        <v>29</v>
      </c>
      <c r="G36" s="76">
        <v>7.8328670655262104E-18</v>
      </c>
      <c r="H36" s="76">
        <v>5.25904860597143E-8</v>
      </c>
      <c r="I36" s="76">
        <v>3.24307997368238E-7</v>
      </c>
      <c r="J36" s="73" t="s">
        <v>854</v>
      </c>
      <c r="K36" s="73">
        <v>13</v>
      </c>
    </row>
    <row r="37" spans="1:11" x14ac:dyDescent="0.15">
      <c r="A37" s="73" t="s">
        <v>102</v>
      </c>
      <c r="B37" s="73" t="s">
        <v>110</v>
      </c>
      <c r="C37" s="73">
        <v>18</v>
      </c>
      <c r="D37" s="73">
        <v>49418404</v>
      </c>
      <c r="E37" s="73" t="s">
        <v>30</v>
      </c>
      <c r="F37" s="76" t="s">
        <v>29</v>
      </c>
      <c r="G37" s="76">
        <v>7.7470755791494601E-11</v>
      </c>
      <c r="H37" s="76">
        <v>4.3309792352057001E-5</v>
      </c>
      <c r="I37" s="76">
        <v>8.9025684279228206E-5</v>
      </c>
      <c r="J37" s="73" t="s">
        <v>853</v>
      </c>
      <c r="K37" s="73">
        <v>13</v>
      </c>
    </row>
    <row r="38" spans="1:11" x14ac:dyDescent="0.15">
      <c r="A38" s="73" t="s">
        <v>85</v>
      </c>
      <c r="B38" s="73" t="s">
        <v>110</v>
      </c>
      <c r="C38" s="73">
        <v>18</v>
      </c>
      <c r="D38" s="73">
        <v>49428003</v>
      </c>
      <c r="E38" s="73" t="s">
        <v>30</v>
      </c>
      <c r="F38" s="76" t="s">
        <v>29</v>
      </c>
      <c r="G38" s="76">
        <v>5.9905538824923998E-21</v>
      </c>
      <c r="H38" s="76">
        <v>1.23498630066433E-7</v>
      </c>
      <c r="I38" s="76">
        <v>5.7118116405725201E-7</v>
      </c>
      <c r="J38" s="73" t="s">
        <v>854</v>
      </c>
      <c r="K38" s="73">
        <v>13</v>
      </c>
    </row>
    <row r="39" spans="1:11" x14ac:dyDescent="0.15">
      <c r="A39" s="73" t="s">
        <v>103</v>
      </c>
      <c r="B39" s="73" t="s">
        <v>110</v>
      </c>
      <c r="C39" s="73">
        <v>18</v>
      </c>
      <c r="D39" s="73">
        <v>49443983</v>
      </c>
      <c r="E39" s="73" t="s">
        <v>30</v>
      </c>
      <c r="F39" s="76" t="s">
        <v>26</v>
      </c>
      <c r="G39" s="76">
        <v>7.1494499737428699E-15</v>
      </c>
      <c r="H39" s="76">
        <v>1.609003128363E-5</v>
      </c>
      <c r="I39" s="76">
        <v>4.5794704422639301E-5</v>
      </c>
      <c r="J39" s="73" t="s">
        <v>854</v>
      </c>
      <c r="K39" s="73">
        <v>13</v>
      </c>
    </row>
    <row r="40" spans="1:11" x14ac:dyDescent="0.15">
      <c r="A40" s="73" t="s">
        <v>107</v>
      </c>
      <c r="B40" s="73" t="s">
        <v>110</v>
      </c>
      <c r="C40" s="73">
        <v>18</v>
      </c>
      <c r="D40" s="73">
        <v>49596973</v>
      </c>
      <c r="E40" s="73" t="s">
        <v>29</v>
      </c>
      <c r="F40" s="76" t="s">
        <v>30</v>
      </c>
      <c r="G40" s="76">
        <v>7.8325025511037604E-10</v>
      </c>
      <c r="H40" s="73">
        <v>2.1927634193019999E-4</v>
      </c>
      <c r="I40" s="73">
        <v>3.0048980190434802E-4</v>
      </c>
      <c r="J40" s="73" t="s">
        <v>853</v>
      </c>
      <c r="K40" s="73">
        <v>13</v>
      </c>
    </row>
    <row r="41" spans="1:11" x14ac:dyDescent="0.15">
      <c r="A41" s="73" t="s">
        <v>31</v>
      </c>
      <c r="B41" s="73" t="s">
        <v>348</v>
      </c>
      <c r="C41" s="73">
        <v>4</v>
      </c>
      <c r="D41" s="73">
        <v>102926923</v>
      </c>
      <c r="E41" s="73" t="s">
        <v>30</v>
      </c>
      <c r="F41" s="76" t="s">
        <v>29</v>
      </c>
      <c r="G41" s="76">
        <v>8.6963263976214303E-15</v>
      </c>
      <c r="H41" s="76">
        <v>6.10305934846621E-5</v>
      </c>
      <c r="I41" s="73">
        <v>2.44122373938648E-4</v>
      </c>
      <c r="J41" s="73" t="s">
        <v>853</v>
      </c>
      <c r="K41" s="73">
        <v>1</v>
      </c>
    </row>
    <row r="42" spans="1:11" x14ac:dyDescent="0.15">
      <c r="A42" s="73" t="s">
        <v>28</v>
      </c>
      <c r="B42" s="73" t="s">
        <v>348</v>
      </c>
      <c r="C42" s="73">
        <v>4</v>
      </c>
      <c r="D42" s="73">
        <v>103112470</v>
      </c>
      <c r="E42" s="73" t="s">
        <v>29</v>
      </c>
      <c r="F42" s="76" t="s">
        <v>30</v>
      </c>
      <c r="G42" s="76">
        <v>1.48542325747233E-12</v>
      </c>
      <c r="H42" s="73">
        <v>1.3974284235261101E-2</v>
      </c>
      <c r="I42" s="73">
        <v>1.8632378980348099E-2</v>
      </c>
      <c r="J42" s="73" t="s">
        <v>853</v>
      </c>
      <c r="K42" s="73">
        <v>1</v>
      </c>
    </row>
    <row r="43" spans="1:11" x14ac:dyDescent="0.15">
      <c r="A43" s="73" t="s">
        <v>25</v>
      </c>
      <c r="B43" s="73" t="s">
        <v>348</v>
      </c>
      <c r="C43" s="73">
        <v>4</v>
      </c>
      <c r="D43" s="73">
        <v>103188709</v>
      </c>
      <c r="E43" s="73" t="s">
        <v>26</v>
      </c>
      <c r="F43" s="76" t="s">
        <v>27</v>
      </c>
      <c r="G43" s="76">
        <v>4.4856119762247503E-28</v>
      </c>
      <c r="H43" s="73">
        <v>1.7791280507126999E-3</v>
      </c>
      <c r="I43" s="73">
        <v>3.5582561014253999E-3</v>
      </c>
      <c r="J43" s="73" t="s">
        <v>853</v>
      </c>
      <c r="K43" s="73">
        <v>1</v>
      </c>
    </row>
    <row r="44" spans="1:11" x14ac:dyDescent="0.15">
      <c r="A44" s="73" t="s">
        <v>33</v>
      </c>
      <c r="B44" s="73" t="s">
        <v>348</v>
      </c>
      <c r="C44" s="73">
        <v>4</v>
      </c>
      <c r="D44" s="73">
        <v>103283117</v>
      </c>
      <c r="E44" s="73" t="s">
        <v>29</v>
      </c>
      <c r="F44" s="76" t="s">
        <v>30</v>
      </c>
      <c r="G44" s="76">
        <v>6.2882889554659401E-13</v>
      </c>
      <c r="H44" s="76">
        <v>0.12692428234807199</v>
      </c>
      <c r="I44" s="73">
        <v>0.12692428234807199</v>
      </c>
      <c r="J44" s="73"/>
      <c r="K44" s="73">
        <v>1</v>
      </c>
    </row>
    <row r="45" spans="1:11" x14ac:dyDescent="0.15">
      <c r="A45" s="73" t="s">
        <v>41</v>
      </c>
      <c r="B45" s="73" t="s">
        <v>364</v>
      </c>
      <c r="C45" s="73">
        <v>11</v>
      </c>
      <c r="D45" s="73">
        <v>92019253</v>
      </c>
      <c r="E45" s="73" t="s">
        <v>29</v>
      </c>
      <c r="F45" s="76" t="s">
        <v>27</v>
      </c>
      <c r="G45" s="76">
        <v>1.5820457860233899E-10</v>
      </c>
      <c r="H45" s="73">
        <v>1.6224002078174201E-2</v>
      </c>
      <c r="I45" s="73">
        <v>1.6224002078174201E-2</v>
      </c>
      <c r="J45" s="73" t="s">
        <v>853</v>
      </c>
      <c r="K45" s="73">
        <v>1</v>
      </c>
    </row>
    <row r="46" spans="1:11" x14ac:dyDescent="0.15">
      <c r="A46" s="73" t="s">
        <v>32</v>
      </c>
      <c r="B46" s="73" t="s">
        <v>133</v>
      </c>
      <c r="C46" s="73">
        <v>1</v>
      </c>
      <c r="D46" s="73">
        <v>47980916</v>
      </c>
      <c r="E46" s="73" t="s">
        <v>29</v>
      </c>
      <c r="F46" s="76" t="s">
        <v>26</v>
      </c>
      <c r="G46" s="76">
        <v>2.0620045969462901E-10</v>
      </c>
      <c r="H46" s="76">
        <v>1.8486897136887899E-9</v>
      </c>
      <c r="I46" s="76">
        <v>2.0335586850576702E-9</v>
      </c>
      <c r="J46" s="73" t="s">
        <v>857</v>
      </c>
      <c r="K46" s="73">
        <v>1</v>
      </c>
    </row>
    <row r="47" spans="1:11" x14ac:dyDescent="0.15">
      <c r="A47" s="73" t="s">
        <v>31</v>
      </c>
      <c r="B47" s="73" t="s">
        <v>133</v>
      </c>
      <c r="C47" s="73">
        <v>4</v>
      </c>
      <c r="D47" s="73">
        <v>102926923</v>
      </c>
      <c r="E47" s="73" t="s">
        <v>30</v>
      </c>
      <c r="F47" s="76" t="s">
        <v>29</v>
      </c>
      <c r="G47" s="76">
        <v>6.0487930609077104E-15</v>
      </c>
      <c r="H47" s="76">
        <v>4.2885035537925004E-15</v>
      </c>
      <c r="I47" s="76">
        <v>1.57245130305725E-14</v>
      </c>
      <c r="J47" s="73" t="s">
        <v>857</v>
      </c>
      <c r="K47" s="73">
        <v>2</v>
      </c>
    </row>
    <row r="48" spans="1:11" x14ac:dyDescent="0.15">
      <c r="A48" s="73" t="s">
        <v>28</v>
      </c>
      <c r="B48" s="73" t="s">
        <v>133</v>
      </c>
      <c r="C48" s="73">
        <v>4</v>
      </c>
      <c r="D48" s="73">
        <v>103112470</v>
      </c>
      <c r="E48" s="73" t="s">
        <v>29</v>
      </c>
      <c r="F48" s="76" t="s">
        <v>30</v>
      </c>
      <c r="G48" s="76">
        <v>6.1363737478176003E-10</v>
      </c>
      <c r="H48" s="76">
        <v>7.5896285769659997E-11</v>
      </c>
      <c r="I48" s="76">
        <v>1.3914319057770999E-10</v>
      </c>
      <c r="J48" s="73" t="s">
        <v>857</v>
      </c>
      <c r="K48" s="73">
        <v>2</v>
      </c>
    </row>
    <row r="49" spans="1:11" x14ac:dyDescent="0.15">
      <c r="A49" s="73" t="s">
        <v>25</v>
      </c>
      <c r="B49" s="73" t="s">
        <v>133</v>
      </c>
      <c r="C49" s="73">
        <v>4</v>
      </c>
      <c r="D49" s="73">
        <v>103188709</v>
      </c>
      <c r="E49" s="73" t="s">
        <v>26</v>
      </c>
      <c r="F49" s="76" t="s">
        <v>27</v>
      </c>
      <c r="G49" s="76">
        <v>8.5681021914860393E-25</v>
      </c>
      <c r="H49" s="76">
        <v>1.1714681231625301E-24</v>
      </c>
      <c r="I49" s="76">
        <v>1.28861493547878E-23</v>
      </c>
      <c r="J49" s="73" t="s">
        <v>857</v>
      </c>
      <c r="K49" s="73">
        <v>2</v>
      </c>
    </row>
    <row r="50" spans="1:11" x14ac:dyDescent="0.15">
      <c r="A50" s="73" t="s">
        <v>33</v>
      </c>
      <c r="B50" s="73" t="s">
        <v>133</v>
      </c>
      <c r="C50" s="73">
        <v>4</v>
      </c>
      <c r="D50" s="73">
        <v>103283117</v>
      </c>
      <c r="E50" s="73" t="s">
        <v>29</v>
      </c>
      <c r="F50" s="76" t="s">
        <v>30</v>
      </c>
      <c r="G50" s="76">
        <v>4.5116014741395002E-15</v>
      </c>
      <c r="H50" s="76">
        <v>8.3679718288905703E-15</v>
      </c>
      <c r="I50" s="76">
        <v>2.3011922529449101E-14</v>
      </c>
      <c r="J50" s="73" t="s">
        <v>857</v>
      </c>
      <c r="K50" s="73">
        <v>2</v>
      </c>
    </row>
    <row r="51" spans="1:11" x14ac:dyDescent="0.15">
      <c r="A51" s="73" t="s">
        <v>66</v>
      </c>
      <c r="B51" s="73" t="s">
        <v>133</v>
      </c>
      <c r="C51" s="73">
        <v>8</v>
      </c>
      <c r="D51" s="73">
        <v>108970367</v>
      </c>
      <c r="E51" s="73" t="s">
        <v>29</v>
      </c>
      <c r="F51" s="76" t="s">
        <v>30</v>
      </c>
      <c r="G51" s="76">
        <v>8.0381524739721396E-11</v>
      </c>
      <c r="H51" s="76">
        <v>1.9754352113558E-10</v>
      </c>
      <c r="I51" s="76">
        <v>3.10425533213055E-10</v>
      </c>
      <c r="J51" s="73" t="s">
        <v>857</v>
      </c>
      <c r="K51" s="73">
        <v>3</v>
      </c>
    </row>
    <row r="52" spans="1:11" x14ac:dyDescent="0.15">
      <c r="A52" s="73" t="s">
        <v>37</v>
      </c>
      <c r="B52" s="73" t="s">
        <v>133</v>
      </c>
      <c r="C52" s="73">
        <v>9</v>
      </c>
      <c r="D52" s="73">
        <v>119061396</v>
      </c>
      <c r="E52" s="73" t="s">
        <v>30</v>
      </c>
      <c r="F52" s="76" t="s">
        <v>29</v>
      </c>
      <c r="G52" s="76">
        <v>8.1412037517844301E-10</v>
      </c>
      <c r="H52" s="76">
        <v>4.1529107888262501E-10</v>
      </c>
      <c r="I52" s="76">
        <v>5.0757798530098697E-10</v>
      </c>
      <c r="J52" s="73" t="s">
        <v>857</v>
      </c>
      <c r="K52" s="73">
        <v>4</v>
      </c>
    </row>
    <row r="53" spans="1:11" x14ac:dyDescent="0.15">
      <c r="A53" s="73" t="s">
        <v>35</v>
      </c>
      <c r="B53" s="73" t="s">
        <v>133</v>
      </c>
      <c r="C53" s="73">
        <v>12</v>
      </c>
      <c r="D53" s="73">
        <v>106476805</v>
      </c>
      <c r="E53" s="73" t="s">
        <v>27</v>
      </c>
      <c r="F53" s="76" t="s">
        <v>26</v>
      </c>
      <c r="G53" s="76">
        <v>1.3636306198204799E-9</v>
      </c>
      <c r="H53" s="76">
        <v>6.0053430468524504E-9</v>
      </c>
      <c r="I53" s="76">
        <v>6.0053430468524504E-9</v>
      </c>
      <c r="J53" s="73" t="s">
        <v>858</v>
      </c>
      <c r="K53" s="73">
        <v>5</v>
      </c>
    </row>
    <row r="54" spans="1:11" x14ac:dyDescent="0.15">
      <c r="A54" s="73" t="s">
        <v>39</v>
      </c>
      <c r="B54" s="73" t="s">
        <v>133</v>
      </c>
      <c r="C54" s="73">
        <v>15</v>
      </c>
      <c r="D54" s="73">
        <v>58248088</v>
      </c>
      <c r="E54" s="73" t="s">
        <v>26</v>
      </c>
      <c r="F54" s="76" t="s">
        <v>27</v>
      </c>
      <c r="G54" s="76">
        <v>7.70507253769868E-10</v>
      </c>
      <c r="H54" s="76">
        <v>2.3348138940879902E-10</v>
      </c>
      <c r="I54" s="76">
        <v>3.2103691043709898E-10</v>
      </c>
      <c r="J54" s="73" t="s">
        <v>857</v>
      </c>
      <c r="K54" s="73">
        <v>6</v>
      </c>
    </row>
    <row r="55" spans="1:11" x14ac:dyDescent="0.15">
      <c r="A55" s="73" t="s">
        <v>38</v>
      </c>
      <c r="B55" s="73" t="s">
        <v>133</v>
      </c>
      <c r="C55" s="73">
        <v>17</v>
      </c>
      <c r="D55" s="73">
        <v>35252013</v>
      </c>
      <c r="E55" s="73" t="s">
        <v>30</v>
      </c>
      <c r="F55" s="76" t="s">
        <v>29</v>
      </c>
      <c r="G55" s="76">
        <v>1.8276629289567502E-12</v>
      </c>
      <c r="H55" s="76">
        <v>1.36474595985273E-11</v>
      </c>
      <c r="I55" s="76">
        <v>3.0024411116759998E-11</v>
      </c>
      <c r="J55" s="73" t="s">
        <v>857</v>
      </c>
      <c r="K55" s="73">
        <v>7</v>
      </c>
    </row>
    <row r="56" spans="1:11" x14ac:dyDescent="0.15">
      <c r="A56" s="73" t="s">
        <v>40</v>
      </c>
      <c r="B56" s="73" t="s">
        <v>133</v>
      </c>
      <c r="C56" s="73">
        <v>17</v>
      </c>
      <c r="D56" s="73">
        <v>35259093</v>
      </c>
      <c r="E56" s="73" t="s">
        <v>26</v>
      </c>
      <c r="F56" s="76" t="s">
        <v>29</v>
      </c>
      <c r="G56" s="76">
        <v>2.4910641946011102E-19</v>
      </c>
      <c r="H56" s="76">
        <v>3.4824209922799697E-18</v>
      </c>
      <c r="I56" s="76">
        <v>1.91533154575399E-17</v>
      </c>
      <c r="J56" s="73" t="s">
        <v>857</v>
      </c>
      <c r="K56" s="73">
        <v>7</v>
      </c>
    </row>
    <row r="57" spans="1:11" x14ac:dyDescent="0.15">
      <c r="A57" s="73" t="s">
        <v>53</v>
      </c>
      <c r="B57" s="73" t="s">
        <v>119</v>
      </c>
      <c r="C57" s="73">
        <v>4</v>
      </c>
      <c r="D57" s="73">
        <v>102666785</v>
      </c>
      <c r="E57" s="73" t="s">
        <v>26</v>
      </c>
      <c r="F57" s="76" t="s">
        <v>27</v>
      </c>
      <c r="G57" s="76">
        <v>2.1432303859294898E-9</v>
      </c>
      <c r="H57" s="73">
        <v>3.5950566997186198E-2</v>
      </c>
      <c r="I57" s="73">
        <v>3.8613571959940703E-2</v>
      </c>
      <c r="J57" s="73" t="s">
        <v>853</v>
      </c>
      <c r="K57" s="73">
        <v>1</v>
      </c>
    </row>
    <row r="58" spans="1:11" x14ac:dyDescent="0.15">
      <c r="A58" s="73" t="s">
        <v>44</v>
      </c>
      <c r="B58" s="73" t="s">
        <v>119</v>
      </c>
      <c r="C58" s="73">
        <v>4</v>
      </c>
      <c r="D58" s="73">
        <v>102707791</v>
      </c>
      <c r="E58" s="73" t="s">
        <v>30</v>
      </c>
      <c r="F58" s="76" t="s">
        <v>29</v>
      </c>
      <c r="G58" s="76">
        <v>7.8288419120113299E-23</v>
      </c>
      <c r="H58" s="73">
        <v>9.5523042526497997E-3</v>
      </c>
      <c r="I58" s="73">
        <v>1.2044209709862801E-2</v>
      </c>
      <c r="J58" s="73" t="s">
        <v>853</v>
      </c>
      <c r="K58" s="73">
        <v>1</v>
      </c>
    </row>
    <row r="59" spans="1:11" x14ac:dyDescent="0.15">
      <c r="A59" s="73" t="s">
        <v>68</v>
      </c>
      <c r="B59" s="73" t="s">
        <v>119</v>
      </c>
      <c r="C59" s="73">
        <v>4</v>
      </c>
      <c r="D59" s="73">
        <v>102810526</v>
      </c>
      <c r="E59" s="73" t="s">
        <v>26</v>
      </c>
      <c r="F59" s="76" t="s">
        <v>27</v>
      </c>
      <c r="G59" s="76">
        <v>4.8931188185598499E-10</v>
      </c>
      <c r="H59" s="76">
        <v>1.3476431353570001E-4</v>
      </c>
      <c r="I59" s="73">
        <v>2.6054433950235302E-4</v>
      </c>
      <c r="J59" s="73" t="s">
        <v>853</v>
      </c>
      <c r="K59" s="73">
        <v>1</v>
      </c>
    </row>
    <row r="60" spans="1:11" x14ac:dyDescent="0.15">
      <c r="A60" s="73" t="s">
        <v>55</v>
      </c>
      <c r="B60" s="73" t="s">
        <v>119</v>
      </c>
      <c r="C60" s="73">
        <v>4</v>
      </c>
      <c r="D60" s="73">
        <v>102841605</v>
      </c>
      <c r="E60" s="73" t="s">
        <v>30</v>
      </c>
      <c r="F60" s="76" t="s">
        <v>29</v>
      </c>
      <c r="G60" s="76">
        <v>1.34152050156556E-11</v>
      </c>
      <c r="H60" s="73">
        <v>1.0583206130257599E-2</v>
      </c>
      <c r="I60" s="73">
        <v>1.27880407407279E-2</v>
      </c>
      <c r="J60" s="73" t="s">
        <v>853</v>
      </c>
      <c r="K60" s="73">
        <v>1</v>
      </c>
    </row>
    <row r="61" spans="1:11" x14ac:dyDescent="0.15">
      <c r="A61" s="73" t="s">
        <v>31</v>
      </c>
      <c r="B61" s="73" t="s">
        <v>119</v>
      </c>
      <c r="C61" s="73">
        <v>4</v>
      </c>
      <c r="D61" s="73">
        <v>102926923</v>
      </c>
      <c r="E61" s="73" t="s">
        <v>30</v>
      </c>
      <c r="F61" s="76" t="s">
        <v>29</v>
      </c>
      <c r="G61" s="76">
        <v>4.1790733396455402E-42</v>
      </c>
      <c r="H61" s="73">
        <v>4.4868561004620002E-4</v>
      </c>
      <c r="I61" s="73">
        <v>7.6540486419645899E-4</v>
      </c>
      <c r="J61" s="73" t="s">
        <v>853</v>
      </c>
      <c r="K61" s="73">
        <v>1</v>
      </c>
    </row>
    <row r="62" spans="1:11" x14ac:dyDescent="0.15">
      <c r="A62" s="73" t="s">
        <v>42</v>
      </c>
      <c r="B62" s="73" t="s">
        <v>119</v>
      </c>
      <c r="C62" s="73">
        <v>4</v>
      </c>
      <c r="D62" s="73">
        <v>103034391</v>
      </c>
      <c r="E62" s="73" t="s">
        <v>30</v>
      </c>
      <c r="F62" s="76" t="s">
        <v>29</v>
      </c>
      <c r="G62" s="76">
        <v>1.0673258806553299E-17</v>
      </c>
      <c r="H62" s="73">
        <v>4.5137071060951002E-3</v>
      </c>
      <c r="I62" s="73">
        <v>6.2332145750837098E-3</v>
      </c>
      <c r="J62" s="73" t="s">
        <v>853</v>
      </c>
      <c r="K62" s="73">
        <v>1</v>
      </c>
    </row>
    <row r="63" spans="1:11" x14ac:dyDescent="0.15">
      <c r="A63" s="73" t="s">
        <v>28</v>
      </c>
      <c r="B63" s="73" t="s">
        <v>119</v>
      </c>
      <c r="C63" s="73">
        <v>4</v>
      </c>
      <c r="D63" s="73">
        <v>103112470</v>
      </c>
      <c r="E63" s="73" t="s">
        <v>29</v>
      </c>
      <c r="F63" s="76" t="s">
        <v>30</v>
      </c>
      <c r="G63" s="76">
        <v>2.0750119061151301E-43</v>
      </c>
      <c r="H63" s="76">
        <v>2.2758875856083601E-7</v>
      </c>
      <c r="I63" s="76">
        <v>6.0000672711493202E-7</v>
      </c>
      <c r="J63" s="73" t="s">
        <v>854</v>
      </c>
      <c r="K63" s="73">
        <v>1</v>
      </c>
    </row>
    <row r="64" spans="1:11" x14ac:dyDescent="0.15">
      <c r="A64" s="73" t="s">
        <v>25</v>
      </c>
      <c r="B64" s="73" t="s">
        <v>119</v>
      </c>
      <c r="C64" s="73">
        <v>4</v>
      </c>
      <c r="D64" s="73">
        <v>103188709</v>
      </c>
      <c r="E64" s="73" t="s">
        <v>26</v>
      </c>
      <c r="F64" s="76" t="s">
        <v>27</v>
      </c>
      <c r="G64" s="76">
        <v>2.1465979189872201E-74</v>
      </c>
      <c r="H64" s="76">
        <v>1.41981943461648E-9</v>
      </c>
      <c r="I64" s="76">
        <v>4.5749737337642101E-9</v>
      </c>
      <c r="J64" s="73" t="s">
        <v>857</v>
      </c>
      <c r="K64" s="73">
        <v>1</v>
      </c>
    </row>
    <row r="65" spans="1:11" x14ac:dyDescent="0.15">
      <c r="A65" s="73" t="s">
        <v>43</v>
      </c>
      <c r="B65" s="73" t="s">
        <v>119</v>
      </c>
      <c r="C65" s="73">
        <v>4</v>
      </c>
      <c r="D65" s="73">
        <v>103202914</v>
      </c>
      <c r="E65" s="73" t="s">
        <v>30</v>
      </c>
      <c r="F65" s="76" t="s">
        <v>27</v>
      </c>
      <c r="G65" s="76">
        <v>3.0964527388778498E-19</v>
      </c>
      <c r="H65" s="76">
        <v>1.4320940667764299E-2</v>
      </c>
      <c r="I65" s="73">
        <v>1.6612291174606601E-2</v>
      </c>
      <c r="J65" s="73" t="s">
        <v>853</v>
      </c>
      <c r="K65" s="73">
        <v>1</v>
      </c>
    </row>
    <row r="66" spans="1:11" x14ac:dyDescent="0.15">
      <c r="A66" s="73" t="s">
        <v>54</v>
      </c>
      <c r="B66" s="73" t="s">
        <v>119</v>
      </c>
      <c r="C66" s="73">
        <v>4</v>
      </c>
      <c r="D66" s="73">
        <v>103204845</v>
      </c>
      <c r="E66" s="73" t="s">
        <v>30</v>
      </c>
      <c r="F66" s="76" t="s">
        <v>27</v>
      </c>
      <c r="G66" s="76">
        <v>1.88387007683614E-10</v>
      </c>
      <c r="H66" s="73">
        <v>0.10977885405639901</v>
      </c>
      <c r="I66" s="73">
        <v>0.10977885405639901</v>
      </c>
      <c r="J66" s="73"/>
      <c r="K66" s="73">
        <v>1</v>
      </c>
    </row>
    <row r="67" spans="1:11" x14ac:dyDescent="0.15">
      <c r="A67" s="73" t="s">
        <v>69</v>
      </c>
      <c r="B67" s="73" t="s">
        <v>119</v>
      </c>
      <c r="C67" s="73">
        <v>4</v>
      </c>
      <c r="D67" s="73">
        <v>103235640</v>
      </c>
      <c r="E67" s="73" t="s">
        <v>30</v>
      </c>
      <c r="F67" s="76" t="s">
        <v>29</v>
      </c>
      <c r="G67" s="76">
        <v>4.1370075004585503E-10</v>
      </c>
      <c r="H67" s="76">
        <v>5.3695283577136599E-2</v>
      </c>
      <c r="I67" s="73">
        <v>5.5612972276320102E-2</v>
      </c>
      <c r="J67" s="73"/>
      <c r="K67" s="73">
        <v>1</v>
      </c>
    </row>
    <row r="68" spans="1:11" x14ac:dyDescent="0.15">
      <c r="A68" s="73" t="s">
        <v>33</v>
      </c>
      <c r="B68" s="73" t="s">
        <v>119</v>
      </c>
      <c r="C68" s="73">
        <v>4</v>
      </c>
      <c r="D68" s="73">
        <v>103283117</v>
      </c>
      <c r="E68" s="73" t="s">
        <v>29</v>
      </c>
      <c r="F68" s="76" t="s">
        <v>30</v>
      </c>
      <c r="G68" s="76">
        <v>1.08853669904861E-44</v>
      </c>
      <c r="H68" s="76">
        <v>1.2216787450936999E-5</v>
      </c>
      <c r="I68" s="76">
        <v>2.9523903006431001E-5</v>
      </c>
      <c r="J68" s="73" t="s">
        <v>854</v>
      </c>
      <c r="K68" s="73">
        <v>1</v>
      </c>
    </row>
    <row r="69" spans="1:11" x14ac:dyDescent="0.15">
      <c r="A69" s="73" t="s">
        <v>64</v>
      </c>
      <c r="B69" s="73" t="s">
        <v>119</v>
      </c>
      <c r="C69" s="73">
        <v>4</v>
      </c>
      <c r="D69" s="73">
        <v>103285161</v>
      </c>
      <c r="E69" s="73" t="s">
        <v>27</v>
      </c>
      <c r="F69" s="76" t="s">
        <v>29</v>
      </c>
      <c r="G69" s="76">
        <v>2.5705226498389398E-10</v>
      </c>
      <c r="H69" s="76">
        <v>1.5554553267811499E-2</v>
      </c>
      <c r="I69" s="73">
        <v>1.7349309414097399E-2</v>
      </c>
      <c r="J69" s="73" t="s">
        <v>853</v>
      </c>
      <c r="K69" s="73">
        <v>1</v>
      </c>
    </row>
    <row r="70" spans="1:11" x14ac:dyDescent="0.15">
      <c r="A70" s="73" t="s">
        <v>46</v>
      </c>
      <c r="B70" s="73" t="s">
        <v>119</v>
      </c>
      <c r="C70" s="73">
        <v>4</v>
      </c>
      <c r="D70" s="73">
        <v>103348467</v>
      </c>
      <c r="E70" s="73" t="s">
        <v>26</v>
      </c>
      <c r="F70" s="76" t="s">
        <v>29</v>
      </c>
      <c r="G70" s="76">
        <v>1.10703726572694E-14</v>
      </c>
      <c r="H70" s="76">
        <v>5.6030972510810002E-4</v>
      </c>
      <c r="I70" s="73">
        <v>9.0272122378527199E-4</v>
      </c>
      <c r="J70" s="73" t="s">
        <v>853</v>
      </c>
      <c r="K70" s="73">
        <v>1</v>
      </c>
    </row>
    <row r="71" spans="1:11" x14ac:dyDescent="0.15">
      <c r="A71" s="73" t="s">
        <v>86</v>
      </c>
      <c r="B71" s="73" t="s">
        <v>119</v>
      </c>
      <c r="C71" s="73">
        <v>5</v>
      </c>
      <c r="D71" s="73">
        <v>89413053</v>
      </c>
      <c r="E71" s="73" t="s">
        <v>26</v>
      </c>
      <c r="F71" s="76" t="s">
        <v>27</v>
      </c>
      <c r="G71" s="76">
        <v>1.1399960093498199E-9</v>
      </c>
      <c r="H71" s="76">
        <v>1.3047521401023701E-8</v>
      </c>
      <c r="I71" s="76">
        <v>3.7837812062968698E-8</v>
      </c>
      <c r="J71" s="73" t="s">
        <v>858</v>
      </c>
      <c r="K71" s="73">
        <v>2</v>
      </c>
    </row>
    <row r="72" spans="1:11" x14ac:dyDescent="0.15">
      <c r="A72" s="73" t="s">
        <v>52</v>
      </c>
      <c r="B72" s="73" t="s">
        <v>119</v>
      </c>
      <c r="C72" s="73">
        <v>10</v>
      </c>
      <c r="D72" s="73">
        <v>48482576</v>
      </c>
      <c r="E72" s="73" t="s">
        <v>27</v>
      </c>
      <c r="F72" s="76" t="s">
        <v>29</v>
      </c>
      <c r="G72" s="76">
        <v>1.79918693058872E-9</v>
      </c>
      <c r="H72" s="76">
        <v>9.9072487889873699E-11</v>
      </c>
      <c r="I72" s="76">
        <v>4.1044316411519102E-10</v>
      </c>
      <c r="J72" s="73" t="s">
        <v>857</v>
      </c>
      <c r="K72" s="73">
        <v>3</v>
      </c>
    </row>
    <row r="73" spans="1:11" x14ac:dyDescent="0.15">
      <c r="A73" s="73" t="s">
        <v>74</v>
      </c>
      <c r="B73" s="73" t="s">
        <v>119</v>
      </c>
      <c r="C73" s="73">
        <v>12</v>
      </c>
      <c r="D73" s="73">
        <v>102295218</v>
      </c>
      <c r="E73" s="73" t="s">
        <v>27</v>
      </c>
      <c r="F73" s="76" t="s">
        <v>26</v>
      </c>
      <c r="G73" s="76">
        <v>6.9661283396629705E-10</v>
      </c>
      <c r="H73" s="76">
        <v>4.9714317588891999E-3</v>
      </c>
      <c r="I73" s="73">
        <v>6.5532509548994001E-3</v>
      </c>
      <c r="J73" s="73" t="s">
        <v>853</v>
      </c>
      <c r="K73" s="73">
        <v>4</v>
      </c>
    </row>
    <row r="74" spans="1:11" x14ac:dyDescent="0.15">
      <c r="A74" s="73" t="s">
        <v>72</v>
      </c>
      <c r="B74" s="73" t="s">
        <v>119</v>
      </c>
      <c r="C74" s="73">
        <v>12</v>
      </c>
      <c r="D74" s="73">
        <v>102321935</v>
      </c>
      <c r="E74" s="73" t="s">
        <v>30</v>
      </c>
      <c r="F74" s="76" t="s">
        <v>29</v>
      </c>
      <c r="G74" s="76">
        <v>4.5789892445485898E-10</v>
      </c>
      <c r="H74" s="76">
        <v>1.7508784431889999E-4</v>
      </c>
      <c r="I74" s="73">
        <v>3.17346717828006E-4</v>
      </c>
      <c r="J74" s="73" t="s">
        <v>853</v>
      </c>
      <c r="K74" s="73">
        <v>4</v>
      </c>
    </row>
    <row r="75" spans="1:11" x14ac:dyDescent="0.15">
      <c r="A75" s="73" t="s">
        <v>62</v>
      </c>
      <c r="B75" s="73" t="s">
        <v>119</v>
      </c>
      <c r="C75" s="73">
        <v>12</v>
      </c>
      <c r="D75" s="73">
        <v>102322903</v>
      </c>
      <c r="E75" s="73" t="s">
        <v>29</v>
      </c>
      <c r="F75" s="76" t="s">
        <v>30</v>
      </c>
      <c r="G75" s="76">
        <v>1.40479231300239E-9</v>
      </c>
      <c r="H75" s="76">
        <v>3.5560235721992998E-3</v>
      </c>
      <c r="I75" s="73">
        <v>5.1562341796889798E-3</v>
      </c>
      <c r="J75" s="73" t="s">
        <v>853</v>
      </c>
      <c r="K75" s="73">
        <v>4</v>
      </c>
    </row>
    <row r="76" spans="1:11" x14ac:dyDescent="0.15">
      <c r="A76" s="73" t="s">
        <v>34</v>
      </c>
      <c r="B76" s="73" t="s">
        <v>119</v>
      </c>
      <c r="C76" s="73">
        <v>12</v>
      </c>
      <c r="D76" s="73">
        <v>102326461</v>
      </c>
      <c r="E76" s="73" t="s">
        <v>27</v>
      </c>
      <c r="F76" s="76" t="s">
        <v>30</v>
      </c>
      <c r="G76" s="76">
        <v>8.9625642085982096E-23</v>
      </c>
      <c r="H76" s="76">
        <v>1.54266176402398E-5</v>
      </c>
      <c r="I76" s="76">
        <v>3.44132239666888E-5</v>
      </c>
      <c r="J76" s="73" t="s">
        <v>854</v>
      </c>
      <c r="K76" s="73">
        <v>4</v>
      </c>
    </row>
    <row r="77" spans="1:11" x14ac:dyDescent="0.15">
      <c r="A77" s="73" t="s">
        <v>82</v>
      </c>
      <c r="B77" s="73" t="s">
        <v>119</v>
      </c>
      <c r="C77" s="73">
        <v>12</v>
      </c>
      <c r="D77" s="73">
        <v>102846020</v>
      </c>
      <c r="E77" s="73" t="s">
        <v>29</v>
      </c>
      <c r="F77" s="76" t="s">
        <v>30</v>
      </c>
      <c r="G77" s="76">
        <v>1.4444189945297301E-9</v>
      </c>
      <c r="H77" s="76">
        <v>1.8709527144347999E-3</v>
      </c>
      <c r="I77" s="73">
        <v>2.8556646694004799E-3</v>
      </c>
      <c r="J77" s="73" t="s">
        <v>853</v>
      </c>
      <c r="K77" s="73">
        <v>4</v>
      </c>
    </row>
    <row r="78" spans="1:11" x14ac:dyDescent="0.15">
      <c r="A78" s="73" t="s">
        <v>83</v>
      </c>
      <c r="B78" s="73" t="s">
        <v>119</v>
      </c>
      <c r="C78" s="73">
        <v>12</v>
      </c>
      <c r="D78" s="73">
        <v>102913946</v>
      </c>
      <c r="E78" s="73" t="s">
        <v>29</v>
      </c>
      <c r="F78" s="76" t="s">
        <v>30</v>
      </c>
      <c r="G78" s="76">
        <v>2.6109629736622899E-12</v>
      </c>
      <c r="H78" s="76">
        <v>5.4428502005079597E-5</v>
      </c>
      <c r="I78" s="73">
        <v>1.12744754153379E-4</v>
      </c>
      <c r="J78" s="73" t="s">
        <v>853</v>
      </c>
      <c r="K78" s="73">
        <v>4</v>
      </c>
    </row>
    <row r="79" spans="1:11" x14ac:dyDescent="0.15">
      <c r="A79" s="73" t="s">
        <v>56</v>
      </c>
      <c r="B79" s="73" t="s">
        <v>119</v>
      </c>
      <c r="C79" s="73">
        <v>14</v>
      </c>
      <c r="D79" s="73">
        <v>69279879</v>
      </c>
      <c r="E79" s="73" t="s">
        <v>29</v>
      </c>
      <c r="F79" s="76" t="s">
        <v>30</v>
      </c>
      <c r="G79" s="76">
        <v>8.3343384032561E-12</v>
      </c>
      <c r="H79" s="76">
        <v>2.7342804476880799E-11</v>
      </c>
      <c r="I79" s="76">
        <v>1.32156888304924E-10</v>
      </c>
      <c r="J79" s="73" t="s">
        <v>857</v>
      </c>
      <c r="K79" s="73">
        <v>5</v>
      </c>
    </row>
    <row r="80" spans="1:11" x14ac:dyDescent="0.15">
      <c r="A80" s="73" t="s">
        <v>73</v>
      </c>
      <c r="B80" s="73" t="s">
        <v>119</v>
      </c>
      <c r="C80" s="73">
        <v>17</v>
      </c>
      <c r="D80" s="73">
        <v>35222995</v>
      </c>
      <c r="E80" s="73" t="s">
        <v>26</v>
      </c>
      <c r="F80" s="76" t="s">
        <v>29</v>
      </c>
      <c r="G80" s="76">
        <v>5.5019520400704998E-10</v>
      </c>
      <c r="H80" s="76">
        <v>2.00537234139127E-10</v>
      </c>
      <c r="I80" s="76">
        <v>7.2694747375433598E-10</v>
      </c>
      <c r="J80" s="73" t="s">
        <v>857</v>
      </c>
      <c r="K80" s="73">
        <v>6</v>
      </c>
    </row>
    <row r="81" spans="1:11" x14ac:dyDescent="0.15">
      <c r="A81" s="73" t="s">
        <v>50</v>
      </c>
      <c r="B81" s="73" t="s">
        <v>119</v>
      </c>
      <c r="C81" s="73">
        <v>17</v>
      </c>
      <c r="D81" s="73">
        <v>35242704</v>
      </c>
      <c r="E81" s="73" t="s">
        <v>26</v>
      </c>
      <c r="F81" s="76" t="s">
        <v>27</v>
      </c>
      <c r="G81" s="76">
        <v>1.8576092485933001E-13</v>
      </c>
      <c r="H81" s="76">
        <v>3.1806425051727398E-13</v>
      </c>
      <c r="I81" s="76">
        <v>2.3059658162502298E-12</v>
      </c>
      <c r="J81" s="73" t="s">
        <v>857</v>
      </c>
      <c r="K81" s="73">
        <v>6</v>
      </c>
    </row>
    <row r="82" spans="1:11" x14ac:dyDescent="0.15">
      <c r="A82" s="73" t="s">
        <v>51</v>
      </c>
      <c r="B82" s="73" t="s">
        <v>119</v>
      </c>
      <c r="C82" s="73">
        <v>17</v>
      </c>
      <c r="D82" s="73">
        <v>35243896</v>
      </c>
      <c r="E82" s="73" t="s">
        <v>27</v>
      </c>
      <c r="F82" s="76" t="s">
        <v>26</v>
      </c>
      <c r="G82" s="76">
        <v>3.07138600553438E-21</v>
      </c>
      <c r="H82" s="76">
        <v>1.1379448268384201E-22</v>
      </c>
      <c r="I82" s="76">
        <v>1.65001999891571E-21</v>
      </c>
      <c r="J82" s="73" t="s">
        <v>857</v>
      </c>
      <c r="K82" s="73">
        <v>6</v>
      </c>
    </row>
    <row r="83" spans="1:11" x14ac:dyDescent="0.15">
      <c r="A83" s="73" t="s">
        <v>38</v>
      </c>
      <c r="B83" s="73" t="s">
        <v>119</v>
      </c>
      <c r="C83" s="73">
        <v>17</v>
      </c>
      <c r="D83" s="73">
        <v>35252013</v>
      </c>
      <c r="E83" s="73" t="s">
        <v>30</v>
      </c>
      <c r="F83" s="76" t="s">
        <v>29</v>
      </c>
      <c r="G83" s="76">
        <v>1.1291415954856199E-20</v>
      </c>
      <c r="H83" s="76">
        <v>6.9735062328481204E-21</v>
      </c>
      <c r="I83" s="76">
        <v>6.7410560250865205E-20</v>
      </c>
      <c r="J83" s="73" t="s">
        <v>857</v>
      </c>
      <c r="K83" s="73">
        <v>6</v>
      </c>
    </row>
    <row r="84" spans="1:11" x14ac:dyDescent="0.15">
      <c r="A84" s="73" t="s">
        <v>40</v>
      </c>
      <c r="B84" s="73" t="s">
        <v>119</v>
      </c>
      <c r="C84" s="73">
        <v>17</v>
      </c>
      <c r="D84" s="73">
        <v>35259093</v>
      </c>
      <c r="E84" s="73" t="s">
        <v>26</v>
      </c>
      <c r="F84" s="76" t="s">
        <v>29</v>
      </c>
      <c r="G84" s="76">
        <v>1.3091336355605001E-39</v>
      </c>
      <c r="H84" s="76">
        <v>6.6173331641526598E-42</v>
      </c>
      <c r="I84" s="76">
        <v>1.9190266176042701E-40</v>
      </c>
      <c r="J84" s="73" t="s">
        <v>857</v>
      </c>
      <c r="K84" s="73">
        <v>6</v>
      </c>
    </row>
    <row r="85" spans="1:11" x14ac:dyDescent="0.15">
      <c r="A85" s="81" t="s">
        <v>49</v>
      </c>
      <c r="B85" s="73" t="s">
        <v>119</v>
      </c>
      <c r="C85" s="73">
        <v>17</v>
      </c>
      <c r="D85" s="73">
        <v>35262277</v>
      </c>
      <c r="E85" s="73" t="s">
        <v>30</v>
      </c>
      <c r="F85" s="76" t="s">
        <v>26</v>
      </c>
      <c r="G85" s="76">
        <v>3.6368850496835503E-11</v>
      </c>
      <c r="H85" s="76">
        <v>1.2286692960943899E-11</v>
      </c>
      <c r="I85" s="76">
        <v>7.1262819173474599E-11</v>
      </c>
      <c r="J85" s="73" t="s">
        <v>857</v>
      </c>
      <c r="K85" s="73">
        <v>6</v>
      </c>
    </row>
    <row r="86" spans="1:11" x14ac:dyDescent="0.15">
      <c r="A86" s="73" t="s">
        <v>48</v>
      </c>
      <c r="B86" s="73" t="s">
        <v>386</v>
      </c>
      <c r="C86" s="73">
        <v>12</v>
      </c>
      <c r="D86" s="73">
        <v>65718299</v>
      </c>
      <c r="E86" s="73" t="s">
        <v>29</v>
      </c>
      <c r="F86" s="76" t="s">
        <v>26</v>
      </c>
      <c r="G86" s="76">
        <v>9.0296050163221006E-12</v>
      </c>
      <c r="H86" s="76">
        <v>1.5778626195061399E-7</v>
      </c>
      <c r="I86" s="76">
        <v>1.5778626195061399E-7</v>
      </c>
      <c r="J86" s="73" t="s">
        <v>854</v>
      </c>
      <c r="K86" s="73">
        <v>1</v>
      </c>
    </row>
    <row r="87" spans="1:11" x14ac:dyDescent="0.15">
      <c r="A87" s="73" t="s">
        <v>47</v>
      </c>
      <c r="B87" s="73" t="s">
        <v>386</v>
      </c>
      <c r="C87" s="73">
        <v>12</v>
      </c>
      <c r="D87" s="73">
        <v>65832468</v>
      </c>
      <c r="E87" s="73" t="s">
        <v>29</v>
      </c>
      <c r="F87" s="76" t="s">
        <v>26</v>
      </c>
      <c r="G87" s="76">
        <v>1.18289133117332E-12</v>
      </c>
      <c r="H87" s="76">
        <v>1.9329023644191901E-9</v>
      </c>
      <c r="I87" s="76">
        <v>2.8993535466287901E-9</v>
      </c>
      <c r="J87" s="73" t="s">
        <v>857</v>
      </c>
      <c r="K87" s="73">
        <v>1</v>
      </c>
    </row>
    <row r="88" spans="1:11" x14ac:dyDescent="0.15">
      <c r="A88" s="73" t="s">
        <v>65</v>
      </c>
      <c r="B88" s="73" t="s">
        <v>386</v>
      </c>
      <c r="C88" s="73">
        <v>12</v>
      </c>
      <c r="D88" s="73">
        <v>65905126</v>
      </c>
      <c r="E88" s="73" t="s">
        <v>26</v>
      </c>
      <c r="F88" s="76" t="s">
        <v>27</v>
      </c>
      <c r="G88" s="76">
        <v>1.1575576155242701E-9</v>
      </c>
      <c r="H88" s="76">
        <v>3.5802317355358702E-10</v>
      </c>
      <c r="I88" s="76">
        <v>1.0740695206607601E-9</v>
      </c>
      <c r="J88" s="73" t="s">
        <v>857</v>
      </c>
      <c r="K88" s="73">
        <v>1</v>
      </c>
    </row>
    <row r="89" spans="1:11" x14ac:dyDescent="0.15">
      <c r="A89" s="73" t="s">
        <v>28</v>
      </c>
      <c r="B89" s="73" t="s">
        <v>394</v>
      </c>
      <c r="C89" s="73">
        <v>4</v>
      </c>
      <c r="D89" s="73">
        <v>103112470</v>
      </c>
      <c r="E89" s="73" t="s">
        <v>29</v>
      </c>
      <c r="F89" s="76" t="s">
        <v>30</v>
      </c>
      <c r="G89" s="76">
        <v>1.5158922702489499E-9</v>
      </c>
      <c r="H89" s="76">
        <v>1.79929203717401E-2</v>
      </c>
      <c r="I89" s="73">
        <v>1.79929203717401E-2</v>
      </c>
      <c r="J89" s="73" t="s">
        <v>853</v>
      </c>
      <c r="K89" s="73">
        <v>1</v>
      </c>
    </row>
    <row r="90" spans="1:11" x14ac:dyDescent="0.15">
      <c r="A90" s="73" t="s">
        <v>25</v>
      </c>
      <c r="B90" s="73" t="s">
        <v>394</v>
      </c>
      <c r="C90" s="73">
        <v>4</v>
      </c>
      <c r="D90" s="73">
        <v>103188709</v>
      </c>
      <c r="E90" s="73" t="s">
        <v>26</v>
      </c>
      <c r="F90" s="76" t="s">
        <v>27</v>
      </c>
      <c r="G90" s="76">
        <v>8.2713327168047999E-15</v>
      </c>
      <c r="H90" s="76">
        <v>2.7339910950490001E-4</v>
      </c>
      <c r="I90" s="73">
        <v>5.4679821900980002E-4</v>
      </c>
      <c r="J90" s="73" t="s">
        <v>853</v>
      </c>
      <c r="K90" s="73">
        <v>1</v>
      </c>
    </row>
    <row r="91" spans="1:11" x14ac:dyDescent="0.15">
      <c r="A91" s="73" t="s">
        <v>25</v>
      </c>
      <c r="B91" s="73" t="s">
        <v>402</v>
      </c>
      <c r="C91" s="73">
        <v>4</v>
      </c>
      <c r="D91" s="73">
        <v>103188709</v>
      </c>
      <c r="E91" s="73" t="s">
        <v>26</v>
      </c>
      <c r="F91" s="76" t="s">
        <v>27</v>
      </c>
      <c r="G91" s="76">
        <v>9.7936034409830901E-12</v>
      </c>
      <c r="H91" s="76">
        <v>6.1642952644920003E-4</v>
      </c>
      <c r="I91" s="73">
        <v>6.1642952644920003E-4</v>
      </c>
      <c r="J91" s="73" t="s">
        <v>853</v>
      </c>
      <c r="K91" s="73">
        <v>1</v>
      </c>
    </row>
    <row r="92" spans="1:11" x14ac:dyDescent="0.15">
      <c r="A92" s="73" t="s">
        <v>32</v>
      </c>
      <c r="B92" s="73" t="s">
        <v>410</v>
      </c>
      <c r="C92" s="73">
        <v>1</v>
      </c>
      <c r="D92" s="73">
        <v>47980916</v>
      </c>
      <c r="E92" s="73" t="s">
        <v>29</v>
      </c>
      <c r="F92" s="76" t="s">
        <v>26</v>
      </c>
      <c r="G92" s="76">
        <v>1.8845456164043099E-15</v>
      </c>
      <c r="H92" s="76">
        <v>3.3323813376551601E-6</v>
      </c>
      <c r="I92" s="76">
        <v>4.9985720064827302E-6</v>
      </c>
      <c r="J92" s="73" t="s">
        <v>854</v>
      </c>
      <c r="K92" s="73">
        <v>1</v>
      </c>
    </row>
    <row r="93" spans="1:11" x14ac:dyDescent="0.15">
      <c r="A93" s="73" t="s">
        <v>36</v>
      </c>
      <c r="B93" s="73" t="s">
        <v>410</v>
      </c>
      <c r="C93" s="73">
        <v>3</v>
      </c>
      <c r="D93" s="73">
        <v>190670215</v>
      </c>
      <c r="E93" s="73" t="s">
        <v>29</v>
      </c>
      <c r="F93" s="76" t="s">
        <v>30</v>
      </c>
      <c r="G93" s="76">
        <v>1.74662754378067E-10</v>
      </c>
      <c r="H93" s="76">
        <v>1.07153390396308E-5</v>
      </c>
      <c r="I93" s="76">
        <v>1.07153390396308E-5</v>
      </c>
      <c r="J93" s="73" t="s">
        <v>854</v>
      </c>
      <c r="K93" s="73">
        <v>2</v>
      </c>
    </row>
    <row r="94" spans="1:11" x14ac:dyDescent="0.15">
      <c r="A94" s="73" t="s">
        <v>25</v>
      </c>
      <c r="B94" s="73" t="s">
        <v>410</v>
      </c>
      <c r="C94" s="73">
        <v>4</v>
      </c>
      <c r="D94" s="73">
        <v>103188709</v>
      </c>
      <c r="E94" s="73" t="s">
        <v>26</v>
      </c>
      <c r="F94" s="76" t="s">
        <v>27</v>
      </c>
      <c r="G94" s="76">
        <v>9.0645753531523808E-15</v>
      </c>
      <c r="H94" s="76">
        <v>4.4719784452689201E-11</v>
      </c>
      <c r="I94" s="76">
        <v>1.3415935335806799E-10</v>
      </c>
      <c r="J94" s="73" t="s">
        <v>857</v>
      </c>
      <c r="K94" s="73">
        <v>3</v>
      </c>
    </row>
    <row r="95" spans="1:11" x14ac:dyDescent="0.15">
      <c r="A95" s="73" t="s">
        <v>25</v>
      </c>
      <c r="B95" s="73" t="s">
        <v>418</v>
      </c>
      <c r="C95" s="73">
        <v>4</v>
      </c>
      <c r="D95" s="73">
        <v>103188709</v>
      </c>
      <c r="E95" s="73" t="s">
        <v>26</v>
      </c>
      <c r="F95" s="76" t="s">
        <v>27</v>
      </c>
      <c r="G95" s="76">
        <v>7.0685118083860598E-15</v>
      </c>
      <c r="H95" s="73">
        <v>7.4300677816429997E-4</v>
      </c>
      <c r="I95" s="73">
        <v>7.4300677816429997E-4</v>
      </c>
      <c r="J95" s="73" t="s">
        <v>853</v>
      </c>
      <c r="K95" s="73">
        <v>1</v>
      </c>
    </row>
    <row r="96" spans="1:11" x14ac:dyDescent="0.15">
      <c r="A96" s="73" t="s">
        <v>31</v>
      </c>
      <c r="B96" s="73" t="s">
        <v>426</v>
      </c>
      <c r="C96" s="73">
        <v>4</v>
      </c>
      <c r="D96" s="73">
        <v>102926923</v>
      </c>
      <c r="E96" s="73" t="s">
        <v>30</v>
      </c>
      <c r="F96" s="76" t="s">
        <v>29</v>
      </c>
      <c r="G96" s="76">
        <v>1.23290277871053E-11</v>
      </c>
      <c r="H96" s="76">
        <v>8.91844623531475E-6</v>
      </c>
      <c r="I96" s="76">
        <v>8.91844623531475E-6</v>
      </c>
      <c r="J96" s="73" t="s">
        <v>854</v>
      </c>
      <c r="K96" s="73">
        <v>1</v>
      </c>
    </row>
    <row r="97" spans="1:11" x14ac:dyDescent="0.15">
      <c r="A97" s="73" t="s">
        <v>28</v>
      </c>
      <c r="B97" s="73" t="s">
        <v>426</v>
      </c>
      <c r="C97" s="73">
        <v>4</v>
      </c>
      <c r="D97" s="73">
        <v>103112470</v>
      </c>
      <c r="E97" s="73" t="s">
        <v>29</v>
      </c>
      <c r="F97" s="76" t="s">
        <v>30</v>
      </c>
      <c r="G97" s="76">
        <v>1.9790613435191199E-15</v>
      </c>
      <c r="H97" s="76">
        <v>1.3328439007719401E-6</v>
      </c>
      <c r="I97" s="76">
        <v>1.9992658511579102E-6</v>
      </c>
      <c r="J97" s="73" t="s">
        <v>854</v>
      </c>
      <c r="K97" s="73">
        <v>1</v>
      </c>
    </row>
    <row r="98" spans="1:11" x14ac:dyDescent="0.15">
      <c r="A98" s="73" t="s">
        <v>25</v>
      </c>
      <c r="B98" s="73" t="s">
        <v>426</v>
      </c>
      <c r="C98" s="73">
        <v>4</v>
      </c>
      <c r="D98" s="73">
        <v>103188709</v>
      </c>
      <c r="E98" s="73" t="s">
        <v>26</v>
      </c>
      <c r="F98" s="76" t="s">
        <v>27</v>
      </c>
      <c r="G98" s="76">
        <v>3.38866832067073E-21</v>
      </c>
      <c r="H98" s="76">
        <v>1.11322998669704E-10</v>
      </c>
      <c r="I98" s="76">
        <v>3.3396899600911201E-10</v>
      </c>
      <c r="J98" s="73" t="s">
        <v>857</v>
      </c>
      <c r="K98" s="73">
        <v>1</v>
      </c>
    </row>
    <row r="99" spans="1:11" x14ac:dyDescent="0.15">
      <c r="A99" s="73" t="s">
        <v>36</v>
      </c>
      <c r="B99" s="73" t="s">
        <v>442</v>
      </c>
      <c r="C99" s="73">
        <v>3</v>
      </c>
      <c r="D99" s="73">
        <v>190670215</v>
      </c>
      <c r="E99" s="73" t="s">
        <v>29</v>
      </c>
      <c r="F99" s="76" t="s">
        <v>30</v>
      </c>
      <c r="G99" s="76">
        <v>7.4513213108643695E-11</v>
      </c>
      <c r="H99" s="76">
        <v>3.2499200126739599E-9</v>
      </c>
      <c r="I99" s="76">
        <v>4.8748800190109403E-9</v>
      </c>
      <c r="J99" s="73" t="s">
        <v>858</v>
      </c>
      <c r="K99" s="73">
        <v>1</v>
      </c>
    </row>
    <row r="100" spans="1:11" x14ac:dyDescent="0.15">
      <c r="A100" s="73" t="s">
        <v>41</v>
      </c>
      <c r="B100" s="73" t="s">
        <v>442</v>
      </c>
      <c r="C100" s="73">
        <v>11</v>
      </c>
      <c r="D100" s="73">
        <v>92019253</v>
      </c>
      <c r="E100" s="73" t="s">
        <v>29</v>
      </c>
      <c r="F100" s="76" t="s">
        <v>27</v>
      </c>
      <c r="G100" s="76">
        <v>1.74415058910726E-14</v>
      </c>
      <c r="H100" s="73">
        <v>2.803387731042E-4</v>
      </c>
      <c r="I100" s="73">
        <v>2.803387731042E-4</v>
      </c>
      <c r="J100" s="73" t="s">
        <v>853</v>
      </c>
      <c r="K100" s="73">
        <v>2</v>
      </c>
    </row>
    <row r="101" spans="1:11" x14ac:dyDescent="0.15">
      <c r="A101" s="73" t="s">
        <v>35</v>
      </c>
      <c r="B101" s="73" t="s">
        <v>442</v>
      </c>
      <c r="C101" s="73">
        <v>12</v>
      </c>
      <c r="D101" s="73">
        <v>106476805</v>
      </c>
      <c r="E101" s="73" t="s">
        <v>27</v>
      </c>
      <c r="F101" s="76" t="s">
        <v>26</v>
      </c>
      <c r="G101" s="76">
        <v>2.6432346424269201E-12</v>
      </c>
      <c r="H101" s="76">
        <v>2.84880074969675E-12</v>
      </c>
      <c r="I101" s="76">
        <v>8.54640224909024E-12</v>
      </c>
      <c r="J101" s="73" t="s">
        <v>857</v>
      </c>
      <c r="K101" s="73">
        <v>3</v>
      </c>
    </row>
    <row r="102" spans="1:11" x14ac:dyDescent="0.15">
      <c r="A102" s="73" t="s">
        <v>32</v>
      </c>
      <c r="B102" s="73" t="s">
        <v>450</v>
      </c>
      <c r="C102" s="73">
        <v>1</v>
      </c>
      <c r="D102" s="73">
        <v>47980916</v>
      </c>
      <c r="E102" s="73" t="s">
        <v>29</v>
      </c>
      <c r="F102" s="76" t="s">
        <v>26</v>
      </c>
      <c r="G102" s="76">
        <v>2.0001140326255199E-12</v>
      </c>
      <c r="H102" s="76">
        <v>1.8263265586389299E-9</v>
      </c>
      <c r="I102" s="76">
        <v>2.0134541837407298E-9</v>
      </c>
      <c r="J102" s="73" t="s">
        <v>857</v>
      </c>
      <c r="K102" s="73">
        <v>1</v>
      </c>
    </row>
    <row r="103" spans="1:11" x14ac:dyDescent="0.15">
      <c r="A103" s="73" t="s">
        <v>31</v>
      </c>
      <c r="B103" s="73" t="s">
        <v>450</v>
      </c>
      <c r="C103" s="73">
        <v>4</v>
      </c>
      <c r="D103" s="73">
        <v>102926923</v>
      </c>
      <c r="E103" s="73" t="s">
        <v>30</v>
      </c>
      <c r="F103" s="76" t="s">
        <v>29</v>
      </c>
      <c r="G103" s="76">
        <v>6.3501218529013498E-13</v>
      </c>
      <c r="H103" s="76">
        <v>3.8387015581770903E-11</v>
      </c>
      <c r="I103" s="76">
        <v>8.1379174298179297E-11</v>
      </c>
      <c r="J103" s="73" t="s">
        <v>857</v>
      </c>
      <c r="K103" s="73">
        <v>2</v>
      </c>
    </row>
    <row r="104" spans="1:11" x14ac:dyDescent="0.15">
      <c r="A104" s="73" t="s">
        <v>28</v>
      </c>
      <c r="B104" s="73" t="s">
        <v>450</v>
      </c>
      <c r="C104" s="73">
        <v>4</v>
      </c>
      <c r="D104" s="73">
        <v>103112470</v>
      </c>
      <c r="E104" s="73" t="s">
        <v>29</v>
      </c>
      <c r="F104" s="76" t="s">
        <v>30</v>
      </c>
      <c r="G104" s="76">
        <v>3.8675603621000501E-13</v>
      </c>
      <c r="H104" s="76">
        <v>4.5210652387877403E-11</v>
      </c>
      <c r="I104" s="76">
        <v>8.1379174298179297E-11</v>
      </c>
      <c r="J104" s="73" t="s">
        <v>857</v>
      </c>
      <c r="K104" s="73">
        <v>2</v>
      </c>
    </row>
    <row r="105" spans="1:11" x14ac:dyDescent="0.15">
      <c r="A105" s="73" t="s">
        <v>25</v>
      </c>
      <c r="B105" s="73" t="s">
        <v>450</v>
      </c>
      <c r="C105" s="73">
        <v>4</v>
      </c>
      <c r="D105" s="73">
        <v>103188709</v>
      </c>
      <c r="E105" s="73" t="s">
        <v>26</v>
      </c>
      <c r="F105" s="76" t="s">
        <v>27</v>
      </c>
      <c r="G105" s="76">
        <v>4.5672529820721701E-21</v>
      </c>
      <c r="H105" s="76">
        <v>6.0762029655350801E-19</v>
      </c>
      <c r="I105" s="76">
        <v>5.4685826689815698E-18</v>
      </c>
      <c r="J105" s="73" t="s">
        <v>857</v>
      </c>
      <c r="K105" s="73">
        <v>2</v>
      </c>
    </row>
    <row r="106" spans="1:11" x14ac:dyDescent="0.15">
      <c r="A106" s="73" t="s">
        <v>33</v>
      </c>
      <c r="B106" s="73" t="s">
        <v>450</v>
      </c>
      <c r="C106" s="73">
        <v>4</v>
      </c>
      <c r="D106" s="73">
        <v>103283117</v>
      </c>
      <c r="E106" s="73" t="s">
        <v>29</v>
      </c>
      <c r="F106" s="76" t="s">
        <v>30</v>
      </c>
      <c r="G106" s="76">
        <v>4.6384480389401897E-16</v>
      </c>
      <c r="H106" s="76">
        <v>5.9430856178958998E-15</v>
      </c>
      <c r="I106" s="76">
        <v>2.67438852805316E-14</v>
      </c>
      <c r="J106" s="73" t="s">
        <v>857</v>
      </c>
      <c r="K106" s="73">
        <v>2</v>
      </c>
    </row>
    <row r="107" spans="1:11" x14ac:dyDescent="0.15">
      <c r="A107" s="73" t="s">
        <v>37</v>
      </c>
      <c r="B107" s="73" t="s">
        <v>450</v>
      </c>
      <c r="C107" s="73">
        <v>9</v>
      </c>
      <c r="D107" s="73">
        <v>119061396</v>
      </c>
      <c r="E107" s="73" t="s">
        <v>30</v>
      </c>
      <c r="F107" s="76" t="s">
        <v>29</v>
      </c>
      <c r="G107" s="76">
        <v>1.78440495609476E-11</v>
      </c>
      <c r="H107" s="76">
        <v>3.46013308283843E-12</v>
      </c>
      <c r="I107" s="76">
        <v>1.03803992485153E-11</v>
      </c>
      <c r="J107" s="73" t="s">
        <v>857</v>
      </c>
      <c r="K107" s="73">
        <v>3</v>
      </c>
    </row>
    <row r="108" spans="1:11" x14ac:dyDescent="0.15">
      <c r="A108" s="73" t="s">
        <v>35</v>
      </c>
      <c r="B108" s="73" t="s">
        <v>450</v>
      </c>
      <c r="C108" s="73">
        <v>12</v>
      </c>
      <c r="D108" s="73">
        <v>106476805</v>
      </c>
      <c r="E108" s="73" t="s">
        <v>27</v>
      </c>
      <c r="F108" s="76" t="s">
        <v>26</v>
      </c>
      <c r="G108" s="76">
        <v>2.16568445691637E-12</v>
      </c>
      <c r="H108" s="76">
        <v>1.4246939820684701E-10</v>
      </c>
      <c r="I108" s="76">
        <v>1.8317494055165999E-10</v>
      </c>
      <c r="J108" s="73" t="s">
        <v>857</v>
      </c>
      <c r="K108" s="73">
        <v>4</v>
      </c>
    </row>
    <row r="109" spans="1:11" x14ac:dyDescent="0.15">
      <c r="A109" s="73" t="s">
        <v>45</v>
      </c>
      <c r="B109" s="73" t="s">
        <v>450</v>
      </c>
      <c r="C109" s="73">
        <v>15</v>
      </c>
      <c r="D109" s="73">
        <v>58232738</v>
      </c>
      <c r="E109" s="73" t="s">
        <v>29</v>
      </c>
      <c r="F109" s="76" t="s">
        <v>26</v>
      </c>
      <c r="G109" s="76">
        <v>1.1743605069097801E-9</v>
      </c>
      <c r="H109" s="76">
        <v>2.0134541837407298E-9</v>
      </c>
      <c r="I109" s="76">
        <v>2.0134541837407298E-9</v>
      </c>
      <c r="J109" s="73" t="s">
        <v>857</v>
      </c>
      <c r="K109" s="73">
        <v>5</v>
      </c>
    </row>
    <row r="110" spans="1:11" x14ac:dyDescent="0.15">
      <c r="A110" s="73" t="s">
        <v>39</v>
      </c>
      <c r="B110" s="73" t="s">
        <v>450</v>
      </c>
      <c r="C110" s="73">
        <v>15</v>
      </c>
      <c r="D110" s="73">
        <v>58248088</v>
      </c>
      <c r="E110" s="73" t="s">
        <v>26</v>
      </c>
      <c r="F110" s="76" t="s">
        <v>27</v>
      </c>
      <c r="G110" s="76">
        <v>7.82488896382298E-11</v>
      </c>
      <c r="H110" s="76">
        <v>1.3381065060785199E-10</v>
      </c>
      <c r="I110" s="76">
        <v>1.8317494055165999E-10</v>
      </c>
      <c r="J110" s="73" t="s">
        <v>857</v>
      </c>
      <c r="K110" s="73">
        <v>5</v>
      </c>
    </row>
    <row r="111" spans="1:11" x14ac:dyDescent="0.15">
      <c r="A111" s="73" t="s">
        <v>53</v>
      </c>
      <c r="B111" s="73" t="s">
        <v>458</v>
      </c>
      <c r="C111" s="73">
        <v>4</v>
      </c>
      <c r="D111" s="73">
        <v>102666785</v>
      </c>
      <c r="E111" s="73" t="s">
        <v>26</v>
      </c>
      <c r="F111" s="76" t="s">
        <v>27</v>
      </c>
      <c r="G111" s="76">
        <v>8.5308947681724098E-10</v>
      </c>
      <c r="H111" s="73">
        <v>9.8459189883601007E-3</v>
      </c>
      <c r="I111" s="73">
        <v>1.0293460760558299E-2</v>
      </c>
      <c r="J111" s="73" t="s">
        <v>853</v>
      </c>
      <c r="K111" s="73">
        <v>1</v>
      </c>
    </row>
    <row r="112" spans="1:11" x14ac:dyDescent="0.15">
      <c r="A112" s="73" t="s">
        <v>44</v>
      </c>
      <c r="B112" s="73" t="s">
        <v>458</v>
      </c>
      <c r="C112" s="73">
        <v>4</v>
      </c>
      <c r="D112" s="73">
        <v>102707791</v>
      </c>
      <c r="E112" s="73" t="s">
        <v>30</v>
      </c>
      <c r="F112" s="76" t="s">
        <v>29</v>
      </c>
      <c r="G112" s="76">
        <v>4.1007003070938603E-21</v>
      </c>
      <c r="H112" s="76">
        <v>3.6449752580475E-3</v>
      </c>
      <c r="I112" s="73">
        <v>4.1917215467546197E-3</v>
      </c>
      <c r="J112" s="73" t="s">
        <v>853</v>
      </c>
      <c r="K112" s="73">
        <v>1</v>
      </c>
    </row>
    <row r="113" spans="1:11" x14ac:dyDescent="0.15">
      <c r="A113" s="73" t="s">
        <v>55</v>
      </c>
      <c r="B113" s="73" t="s">
        <v>458</v>
      </c>
      <c r="C113" s="73">
        <v>4</v>
      </c>
      <c r="D113" s="73">
        <v>102841605</v>
      </c>
      <c r="E113" s="73" t="s">
        <v>30</v>
      </c>
      <c r="F113" s="76" t="s">
        <v>29</v>
      </c>
      <c r="G113" s="76">
        <v>1.6596644429676E-10</v>
      </c>
      <c r="H113" s="73">
        <v>4.5069805716390996E-3</v>
      </c>
      <c r="I113" s="73">
        <v>4.9362168165571103E-3</v>
      </c>
      <c r="J113" s="73" t="s">
        <v>853</v>
      </c>
      <c r="K113" s="73">
        <v>1</v>
      </c>
    </row>
    <row r="114" spans="1:11" x14ac:dyDescent="0.15">
      <c r="A114" s="73" t="s">
        <v>31</v>
      </c>
      <c r="B114" s="73" t="s">
        <v>458</v>
      </c>
      <c r="C114" s="73">
        <v>4</v>
      </c>
      <c r="D114" s="73">
        <v>102926923</v>
      </c>
      <c r="E114" s="73" t="s">
        <v>30</v>
      </c>
      <c r="F114" s="76" t="s">
        <v>29</v>
      </c>
      <c r="G114" s="76">
        <v>8.2266215948808104E-41</v>
      </c>
      <c r="H114" s="76">
        <v>9.7212715598271001E-8</v>
      </c>
      <c r="I114" s="76">
        <v>1.4905949725068201E-7</v>
      </c>
      <c r="J114" s="73" t="s">
        <v>854</v>
      </c>
      <c r="K114" s="73">
        <v>1</v>
      </c>
    </row>
    <row r="115" spans="1:11" x14ac:dyDescent="0.15">
      <c r="A115" s="73" t="s">
        <v>42</v>
      </c>
      <c r="B115" s="73" t="s">
        <v>458</v>
      </c>
      <c r="C115" s="73">
        <v>4</v>
      </c>
      <c r="D115" s="73">
        <v>103034391</v>
      </c>
      <c r="E115" s="73" t="s">
        <v>30</v>
      </c>
      <c r="F115" s="76" t="s">
        <v>29</v>
      </c>
      <c r="G115" s="76">
        <v>1.07875330503927E-19</v>
      </c>
      <c r="H115" s="76">
        <v>9.64829821685238E-5</v>
      </c>
      <c r="I115" s="73">
        <v>1.3053579940447299E-4</v>
      </c>
      <c r="J115" s="73" t="s">
        <v>853</v>
      </c>
      <c r="K115" s="73">
        <v>1</v>
      </c>
    </row>
    <row r="116" spans="1:11" x14ac:dyDescent="0.15">
      <c r="A116" s="73" t="s">
        <v>28</v>
      </c>
      <c r="B116" s="73" t="s">
        <v>458</v>
      </c>
      <c r="C116" s="73">
        <v>4</v>
      </c>
      <c r="D116" s="73">
        <v>103112470</v>
      </c>
      <c r="E116" s="73" t="s">
        <v>29</v>
      </c>
      <c r="F116" s="76" t="s">
        <v>30</v>
      </c>
      <c r="G116" s="76">
        <v>3.3949737374077398E-38</v>
      </c>
      <c r="H116" s="76">
        <v>7.6303273158349001E-8</v>
      </c>
      <c r="I116" s="76">
        <v>1.25355377331573E-7</v>
      </c>
      <c r="J116" s="73" t="s">
        <v>854</v>
      </c>
      <c r="K116" s="73">
        <v>1</v>
      </c>
    </row>
    <row r="117" spans="1:11" x14ac:dyDescent="0.15">
      <c r="A117" s="73" t="s">
        <v>25</v>
      </c>
      <c r="B117" s="73" t="s">
        <v>458</v>
      </c>
      <c r="C117" s="73">
        <v>4</v>
      </c>
      <c r="D117" s="73">
        <v>103188709</v>
      </c>
      <c r="E117" s="73" t="s">
        <v>26</v>
      </c>
      <c r="F117" s="76" t="s">
        <v>27</v>
      </c>
      <c r="G117" s="76">
        <v>9.7582782467512998E-72</v>
      </c>
      <c r="H117" s="76">
        <v>1.5150565298476201E-13</v>
      </c>
      <c r="I117" s="76">
        <v>1.7423150093247599E-12</v>
      </c>
      <c r="J117" s="73" t="s">
        <v>857</v>
      </c>
      <c r="K117" s="73">
        <v>1</v>
      </c>
    </row>
    <row r="118" spans="1:11" x14ac:dyDescent="0.15">
      <c r="A118" s="73" t="s">
        <v>43</v>
      </c>
      <c r="B118" s="73" t="s">
        <v>458</v>
      </c>
      <c r="C118" s="73">
        <v>4</v>
      </c>
      <c r="D118" s="73">
        <v>103202914</v>
      </c>
      <c r="E118" s="73" t="s">
        <v>30</v>
      </c>
      <c r="F118" s="76" t="s">
        <v>27</v>
      </c>
      <c r="G118" s="76">
        <v>4.2529716174345302E-26</v>
      </c>
      <c r="H118" s="76">
        <v>2.6876721814869899E-8</v>
      </c>
      <c r="I118" s="76">
        <v>5.1513716811834E-8</v>
      </c>
      <c r="J118" s="73" t="s">
        <v>858</v>
      </c>
      <c r="K118" s="73">
        <v>1</v>
      </c>
    </row>
    <row r="119" spans="1:11" x14ac:dyDescent="0.15">
      <c r="A119" s="73" t="s">
        <v>54</v>
      </c>
      <c r="B119" s="73" t="s">
        <v>458</v>
      </c>
      <c r="C119" s="73">
        <v>4</v>
      </c>
      <c r="D119" s="73">
        <v>103204845</v>
      </c>
      <c r="E119" s="73" t="s">
        <v>30</v>
      </c>
      <c r="F119" s="76" t="s">
        <v>27</v>
      </c>
      <c r="G119" s="76">
        <v>1.4813554407194599E-13</v>
      </c>
      <c r="H119" s="76">
        <v>4.5901103893849999E-4</v>
      </c>
      <c r="I119" s="73">
        <v>5.8651410531030605E-4</v>
      </c>
      <c r="J119" s="73" t="s">
        <v>853</v>
      </c>
      <c r="K119" s="73">
        <v>1</v>
      </c>
    </row>
    <row r="120" spans="1:11" x14ac:dyDescent="0.15">
      <c r="A120" s="73" t="s">
        <v>61</v>
      </c>
      <c r="B120" s="73" t="s">
        <v>458</v>
      </c>
      <c r="C120" s="73">
        <v>4</v>
      </c>
      <c r="D120" s="73">
        <v>103212864</v>
      </c>
      <c r="E120" s="73" t="s">
        <v>26</v>
      </c>
      <c r="F120" s="76" t="s">
        <v>29</v>
      </c>
      <c r="G120" s="76">
        <v>3.6875311002521596E-12</v>
      </c>
      <c r="H120" s="73">
        <v>1.905082751048E-3</v>
      </c>
      <c r="I120" s="73">
        <v>2.30615280390021E-3</v>
      </c>
      <c r="J120" s="73" t="s">
        <v>853</v>
      </c>
      <c r="K120" s="73">
        <v>1</v>
      </c>
    </row>
    <row r="121" spans="1:11" x14ac:dyDescent="0.15">
      <c r="A121" s="73" t="s">
        <v>33</v>
      </c>
      <c r="B121" s="73" t="s">
        <v>458</v>
      </c>
      <c r="C121" s="73">
        <v>4</v>
      </c>
      <c r="D121" s="73">
        <v>103283117</v>
      </c>
      <c r="E121" s="73" t="s">
        <v>29</v>
      </c>
      <c r="F121" s="76" t="s">
        <v>30</v>
      </c>
      <c r="G121" s="76">
        <v>4.7739131468387697E-44</v>
      </c>
      <c r="H121" s="76">
        <v>6.4229510398212896E-8</v>
      </c>
      <c r="I121" s="76">
        <v>1.13636826089146E-7</v>
      </c>
      <c r="J121" s="73" t="s">
        <v>854</v>
      </c>
      <c r="K121" s="73">
        <v>1</v>
      </c>
    </row>
    <row r="122" spans="1:11" x14ac:dyDescent="0.15">
      <c r="A122" s="73" t="s">
        <v>46</v>
      </c>
      <c r="B122" s="73" t="s">
        <v>458</v>
      </c>
      <c r="C122" s="73">
        <v>4</v>
      </c>
      <c r="D122" s="73">
        <v>103348467</v>
      </c>
      <c r="E122" s="73" t="s">
        <v>26</v>
      </c>
      <c r="F122" s="76" t="s">
        <v>29</v>
      </c>
      <c r="G122" s="76">
        <v>1.10849475938441E-9</v>
      </c>
      <c r="H122" s="76">
        <v>8.5167337416543795E-2</v>
      </c>
      <c r="I122" s="73">
        <v>8.5167337416543795E-2</v>
      </c>
      <c r="J122" s="73"/>
      <c r="K122" s="73">
        <v>1</v>
      </c>
    </row>
    <row r="123" spans="1:11" x14ac:dyDescent="0.15">
      <c r="A123" s="73" t="s">
        <v>37</v>
      </c>
      <c r="B123" s="73" t="s">
        <v>458</v>
      </c>
      <c r="C123" s="73">
        <v>9</v>
      </c>
      <c r="D123" s="73">
        <v>119061396</v>
      </c>
      <c r="E123" s="73" t="s">
        <v>30</v>
      </c>
      <c r="F123" s="76" t="s">
        <v>29</v>
      </c>
      <c r="G123" s="76">
        <v>1.7972411580347399E-9</v>
      </c>
      <c r="H123" s="76">
        <v>1.56069524066097E-10</v>
      </c>
      <c r="I123" s="76">
        <v>3.9884433928002498E-10</v>
      </c>
      <c r="J123" s="73" t="s">
        <v>857</v>
      </c>
      <c r="K123" s="73">
        <v>2</v>
      </c>
    </row>
    <row r="124" spans="1:11" x14ac:dyDescent="0.15">
      <c r="A124" s="73" t="s">
        <v>52</v>
      </c>
      <c r="B124" s="73" t="s">
        <v>458</v>
      </c>
      <c r="C124" s="73">
        <v>10</v>
      </c>
      <c r="D124" s="73">
        <v>48482576</v>
      </c>
      <c r="E124" s="73" t="s">
        <v>27</v>
      </c>
      <c r="F124" s="76" t="s">
        <v>29</v>
      </c>
      <c r="G124" s="76">
        <v>3.4029786440587598E-11</v>
      </c>
      <c r="H124" s="76">
        <v>9.4676546855856607E-13</v>
      </c>
      <c r="I124" s="76">
        <v>4.8092407562977196E-12</v>
      </c>
      <c r="J124" s="73" t="s">
        <v>857</v>
      </c>
      <c r="K124" s="73">
        <v>3</v>
      </c>
    </row>
    <row r="125" spans="1:11" x14ac:dyDescent="0.15">
      <c r="A125" s="73" t="s">
        <v>34</v>
      </c>
      <c r="B125" s="73" t="s">
        <v>458</v>
      </c>
      <c r="C125" s="73">
        <v>12</v>
      </c>
      <c r="D125" s="73">
        <v>102326461</v>
      </c>
      <c r="E125" s="73" t="s">
        <v>27</v>
      </c>
      <c r="F125" s="76" t="s">
        <v>30</v>
      </c>
      <c r="G125" s="76">
        <v>1.9503789807891301E-13</v>
      </c>
      <c r="H125" s="76">
        <v>4.2260681281125E-6</v>
      </c>
      <c r="I125" s="76">
        <v>6.0749729341617203E-6</v>
      </c>
      <c r="J125" s="73" t="s">
        <v>854</v>
      </c>
      <c r="K125" s="73">
        <v>4</v>
      </c>
    </row>
    <row r="126" spans="1:11" x14ac:dyDescent="0.15">
      <c r="A126" s="73" t="s">
        <v>56</v>
      </c>
      <c r="B126" s="73" t="s">
        <v>458</v>
      </c>
      <c r="C126" s="73">
        <v>14</v>
      </c>
      <c r="D126" s="73">
        <v>69279879</v>
      </c>
      <c r="E126" s="73" t="s">
        <v>29</v>
      </c>
      <c r="F126" s="76" t="s">
        <v>30</v>
      </c>
      <c r="G126" s="76">
        <v>5.0726749652062599E-11</v>
      </c>
      <c r="H126" s="76">
        <v>2.26803734489211E-9</v>
      </c>
      <c r="I126" s="76">
        <v>5.2164858932518502E-9</v>
      </c>
      <c r="J126" s="73" t="s">
        <v>857</v>
      </c>
      <c r="K126" s="73">
        <v>5</v>
      </c>
    </row>
    <row r="127" spans="1:11" x14ac:dyDescent="0.15">
      <c r="A127" s="73" t="s">
        <v>67</v>
      </c>
      <c r="B127" s="73" t="s">
        <v>458</v>
      </c>
      <c r="C127" s="73">
        <v>17</v>
      </c>
      <c r="D127" s="73">
        <v>9144411</v>
      </c>
      <c r="E127" s="73" t="s">
        <v>30</v>
      </c>
      <c r="F127" s="76" t="s">
        <v>29</v>
      </c>
      <c r="G127" s="76">
        <v>1.19167250195525E-11</v>
      </c>
      <c r="H127" s="76">
        <v>1.9106126659754299E-11</v>
      </c>
      <c r="I127" s="76">
        <v>7.2553682096561398E-11</v>
      </c>
      <c r="J127" s="73" t="s">
        <v>857</v>
      </c>
      <c r="K127" s="73">
        <v>6</v>
      </c>
    </row>
    <row r="128" spans="1:11" x14ac:dyDescent="0.15">
      <c r="A128" s="73" t="s">
        <v>50</v>
      </c>
      <c r="B128" s="73" t="s">
        <v>458</v>
      </c>
      <c r="C128" s="73">
        <v>17</v>
      </c>
      <c r="D128" s="73">
        <v>35242704</v>
      </c>
      <c r="E128" s="73" t="s">
        <v>26</v>
      </c>
      <c r="F128" s="76" t="s">
        <v>27</v>
      </c>
      <c r="G128" s="76">
        <v>1.04522192909789E-9</v>
      </c>
      <c r="H128" s="76">
        <v>4.0589710298381103E-9</v>
      </c>
      <c r="I128" s="76">
        <v>8.4869394260251294E-9</v>
      </c>
      <c r="J128" s="73" t="s">
        <v>858</v>
      </c>
      <c r="K128" s="73">
        <v>7</v>
      </c>
    </row>
    <row r="129" spans="1:11" x14ac:dyDescent="0.15">
      <c r="A129" s="73" t="s">
        <v>51</v>
      </c>
      <c r="B129" s="73" t="s">
        <v>458</v>
      </c>
      <c r="C129" s="73">
        <v>17</v>
      </c>
      <c r="D129" s="73">
        <v>35243896</v>
      </c>
      <c r="E129" s="73" t="s">
        <v>27</v>
      </c>
      <c r="F129" s="76" t="s">
        <v>26</v>
      </c>
      <c r="G129" s="76">
        <v>5.9772883652786402E-13</v>
      </c>
      <c r="H129" s="76">
        <v>1.0454871209342899E-12</v>
      </c>
      <c r="I129" s="76">
        <v>4.8092407562977196E-12</v>
      </c>
      <c r="J129" s="73" t="s">
        <v>857</v>
      </c>
      <c r="K129" s="73">
        <v>7</v>
      </c>
    </row>
    <row r="130" spans="1:11" x14ac:dyDescent="0.15">
      <c r="A130" s="73" t="s">
        <v>38</v>
      </c>
      <c r="B130" s="73" t="s">
        <v>458</v>
      </c>
      <c r="C130" s="73">
        <v>17</v>
      </c>
      <c r="D130" s="73">
        <v>35252013</v>
      </c>
      <c r="E130" s="73" t="s">
        <v>30</v>
      </c>
      <c r="F130" s="76" t="s">
        <v>29</v>
      </c>
      <c r="G130" s="76">
        <v>3.1203132785455601E-13</v>
      </c>
      <c r="H130" s="76">
        <v>4.7010104304492403E-13</v>
      </c>
      <c r="I130" s="76">
        <v>3.60410799667775E-12</v>
      </c>
      <c r="J130" s="73" t="s">
        <v>857</v>
      </c>
      <c r="K130" s="73">
        <v>7</v>
      </c>
    </row>
    <row r="131" spans="1:11" x14ac:dyDescent="0.15">
      <c r="A131" s="73" t="s">
        <v>40</v>
      </c>
      <c r="B131" s="73" t="s">
        <v>458</v>
      </c>
      <c r="C131" s="73">
        <v>17</v>
      </c>
      <c r="D131" s="73">
        <v>35259093</v>
      </c>
      <c r="E131" s="73" t="s">
        <v>26</v>
      </c>
      <c r="F131" s="76" t="s">
        <v>29</v>
      </c>
      <c r="G131" s="76">
        <v>6.2938697139875804E-28</v>
      </c>
      <c r="H131" s="76">
        <v>1.0039591631813401E-27</v>
      </c>
      <c r="I131" s="76">
        <v>2.3091060753170899E-26</v>
      </c>
      <c r="J131" s="73" t="s">
        <v>857</v>
      </c>
      <c r="K131" s="73">
        <v>7</v>
      </c>
    </row>
    <row r="132" spans="1:11" x14ac:dyDescent="0.15">
      <c r="A132" s="73" t="s">
        <v>49</v>
      </c>
      <c r="B132" s="73" t="s">
        <v>458</v>
      </c>
      <c r="C132" s="73">
        <v>17</v>
      </c>
      <c r="D132" s="73">
        <v>35262277</v>
      </c>
      <c r="E132" s="73" t="s">
        <v>30</v>
      </c>
      <c r="F132" s="76" t="s">
        <v>26</v>
      </c>
      <c r="G132" s="76">
        <v>1.11699113775494E-10</v>
      </c>
      <c r="H132" s="76">
        <v>2.9813017090528399E-11</v>
      </c>
      <c r="I132" s="76">
        <v>8.5712424135269205E-11</v>
      </c>
      <c r="J132" s="73" t="s">
        <v>857</v>
      </c>
      <c r="K132" s="73">
        <v>7</v>
      </c>
    </row>
    <row r="133" spans="1:11" x14ac:dyDescent="0.15">
      <c r="A133" s="73" t="s">
        <v>75</v>
      </c>
      <c r="B133" s="73" t="s">
        <v>458</v>
      </c>
      <c r="C133" s="73">
        <v>17</v>
      </c>
      <c r="D133" s="73">
        <v>35263956</v>
      </c>
      <c r="E133" s="73" t="s">
        <v>29</v>
      </c>
      <c r="F133" s="76" t="s">
        <v>30</v>
      </c>
      <c r="G133" s="76">
        <v>3.8776896762789299E-11</v>
      </c>
      <c r="H133" s="76">
        <v>2.2081555420692601E-11</v>
      </c>
      <c r="I133" s="76">
        <v>7.2553682096561398E-11</v>
      </c>
      <c r="J133" s="73" t="s">
        <v>857</v>
      </c>
      <c r="K133" s="73">
        <v>7</v>
      </c>
    </row>
    <row r="134" spans="1:11" x14ac:dyDescent="0.15">
      <c r="A134" s="73" t="s">
        <v>48</v>
      </c>
      <c r="B134" s="73" t="s">
        <v>466</v>
      </c>
      <c r="C134" s="73">
        <v>12</v>
      </c>
      <c r="D134" s="73">
        <v>65718299</v>
      </c>
      <c r="E134" s="73" t="s">
        <v>29</v>
      </c>
      <c r="F134" s="76" t="s">
        <v>26</v>
      </c>
      <c r="G134" s="76">
        <v>1.7852965037539499E-11</v>
      </c>
      <c r="H134" s="76">
        <v>8.9783499133181307E-9</v>
      </c>
      <c r="I134" s="76">
        <v>1.1971133217757499E-8</v>
      </c>
      <c r="J134" s="73" t="s">
        <v>858</v>
      </c>
      <c r="K134" s="73">
        <v>1</v>
      </c>
    </row>
    <row r="135" spans="1:11" x14ac:dyDescent="0.15">
      <c r="A135" s="73" t="s">
        <v>76</v>
      </c>
      <c r="B135" s="73" t="s">
        <v>466</v>
      </c>
      <c r="C135" s="73">
        <v>12</v>
      </c>
      <c r="D135" s="73">
        <v>65724221</v>
      </c>
      <c r="E135" s="73" t="s">
        <v>26</v>
      </c>
      <c r="F135" s="76" t="s">
        <v>27</v>
      </c>
      <c r="G135" s="76">
        <v>6.8362585633469096E-10</v>
      </c>
      <c r="H135" s="76">
        <v>1.05939633929529E-6</v>
      </c>
      <c r="I135" s="76">
        <v>1.05939633929529E-6</v>
      </c>
      <c r="J135" s="73" t="s">
        <v>854</v>
      </c>
      <c r="K135" s="73">
        <v>1</v>
      </c>
    </row>
    <row r="136" spans="1:11" x14ac:dyDescent="0.15">
      <c r="A136" s="73" t="s">
        <v>71</v>
      </c>
      <c r="B136" s="73" t="s">
        <v>466</v>
      </c>
      <c r="C136" s="73">
        <v>12</v>
      </c>
      <c r="D136" s="73">
        <v>65813626</v>
      </c>
      <c r="E136" s="73" t="s">
        <v>29</v>
      </c>
      <c r="F136" s="76" t="s">
        <v>27</v>
      </c>
      <c r="G136" s="76">
        <v>4.1093044901914497E-11</v>
      </c>
      <c r="H136" s="76">
        <v>1.6302853629274399E-9</v>
      </c>
      <c r="I136" s="76">
        <v>3.2605707258548902E-9</v>
      </c>
      <c r="J136" s="73" t="s">
        <v>857</v>
      </c>
      <c r="K136" s="73">
        <v>1</v>
      </c>
    </row>
    <row r="137" spans="1:11" x14ac:dyDescent="0.15">
      <c r="A137" s="73" t="s">
        <v>47</v>
      </c>
      <c r="B137" s="73" t="s">
        <v>466</v>
      </c>
      <c r="C137" s="73">
        <v>12</v>
      </c>
      <c r="D137" s="73">
        <v>65832468</v>
      </c>
      <c r="E137" s="73" t="s">
        <v>29</v>
      </c>
      <c r="F137" s="76" t="s">
        <v>26</v>
      </c>
      <c r="G137" s="76">
        <v>1.00292588970961E-13</v>
      </c>
      <c r="H137" s="76">
        <v>3.1892669769117398E-10</v>
      </c>
      <c r="I137" s="76">
        <v>1.2757067907647E-9</v>
      </c>
      <c r="J137" s="73" t="s">
        <v>857</v>
      </c>
      <c r="K137" s="73">
        <v>1</v>
      </c>
    </row>
    <row r="138" spans="1:11" x14ac:dyDescent="0.15">
      <c r="A138" s="73" t="s">
        <v>31</v>
      </c>
      <c r="B138" s="73" t="s">
        <v>474</v>
      </c>
      <c r="C138" s="73">
        <v>4</v>
      </c>
      <c r="D138" s="73">
        <v>102926923</v>
      </c>
      <c r="E138" s="73" t="s">
        <v>30</v>
      </c>
      <c r="F138" s="76" t="s">
        <v>29</v>
      </c>
      <c r="G138" s="76">
        <v>9.543828234248E-15</v>
      </c>
      <c r="H138" s="76">
        <v>4.0075791390991999E-3</v>
      </c>
      <c r="I138" s="73">
        <v>8.0151582781983997E-3</v>
      </c>
      <c r="J138" s="73" t="s">
        <v>853</v>
      </c>
      <c r="K138" s="73">
        <v>1</v>
      </c>
    </row>
    <row r="139" spans="1:11" x14ac:dyDescent="0.15">
      <c r="A139" s="73" t="s">
        <v>28</v>
      </c>
      <c r="B139" s="73" t="s">
        <v>474</v>
      </c>
      <c r="C139" s="73">
        <v>4</v>
      </c>
      <c r="D139" s="73">
        <v>103112470</v>
      </c>
      <c r="E139" s="73" t="s">
        <v>29</v>
      </c>
      <c r="F139" s="76" t="s">
        <v>30</v>
      </c>
      <c r="G139" s="76">
        <v>3.2094749695476698E-10</v>
      </c>
      <c r="H139" s="76">
        <v>2.5801753884734099E-2</v>
      </c>
      <c r="I139" s="73">
        <v>2.5801753884734099E-2</v>
      </c>
      <c r="J139" s="73" t="s">
        <v>853</v>
      </c>
      <c r="K139" s="73">
        <v>1</v>
      </c>
    </row>
    <row r="140" spans="1:11" x14ac:dyDescent="0.15">
      <c r="A140" s="73" t="s">
        <v>25</v>
      </c>
      <c r="B140" s="73" t="s">
        <v>474</v>
      </c>
      <c r="C140" s="73">
        <v>4</v>
      </c>
      <c r="D140" s="73">
        <v>103188709</v>
      </c>
      <c r="E140" s="73" t="s">
        <v>26</v>
      </c>
      <c r="F140" s="76" t="s">
        <v>27</v>
      </c>
      <c r="G140" s="76">
        <v>6.3693458487691896E-26</v>
      </c>
      <c r="H140" s="76">
        <v>8.9655388515121599E-5</v>
      </c>
      <c r="I140" s="73">
        <v>3.5862155406048602E-4</v>
      </c>
      <c r="J140" s="73" t="s">
        <v>853</v>
      </c>
      <c r="K140" s="73">
        <v>1</v>
      </c>
    </row>
    <row r="141" spans="1:11" x14ac:dyDescent="0.15">
      <c r="A141" s="73" t="s">
        <v>33</v>
      </c>
      <c r="B141" s="73" t="s">
        <v>474</v>
      </c>
      <c r="C141" s="73">
        <v>4</v>
      </c>
      <c r="D141" s="73">
        <v>103283117</v>
      </c>
      <c r="E141" s="73" t="s">
        <v>29</v>
      </c>
      <c r="F141" s="76" t="s">
        <v>30</v>
      </c>
      <c r="G141" s="76">
        <v>3.51174407253291E-13</v>
      </c>
      <c r="H141" s="76">
        <v>1.49465270367988E-2</v>
      </c>
      <c r="I141" s="73">
        <v>1.9928702715731699E-2</v>
      </c>
      <c r="J141" s="73" t="s">
        <v>853</v>
      </c>
      <c r="K141" s="73">
        <v>1</v>
      </c>
    </row>
    <row r="142" spans="1:11" x14ac:dyDescent="0.15">
      <c r="A142" s="73" t="s">
        <v>25</v>
      </c>
      <c r="B142" s="73" t="s">
        <v>482</v>
      </c>
      <c r="C142" s="73">
        <v>4</v>
      </c>
      <c r="D142" s="73">
        <v>103188709</v>
      </c>
      <c r="E142" s="73" t="s">
        <v>26</v>
      </c>
      <c r="F142" s="76" t="s">
        <v>27</v>
      </c>
      <c r="G142" s="76">
        <v>9.0775345017579294E-12</v>
      </c>
      <c r="H142" s="76">
        <v>1.11072067836548E-2</v>
      </c>
      <c r="I142" s="73">
        <v>1.24498982021084E-2</v>
      </c>
      <c r="J142" s="73" t="s">
        <v>853</v>
      </c>
      <c r="K142" s="73">
        <v>1</v>
      </c>
    </row>
    <row r="143" spans="1:11" x14ac:dyDescent="0.15">
      <c r="A143" s="73" t="s">
        <v>41</v>
      </c>
      <c r="B143" s="73" t="s">
        <v>482</v>
      </c>
      <c r="C143" s="73">
        <v>11</v>
      </c>
      <c r="D143" s="73">
        <v>92019253</v>
      </c>
      <c r="E143" s="73" t="s">
        <v>29</v>
      </c>
      <c r="F143" s="76" t="s">
        <v>27</v>
      </c>
      <c r="G143" s="76">
        <v>8.7067607454513403E-10</v>
      </c>
      <c r="H143" s="73">
        <v>1.24498982021084E-2</v>
      </c>
      <c r="I143" s="73">
        <v>1.24498982021084E-2</v>
      </c>
      <c r="J143" s="73" t="s">
        <v>853</v>
      </c>
      <c r="K143" s="73">
        <v>2</v>
      </c>
    </row>
    <row r="144" spans="1:11" x14ac:dyDescent="0.15">
      <c r="A144" s="73" t="s">
        <v>32</v>
      </c>
      <c r="B144" s="73" t="s">
        <v>490</v>
      </c>
      <c r="C144" s="73">
        <v>1</v>
      </c>
      <c r="D144" s="73">
        <v>47980916</v>
      </c>
      <c r="E144" s="73" t="s">
        <v>29</v>
      </c>
      <c r="F144" s="76" t="s">
        <v>26</v>
      </c>
      <c r="G144" s="76">
        <v>1.31060893129117E-10</v>
      </c>
      <c r="H144" s="76">
        <v>7.0730626419853505E-7</v>
      </c>
      <c r="I144" s="76">
        <v>7.0730626419853505E-7</v>
      </c>
      <c r="J144" s="73" t="s">
        <v>854</v>
      </c>
      <c r="K144" s="73">
        <v>1</v>
      </c>
    </row>
    <row r="145" spans="1:11" x14ac:dyDescent="0.15">
      <c r="A145" s="73" t="s">
        <v>36</v>
      </c>
      <c r="B145" s="73" t="s">
        <v>490</v>
      </c>
      <c r="C145" s="73">
        <v>3</v>
      </c>
      <c r="D145" s="73">
        <v>190670215</v>
      </c>
      <c r="E145" s="73" t="s">
        <v>29</v>
      </c>
      <c r="F145" s="76" t="s">
        <v>30</v>
      </c>
      <c r="G145" s="76">
        <v>1.9370969109534799E-16</v>
      </c>
      <c r="H145" s="76">
        <v>5.1047331999720001E-9</v>
      </c>
      <c r="I145" s="76">
        <v>1.5314199599916E-8</v>
      </c>
      <c r="J145" s="73" t="s">
        <v>858</v>
      </c>
      <c r="K145" s="73">
        <v>2</v>
      </c>
    </row>
    <row r="146" spans="1:11" x14ac:dyDescent="0.15">
      <c r="A146" s="73" t="s">
        <v>25</v>
      </c>
      <c r="B146" s="73" t="s">
        <v>490</v>
      </c>
      <c r="C146" s="73">
        <v>4</v>
      </c>
      <c r="D146" s="73">
        <v>103188709</v>
      </c>
      <c r="E146" s="73" t="s">
        <v>26</v>
      </c>
      <c r="F146" s="76" t="s">
        <v>27</v>
      </c>
      <c r="G146" s="76">
        <v>8.8211360455620495E-15</v>
      </c>
      <c r="H146" s="76">
        <v>4.0096353025114999E-7</v>
      </c>
      <c r="I146" s="76">
        <v>6.0144529537672495E-7</v>
      </c>
      <c r="J146" s="73" t="s">
        <v>854</v>
      </c>
      <c r="K146" s="73">
        <v>3</v>
      </c>
    </row>
    <row r="147" spans="1:11" x14ac:dyDescent="0.15">
      <c r="A147" s="73" t="s">
        <v>25</v>
      </c>
      <c r="B147" s="73" t="s">
        <v>498</v>
      </c>
      <c r="C147" s="73">
        <v>4</v>
      </c>
      <c r="D147" s="73">
        <v>103188709</v>
      </c>
      <c r="E147" s="73" t="s">
        <v>26</v>
      </c>
      <c r="F147" s="76" t="s">
        <v>27</v>
      </c>
      <c r="G147" s="76">
        <v>2.55408718544543E-11</v>
      </c>
      <c r="H147" s="76">
        <v>2.2367758422557E-3</v>
      </c>
      <c r="I147" s="73">
        <v>2.2367758422557E-3</v>
      </c>
      <c r="J147" s="73" t="s">
        <v>853</v>
      </c>
      <c r="K147" s="73">
        <v>1</v>
      </c>
    </row>
    <row r="148" spans="1:11" x14ac:dyDescent="0.15">
      <c r="A148" s="73" t="s">
        <v>32</v>
      </c>
      <c r="B148" s="81" t="s">
        <v>515</v>
      </c>
      <c r="C148" s="73">
        <v>1</v>
      </c>
      <c r="D148" s="73">
        <v>47980916</v>
      </c>
      <c r="E148" s="73" t="s">
        <v>29</v>
      </c>
      <c r="F148" s="76" t="s">
        <v>26</v>
      </c>
      <c r="G148" s="76">
        <v>2.4920894896722699E-10</v>
      </c>
      <c r="H148" s="76">
        <v>3.8611568509280001E-4</v>
      </c>
      <c r="I148" s="73">
        <v>3.8611568509280001E-4</v>
      </c>
      <c r="J148" s="73" t="s">
        <v>853</v>
      </c>
      <c r="K148" s="73">
        <v>1</v>
      </c>
    </row>
    <row r="149" spans="1:11" x14ac:dyDescent="0.15">
      <c r="A149" s="73" t="s">
        <v>92</v>
      </c>
      <c r="B149" s="81" t="s">
        <v>515</v>
      </c>
      <c r="C149" s="73">
        <v>6</v>
      </c>
      <c r="D149" s="73">
        <v>8634111</v>
      </c>
      <c r="E149" s="73" t="s">
        <v>26</v>
      </c>
      <c r="F149" s="76" t="s">
        <v>27</v>
      </c>
      <c r="G149" s="76">
        <v>4.6267598273134498E-10</v>
      </c>
      <c r="H149" s="76">
        <v>3.7836714073469999E-4</v>
      </c>
      <c r="I149" s="73">
        <v>3.8611568509280001E-4</v>
      </c>
      <c r="J149" s="73" t="s">
        <v>853</v>
      </c>
      <c r="K149" s="73">
        <v>2</v>
      </c>
    </row>
    <row r="150" spans="1:11" x14ac:dyDescent="0.15">
      <c r="A150" s="73" t="s">
        <v>70</v>
      </c>
      <c r="B150" s="81" t="s">
        <v>515</v>
      </c>
      <c r="C150" s="73">
        <v>6</v>
      </c>
      <c r="D150" s="73">
        <v>8730954</v>
      </c>
      <c r="E150" s="73" t="s">
        <v>26</v>
      </c>
      <c r="F150" s="76" t="s">
        <v>29</v>
      </c>
      <c r="G150" s="76">
        <v>2.71063358904402E-18</v>
      </c>
      <c r="H150" s="76">
        <v>8.3272967314125703E-12</v>
      </c>
      <c r="I150" s="76">
        <v>3.33091869256503E-11</v>
      </c>
      <c r="J150" s="73" t="s">
        <v>857</v>
      </c>
      <c r="K150" s="73">
        <v>2</v>
      </c>
    </row>
    <row r="151" spans="1:11" x14ac:dyDescent="0.15">
      <c r="A151" s="73" t="s">
        <v>34</v>
      </c>
      <c r="B151" s="81" t="s">
        <v>515</v>
      </c>
      <c r="C151" s="73">
        <v>12</v>
      </c>
      <c r="D151" s="73">
        <v>102326461</v>
      </c>
      <c r="E151" s="73" t="s">
        <v>27</v>
      </c>
      <c r="F151" s="76" t="s">
        <v>30</v>
      </c>
      <c r="G151" s="76">
        <v>1.0689885851011299E-9</v>
      </c>
      <c r="H151" s="76">
        <v>8.4613146572602997E-5</v>
      </c>
      <c r="I151" s="73">
        <v>1.6922629314520599E-4</v>
      </c>
      <c r="J151" s="73" t="s">
        <v>853</v>
      </c>
      <c r="K151" s="73">
        <v>3</v>
      </c>
    </row>
  </sheetData>
  <mergeCells count="1">
    <mergeCell ref="A1:K1"/>
  </mergeCells>
  <pageMargins left="0.7" right="0.7" top="0.78740157499999996" bottom="0.78740157499999996"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Arbeitsblätter</vt:lpstr>
      </vt:variant>
      <vt:variant>
        <vt:i4>21</vt:i4>
      </vt:variant>
    </vt:vector>
  </HeadingPairs>
  <TitlesOfParts>
    <vt:vector size="21" baseType="lpstr">
      <vt:lpstr>Content Overview</vt:lpstr>
      <vt:lpstr>S1</vt:lpstr>
      <vt:lpstr>S2</vt:lpstr>
      <vt:lpstr>S3</vt:lpstr>
      <vt:lpstr>S4</vt:lpstr>
      <vt:lpstr>S5</vt:lpstr>
      <vt:lpstr>S6</vt:lpstr>
      <vt:lpstr>S7</vt:lpstr>
      <vt:lpstr>S8</vt:lpstr>
      <vt:lpstr>S9</vt:lpstr>
      <vt:lpstr>S10</vt:lpstr>
      <vt:lpstr>S11-S13</vt:lpstr>
      <vt:lpstr>S14</vt:lpstr>
      <vt:lpstr>S15</vt:lpstr>
      <vt:lpstr>S16</vt:lpstr>
      <vt:lpstr>S17</vt:lpstr>
      <vt:lpstr>S18</vt:lpstr>
      <vt:lpstr>S19</vt:lpstr>
      <vt:lpstr>S20</vt:lpstr>
      <vt:lpstr>S21</vt:lpstr>
      <vt:lpstr>S22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Sabrina Primus</cp:lastModifiedBy>
  <dcterms:modified xsi:type="dcterms:W3CDTF">2025-03-17T16:47:13Z</dcterms:modified>
</cp:coreProperties>
</file>