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Svorenova\Desktop\VPS 16 clanok\SUBMIT VERSION\"/>
    </mc:Choice>
  </mc:AlternateContent>
  <xr:revisionPtr revIDLastSave="0" documentId="13_ncr:1_{0A20103B-4B6E-474A-B6CA-D129B0D2B795}" xr6:coauthVersionLast="47" xr6:coauthVersionMax="47" xr10:uidLastSave="{00000000-0000-0000-0000-000000000000}"/>
  <bookViews>
    <workbookView xWindow="-110" yWindow="-110" windowWidth="19420" windowHeight="10300" tabRatio="896" xr2:uid="{00000000-000D-0000-FFFF-FFFF00000000}"/>
  </bookViews>
  <sheets>
    <sheet name="Baseline" sheetId="1" r:id="rId1"/>
    <sheet name="Follow-up 1-3 months" sheetId="2" r:id="rId2"/>
    <sheet name="Follow-up 6 months" sheetId="3" r:id="rId3"/>
    <sheet name="Follow-up 12 months" sheetId="4" r:id="rId4"/>
    <sheet name="Last follow-up" sheetId="5" r:id="rId5"/>
    <sheet name="BFMDRS " sheetId="6" r:id="rId6"/>
  </sheets>
  <definedNames>
    <definedName name="AVERAGE">'BFMDRS '!$T$26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6" i="6" l="1"/>
  <c r="T25" i="6" l="1"/>
  <c r="R8" i="6"/>
  <c r="R27" i="6"/>
  <c r="R28" i="6"/>
  <c r="Q28" i="6"/>
  <c r="S28" i="6"/>
  <c r="T28" i="6"/>
  <c r="I29" i="1"/>
  <c r="T12" i="6"/>
  <c r="T27" i="6"/>
  <c r="T24" i="6"/>
  <c r="Q9" i="6"/>
  <c r="Q11" i="6"/>
  <c r="Q12" i="6"/>
  <c r="Q13" i="6"/>
  <c r="Q14" i="6"/>
  <c r="Q15" i="6"/>
  <c r="Q17" i="6"/>
  <c r="Q18" i="6"/>
  <c r="Q19" i="6"/>
  <c r="Q20" i="6"/>
  <c r="Q21" i="6"/>
  <c r="Q22" i="6"/>
  <c r="Q24" i="6"/>
  <c r="Q8" i="6"/>
  <c r="O21" i="6"/>
  <c r="O14" i="6"/>
  <c r="O17" i="6"/>
  <c r="O18" i="6"/>
  <c r="O20" i="6"/>
  <c r="O8" i="6"/>
  <c r="M14" i="6"/>
  <c r="M15" i="6"/>
  <c r="M17" i="6"/>
  <c r="M20" i="6"/>
  <c r="M23" i="6"/>
  <c r="M9" i="6"/>
  <c r="M10" i="6"/>
  <c r="M11" i="6"/>
  <c r="N10" i="6"/>
  <c r="N9" i="6"/>
  <c r="S25" i="6"/>
  <c r="I27" i="1"/>
  <c r="I28" i="1"/>
  <c r="I26" i="1"/>
  <c r="R24" i="6"/>
  <c r="S24" i="6"/>
  <c r="N23" i="6"/>
  <c r="S23" i="6"/>
  <c r="T23" i="6"/>
  <c r="R22" i="6"/>
  <c r="S22" i="6"/>
  <c r="T22" i="6"/>
  <c r="P21" i="6"/>
  <c r="R21" i="6"/>
  <c r="S21" i="6"/>
  <c r="T21" i="6"/>
  <c r="N20" i="6"/>
  <c r="P20" i="6"/>
  <c r="R20" i="6"/>
  <c r="S20" i="6"/>
  <c r="T20" i="6"/>
  <c r="R19" i="6"/>
  <c r="S19" i="6"/>
  <c r="T19" i="6"/>
  <c r="P18" i="6"/>
  <c r="R18" i="6"/>
  <c r="S18" i="6"/>
  <c r="T18" i="6"/>
  <c r="N17" i="6"/>
  <c r="P17" i="6"/>
  <c r="R17" i="6"/>
  <c r="S17" i="6"/>
  <c r="T17" i="6"/>
  <c r="S16" i="6"/>
  <c r="T16" i="6"/>
  <c r="N15" i="6"/>
  <c r="R15" i="6"/>
  <c r="S15" i="6"/>
  <c r="T15" i="6"/>
  <c r="N14" i="6"/>
  <c r="P14" i="6"/>
  <c r="R14" i="6"/>
  <c r="S14" i="6"/>
  <c r="T14" i="6"/>
  <c r="R13" i="6"/>
  <c r="S13" i="6"/>
  <c r="T13" i="6"/>
  <c r="R12" i="6"/>
  <c r="S12" i="6"/>
  <c r="N11" i="6"/>
  <c r="R11" i="6"/>
  <c r="S11" i="6"/>
  <c r="T11" i="6"/>
  <c r="S10" i="6"/>
  <c r="T10" i="6"/>
  <c r="R9" i="6"/>
  <c r="S9" i="6"/>
  <c r="T9" i="6"/>
  <c r="P8" i="6"/>
  <c r="S8" i="6"/>
  <c r="T8" i="6"/>
  <c r="T7" i="6"/>
  <c r="S6" i="6"/>
  <c r="T6" i="6"/>
  <c r="S5" i="6"/>
  <c r="T5" i="6"/>
  <c r="S4" i="6"/>
  <c r="T4" i="6"/>
  <c r="S3" i="6"/>
  <c r="T3" i="6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</calcChain>
</file>

<file path=xl/sharedStrings.xml><?xml version="1.0" encoding="utf-8"?>
<sst xmlns="http://schemas.openxmlformats.org/spreadsheetml/2006/main" count="1638" uniqueCount="355">
  <si>
    <t>Before DBS</t>
  </si>
  <si>
    <t>DBS</t>
  </si>
  <si>
    <t xml:space="preserve">Burke Fahn Marsden Disability Rating subscale </t>
  </si>
  <si>
    <t>c.559C&gt;T</t>
  </si>
  <si>
    <t>p.Arg187Ter</t>
  </si>
  <si>
    <t>partial</t>
  </si>
  <si>
    <t>Medtronic Activa PC</t>
  </si>
  <si>
    <t>GPI</t>
  </si>
  <si>
    <t>c.1A&gt;G</t>
  </si>
  <si>
    <t>p.Met1Val</t>
  </si>
  <si>
    <t>c.1903C&gt;T</t>
  </si>
  <si>
    <t>p.Arg635Ter</t>
  </si>
  <si>
    <t>Medtronic Activa RC</t>
  </si>
  <si>
    <t>c.1189A&gt;G</t>
  </si>
  <si>
    <t>p.K397E*</t>
  </si>
  <si>
    <t>Boston Scientific Gevia, Boston Scientific Cartesia leads</t>
  </si>
  <si>
    <t>p.Arg187*</t>
  </si>
  <si>
    <t xml:space="preserve">c.1903C&gt;T </t>
  </si>
  <si>
    <t>p.Arg635*</t>
  </si>
  <si>
    <t xml:space="preserve"> </t>
  </si>
  <si>
    <t xml:space="preserve">c.1720+1G&gt;C </t>
  </si>
  <si>
    <t>Alterated splice site</t>
  </si>
  <si>
    <t>Bilateral</t>
  </si>
  <si>
    <t>1, slight left facial nerve deficit</t>
  </si>
  <si>
    <t xml:space="preserve">c.1813C&gt;T </t>
  </si>
  <si>
    <t>p.Arg605*</t>
  </si>
  <si>
    <t>c.2170_2171delAA</t>
  </si>
  <si>
    <t>p.Lys724GlufsTer44</t>
  </si>
  <si>
    <t>c.1204-2A&gt;G</t>
  </si>
  <si>
    <t>Unilateral (right)</t>
  </si>
  <si>
    <t>GPi</t>
  </si>
  <si>
    <t>c.2140C&gt;T</t>
  </si>
  <si>
    <t>p.Gln714*</t>
  </si>
  <si>
    <t>c.1939C&gt;T</t>
  </si>
  <si>
    <t>p.Arg647*</t>
  </si>
  <si>
    <t>1, uterine myoma</t>
  </si>
  <si>
    <t>1, diabetes mellitus type 2 , arterial hypertension, gallbladder stones, ischemic cardiomyopathy, hypertriglyceridemia</t>
  </si>
  <si>
    <t>c.1094_1095dup</t>
  </si>
  <si>
    <t>pTyr366; Serf*12</t>
  </si>
  <si>
    <t>p.E96K + p.L705V</t>
  </si>
  <si>
    <t>c.1438G</t>
  </si>
  <si>
    <t>p.Gly480Ser</t>
  </si>
  <si>
    <t>Burke Fahn Marsden Movement Rating subscale</t>
  </si>
  <si>
    <t>1, transient swelling aroung IPG</t>
  </si>
  <si>
    <t xml:space="preserve">1, weird sensations in the mouth and tounge </t>
  </si>
  <si>
    <t>1, worsening of abnormal gait</t>
  </si>
  <si>
    <t>1, articulation and piano play worsened</t>
  </si>
  <si>
    <t>1, right facial pulling</t>
  </si>
  <si>
    <t>1, right foot contraction and pain</t>
  </si>
  <si>
    <t>1, hypophonia</t>
  </si>
  <si>
    <t>1, dysarthria, gait disability</t>
  </si>
  <si>
    <t>Duration since DBS implantation (months)</t>
  </si>
  <si>
    <t>1, spasticity</t>
  </si>
  <si>
    <t>Patient no.</t>
  </si>
  <si>
    <t>Improvement calculated as ((baseline- FU)/baseline score )*100%</t>
  </si>
  <si>
    <t>p.Leu155Alafs*59</t>
  </si>
  <si>
    <t>p.(Tyr463*) </t>
  </si>
  <si>
    <t>c.244_259delinsGAGAGC</t>
  </si>
  <si>
    <t>p.K82Efs*124</t>
  </si>
  <si>
    <t>66,5</t>
  </si>
  <si>
    <t>68,5</t>
  </si>
  <si>
    <t>G</t>
  </si>
  <si>
    <t>S</t>
  </si>
  <si>
    <t>c.290T&gt;A</t>
  </si>
  <si>
    <t>p.Leu97Gln</t>
  </si>
  <si>
    <t xml:space="preserve">dysarthria, fine finger movements </t>
  </si>
  <si>
    <t>1, 1month  uncharged</t>
  </si>
  <si>
    <t>1, muscle cramping right body side, slow speach, dysarthria</t>
  </si>
  <si>
    <t>1, possible hypophonia</t>
  </si>
  <si>
    <t>1, coxa valga antetorta, carpal tunnel syndrome</t>
  </si>
  <si>
    <t>1, myoclonus</t>
  </si>
  <si>
    <t xml:space="preserve"> not attempted</t>
  </si>
  <si>
    <t>temporarily</t>
  </si>
  <si>
    <t>British</t>
  </si>
  <si>
    <t>German</t>
  </si>
  <si>
    <t>Slovak</t>
  </si>
  <si>
    <t>Italian</t>
  </si>
  <si>
    <t>Dutch</t>
  </si>
  <si>
    <t>c.455_462dup</t>
  </si>
  <si>
    <t>French</t>
  </si>
  <si>
    <t>Gernan</t>
  </si>
  <si>
    <t>1, myoclonus of head and upper extremities</t>
  </si>
  <si>
    <t xml:space="preserve"> c.1389C&gt;G </t>
  </si>
  <si>
    <t>Distribution of dystonia before DBS (0-no; 1-yes)</t>
  </si>
  <si>
    <t>Medtronic Soletra</t>
  </si>
  <si>
    <t>Medtronic Activa SC</t>
  </si>
  <si>
    <t>Medtronic Kinetra</t>
  </si>
  <si>
    <t>Medtronic Kinetra, then Activa PC</t>
  </si>
  <si>
    <t>GPi + VIM</t>
  </si>
  <si>
    <t>Neck</t>
  </si>
  <si>
    <t>NA</t>
  </si>
  <si>
    <t xml:space="preserve">Neck </t>
  </si>
  <si>
    <t>Right UL</t>
  </si>
  <si>
    <t>Neck, trunk</t>
  </si>
  <si>
    <t>LLs</t>
  </si>
  <si>
    <t>Neck, larynx then right UL</t>
  </si>
  <si>
    <t>Larynx</t>
  </si>
  <si>
    <t>Left UL tremor</t>
  </si>
  <si>
    <t>Left UL</t>
  </si>
  <si>
    <t xml:space="preserve">Right LL </t>
  </si>
  <si>
    <t>Left LL</t>
  </si>
  <si>
    <t>Neck, jaw, trunk</t>
  </si>
  <si>
    <t>1 (L-dopa 300 mg/die)</t>
  </si>
  <si>
    <t>Face</t>
  </si>
  <si>
    <t xml:space="preserve">Larynx, UL tremor </t>
  </si>
  <si>
    <t>trihexyphenidyl</t>
  </si>
  <si>
    <t>clonazepam, benzhexol, tetrabenazine, propranolol</t>
  </si>
  <si>
    <t>trihexyphenidyl up to 45 mg, tetrabenazine, pimozid</t>
  </si>
  <si>
    <t>trihexyphenidil</t>
  </si>
  <si>
    <t>trihexyphenidil 6mg/die, biperiden 12 mg/die</t>
  </si>
  <si>
    <t>trihexyphenidil 4mg/die, baclofen 37,5mg/die</t>
  </si>
  <si>
    <t>tetrabenazine 75mg/die, clonazepam 0,5mg/die, gabapentin 400mg/die</t>
  </si>
  <si>
    <t>lorazepam 1,5mg/die, biperiden 4mg/die</t>
  </si>
  <si>
    <t>biperiden 4mg/die</t>
  </si>
  <si>
    <t>trihexyphenidyl, bromazepan, carbamazepin</t>
  </si>
  <si>
    <t xml:space="preserve">clonazepam </t>
  </si>
  <si>
    <t>trihexyphenidyl, clonazepam</t>
  </si>
  <si>
    <t>propranolol, biperiden, clonazepam, phenytoine, levetiracetam</t>
  </si>
  <si>
    <t>cannabis CBD+THC</t>
  </si>
  <si>
    <t>1, hematoma around IPG</t>
  </si>
  <si>
    <t>1, myoclonus, freezing</t>
  </si>
  <si>
    <t xml:space="preserve">1,psychosis, bilateral hip dysplasia with bilateral hip orotesis, hepatitis C </t>
  </si>
  <si>
    <t>Synapse, Synaptix, Niel</t>
  </si>
  <si>
    <t>Parameters of DBS at first FU</t>
  </si>
  <si>
    <t xml:space="preserve">Distribution of dystonia at first FU (0-no; 1-yes) </t>
  </si>
  <si>
    <t>Basic characteristics at baseline before DBS</t>
  </si>
  <si>
    <t>0, development of depression independent from stimulation itself</t>
  </si>
  <si>
    <r>
      <rPr>
        <b/>
        <sz val="8"/>
        <color theme="1"/>
        <rFont val="Gill Sans MT"/>
        <family val="2"/>
        <charset val="238"/>
      </rPr>
      <t>Treatment</t>
    </r>
    <r>
      <rPr>
        <sz val="8"/>
        <color theme="1"/>
        <rFont val="Gill Sans MT"/>
        <family val="2"/>
        <charset val="238"/>
      </rPr>
      <t xml:space="preserve"> </t>
    </r>
  </si>
  <si>
    <t xml:space="preserve">Larynx 
</t>
  </si>
  <si>
    <t xml:space="preserve">Pharynx </t>
  </si>
  <si>
    <t xml:space="preserve">Tongue </t>
  </si>
  <si>
    <t xml:space="preserve">Jaw </t>
  </si>
  <si>
    <t xml:space="preserve">Trunk </t>
  </si>
  <si>
    <t xml:space="preserve">Right arm </t>
  </si>
  <si>
    <t xml:space="preserve">Left arm </t>
  </si>
  <si>
    <t xml:space="preserve">Right leg </t>
  </si>
  <si>
    <t xml:space="preserve">Left leg </t>
  </si>
  <si>
    <t xml:space="preserve">NA </t>
  </si>
  <si>
    <t>not attempted</t>
  </si>
  <si>
    <t>1, post-traumatic stress syndrome, asthma, hypertension, carpal tunnel syndrome bilaterally</t>
  </si>
  <si>
    <t>Width(us)</t>
  </si>
  <si>
    <t>Voltage(V)/
Current (mA)</t>
  </si>
  <si>
    <t>Frequency(Hz)</t>
  </si>
  <si>
    <t>New dystonic symptoms occured after DBS (0-no; 1-stimulation related; 2-spontaneous disease progression)</t>
  </si>
  <si>
    <t>Dystonia evaluation at first FU</t>
  </si>
  <si>
    <t>Right: 2,5V 
Left: 2,0V</t>
  </si>
  <si>
    <t>Right: 3,0 mA 
Left: 3,0 mA</t>
  </si>
  <si>
    <t>Right: 3,5mA 
Left: 2,3 mA</t>
  </si>
  <si>
    <t>Right: 3,0V 
Left: 3,0V</t>
  </si>
  <si>
    <t>Right: 1,2 V
Left: 1,2 V</t>
  </si>
  <si>
    <t>Right: 2.0 mA
Left: 2.0 mA</t>
  </si>
  <si>
    <t>Right: 1.8 V
Left: 1.8 V</t>
  </si>
  <si>
    <t>Right: 2.0 V
Left: 2.0 V</t>
  </si>
  <si>
    <t>Right: 2,0 V
Left: 2.0 V</t>
  </si>
  <si>
    <t xml:space="preserve">Right: 2,0V
Left: 1,6V </t>
  </si>
  <si>
    <t>Right: 1,4 V
Left: 1,4V</t>
  </si>
  <si>
    <t xml:space="preserve">Right:  1.2V
Left: 1.2V </t>
  </si>
  <si>
    <t>Right: 2,5V
Left: 2,5V</t>
  </si>
  <si>
    <t>Right: 2.5 mA
Left: 2.5 mA</t>
  </si>
  <si>
    <t>Right: 3.2 V
(UNILATERAL)</t>
  </si>
  <si>
    <t xml:space="preserve"> Device/hardware related complications 
</t>
  </si>
  <si>
    <t>First follow-up 1-3 months post DBS (0-no; 1- yes)</t>
  </si>
  <si>
    <t xml:space="preserve">Stimulation related side effects 
</t>
  </si>
  <si>
    <t>Spasticity</t>
  </si>
  <si>
    <t xml:space="preserve">Intelectual disability 
</t>
  </si>
  <si>
    <t xml:space="preserve">Anxiety 
</t>
  </si>
  <si>
    <t xml:space="preserve">Depression </t>
  </si>
  <si>
    <t xml:space="preserve">Emotional lability 
</t>
  </si>
  <si>
    <t xml:space="preserve">Epi seizures after DBS 
</t>
  </si>
  <si>
    <t>6 months follow-up post DBS (0-no; 1- yes)</t>
  </si>
  <si>
    <t>Parameters of DBS at 6 months FU</t>
  </si>
  <si>
    <t xml:space="preserve">Distribution of dystonia at 6 months FU (0-no; 1-yes) </t>
  </si>
  <si>
    <t>Dystonia evaluation at 6 months FU</t>
  </si>
  <si>
    <t>Right: 4V
Left: 4V</t>
  </si>
  <si>
    <t>Right: 5,7 mA 
Left: 4,2 mA</t>
  </si>
  <si>
    <t>Right: 4,0/3,5 
Left: 4,1 /2,9</t>
  </si>
  <si>
    <t>90
60</t>
  </si>
  <si>
    <t>Right: 3,4mA 
Left: 3,9mA</t>
  </si>
  <si>
    <t>Right: 2,3 V
Left: 2,3 V</t>
  </si>
  <si>
    <t>Right: 2.45 V
Left 2.0 V</t>
  </si>
  <si>
    <t>Right: 1=2,45 V; 2=1,80V;
Left: 1 =2,1 V; 2 =1,9 V</t>
  </si>
  <si>
    <t xml:space="preserve">Right: 1,4V
Left: 1,4V </t>
  </si>
  <si>
    <t>Right: 4,5V
Left: 4,5V</t>
  </si>
  <si>
    <t>Right: 2.5 mA 
Left: 2.5 mA</t>
  </si>
  <si>
    <t>12 months follow-up post DBS (0-no; 1- yes)</t>
  </si>
  <si>
    <t>Parameters of DBS at 12 months FU</t>
  </si>
  <si>
    <t xml:space="preserve">Distribution of dystonia at 12 months FU (0-no; 1-yes) </t>
  </si>
  <si>
    <t>Dystonia evaluation at 12 months FU</t>
  </si>
  <si>
    <t>125 
130</t>
  </si>
  <si>
    <t>120
90</t>
  </si>
  <si>
    <t>Right: 2,1V
Left: 1,6 V</t>
  </si>
  <si>
    <t>Right 1: 2,55V; Right 2: 2,10V
Left 1: 2,0V; Left 2: 2,2V</t>
  </si>
  <si>
    <t>Right: 1.6V
Left 1: 1.1V; Left 2: 1,8V</t>
  </si>
  <si>
    <t>Right: 1.8V
Left: 1.8V</t>
  </si>
  <si>
    <t>Right: 4.5mA
Left: 2.5mA</t>
  </si>
  <si>
    <t>Right: 2,3V
Left: 2,3V</t>
  </si>
  <si>
    <t xml:space="preserve">Right: 3.5V
Left: 3,5V   </t>
  </si>
  <si>
    <t xml:space="preserve">Right: 4,1/3,2V
Left: 4,1/2,9V </t>
  </si>
  <si>
    <t>Right: 5,7mA
Left: 4,2mA</t>
  </si>
  <si>
    <t>Right: 2,3V
Left: 2.4V</t>
  </si>
  <si>
    <t>Right: 2,0V
Left: 1,6V</t>
  </si>
  <si>
    <t>Right: 1,4V
Left: 1,4V</t>
  </si>
  <si>
    <t>Right: 3.0 mA
Left: 2.9 mA</t>
  </si>
  <si>
    <t>Parameters of DBS at last FU</t>
  </si>
  <si>
    <t xml:space="preserve">Distribution of dystonia at last FU (0-no; 1-yes) </t>
  </si>
  <si>
    <t>Dystonia evaluation at last FU</t>
  </si>
  <si>
    <t>Last  FU post DBS (0-no; 1- yes)</t>
  </si>
  <si>
    <t>Right: 3,6mA 
Left: 1,5mA</t>
  </si>
  <si>
    <t>Improvement at last FU (%)</t>
  </si>
  <si>
    <t>Disability</t>
  </si>
  <si>
    <t>Motor</t>
  </si>
  <si>
    <t>Improvement at 12 months FU (%)</t>
  </si>
  <si>
    <t>Improvement at 6 months FU (%)</t>
  </si>
  <si>
    <t>Improvement at 1-3 months FU (%)</t>
  </si>
  <si>
    <t>Follow-up 1-3 months BFMDRS</t>
  </si>
  <si>
    <t>Baseline BFMDRS</t>
  </si>
  <si>
    <t>Follow-up 6 months BFMDRS</t>
  </si>
  <si>
    <t>Follow-up 12 months BFMDRS</t>
  </si>
  <si>
    <t>Last follow-up BFMDRS</t>
  </si>
  <si>
    <t>11.25±7.07</t>
  </si>
  <si>
    <t>6.63±3.42; 
p=0.027</t>
  </si>
  <si>
    <t>24.44±17.16; 
p=0.012</t>
  </si>
  <si>
    <t>6,83±3,54
p=0.068</t>
  </si>
  <si>
    <t>26.75±16.42; 
p=0.028</t>
  </si>
  <si>
    <t>7,33±5,58
p=0.003</t>
  </si>
  <si>
    <t>22.97±19.88; 
p=0.003</t>
  </si>
  <si>
    <t>6,48±5,31
p=0.002</t>
  </si>
  <si>
    <t>27.48±25.56; 
p=0.001</t>
  </si>
  <si>
    <t>35.45±29.68</t>
  </si>
  <si>
    <t>34.65±33.56</t>
  </si>
  <si>
    <t>40.76±29.87</t>
  </si>
  <si>
    <t>34.79±42.59</t>
  </si>
  <si>
    <t xml:space="preserve">Mean, SD
     x baseline
</t>
  </si>
  <si>
    <t>34.31±24.76</t>
  </si>
  <si>
    <t>40.96±20.62</t>
  </si>
  <si>
    <t>48.79±34.21</t>
  </si>
  <si>
    <t>41.58±37.25</t>
  </si>
  <si>
    <t>150
90</t>
  </si>
  <si>
    <t xml:space="preserve">Right VIM: 2.2 mA 
Left VIM: 2.2 mA </t>
  </si>
  <si>
    <t>Clinician Global Impression (CGI) 
- Global Improvement</t>
  </si>
  <si>
    <t>Patient Global Impression (PGI) 
- Global Improvement</t>
  </si>
  <si>
    <t>Clinician and Patient Global Impression (CGI and PGI) rating: 1 - very much improved; 2 - much improved; 3 - minimally improved; 4 - no change; 5 - minimally worse; 6 - much worse; 7 - very much worse</t>
  </si>
  <si>
    <t>DBS - deep brain stimulation; FU - follow-up; NA - not available</t>
  </si>
  <si>
    <t>1, obsessive-compulsive disorder</t>
  </si>
  <si>
    <t>DBS - deep brain stimulation; FU - follow-up; IPG -implantable pulse generator; NA - not available; VIM - ventralis intermediate nucleus</t>
  </si>
  <si>
    <t>6*</t>
  </si>
  <si>
    <t>BFMDRS - Burke Fahn Marsden Dystonia Rating scale; DBS - deep brain stimulation; FU - follow-up; NA - not available</t>
  </si>
  <si>
    <t>Right: 3,2/3,1V INTERLEAVING
Left: 3.3/3.2V INTERLEAVING</t>
  </si>
  <si>
    <t xml:space="preserve">VIM right: 1,6mA;  GPi: 2.0 mA 
VIM left: 3,2mA;  GPi: 2.0 mA </t>
  </si>
  <si>
    <t xml:space="preserve">1, parkinsonism, freezing of gait </t>
  </si>
  <si>
    <t xml:space="preserve">1, high impedances on not active contact point </t>
  </si>
  <si>
    <t>1, right extension infection-
 surgical local clearance</t>
  </si>
  <si>
    <t>Right 1: 2,0 V;  Right 2: 1,8 V 
Left 1: 2,0 V; Left 2: 1,8 V</t>
  </si>
  <si>
    <t xml:space="preserve">UL </t>
  </si>
  <si>
    <t xml:space="preserve">Left UL </t>
  </si>
  <si>
    <t>Boston Scientific Gevia, directional leads</t>
  </si>
  <si>
    <t>Right: 3,5 V; 1(-)2(-), case(+);
Left: 3,5 V; 0(-)1(-), case(+)</t>
  </si>
  <si>
    <t>Right: 2,2 V; 1(-)2(-), case(+);
Left: 2,4 V; 1(-), case(+)</t>
  </si>
  <si>
    <t>Right: 3,0 V; 5(-), case(+);
Left: 2.6 V; 0(-)1(-), case(+)</t>
  </si>
  <si>
    <t xml:space="preserve">Medtronic Activa SC, then Activa RC 
</t>
  </si>
  <si>
    <t>Right: 2.0 V; 1(-), case(+); 
Left 1: 1.3 V; 1(-), case(+); Left 2: 1,8 V, 2(-), case (+)</t>
  </si>
  <si>
    <t>Right: 3.0 V; c (+) 1,2,3 (-)
(UNILATERAL)</t>
  </si>
  <si>
    <t>Right: 3.3 V; 1(-), case(+); 
Left 3.6 V; 9(-), case(+)</t>
  </si>
  <si>
    <t>Right: 5.0 mA; 1(-), case(+); 
Left: 1.6 mA; 9(-), case(+)</t>
  </si>
  <si>
    <t>Right: 3,5 V; 1(-)2(-);
Left: 3,5 V; 1(-)2(-)</t>
  </si>
  <si>
    <t>Right: 3,0 mA; 8(-), case(+); 
Left: 3,0 mA; 0(-), case(+)</t>
  </si>
  <si>
    <t>Right: 4,1mA; 8(-), case(+); 3,2 mA; 9(-), case(+)
Left: 3,7mA; 1(-), 3(+); 3,7mA; 0(-), 1(+)</t>
  </si>
  <si>
    <t>Right: 5,7 mA; 9(-)(50%), 10(-)(18%), 11(-)(16%), 12 (-)(16%), case(+)
Left: 4,2 mA;  1(-)(50%), 2 (-)(18%), 3(-)(16%), 4(-) (16%), case(+)</t>
  </si>
  <si>
    <t>Rigt: 3,0V; 4(-), G(+)
Left 1: 3,5V;0(-), G(+); Left 2: 3,0V: 1(-)G+</t>
  </si>
  <si>
    <t>Right: 3.7 V;  second deepest contact
Left: 3.7 V; second deepest contact</t>
  </si>
  <si>
    <t>Right: 2,5V; deepest contact
Left: 3V; deepest contact</t>
  </si>
  <si>
    <t>Right: 2,0V; 1(-)2(-)
Left: 1,6V; 1(-)2(-)</t>
  </si>
  <si>
    <t>Right: 1,4 V; 1(-)2(-)
Left: 1,4V; 1(-)2(-)</t>
  </si>
  <si>
    <t>Right: 4,5V; 1(-) INTERLEAVING 
Left: 1V; 9(-); 1,2V; 10(-)</t>
  </si>
  <si>
    <t>Right: 3,5V single monopolar
Left: 1,8/1,0V double monopolar</t>
  </si>
  <si>
    <t>IMPORTANT NOTES: Patients 8 and 9 had last FU at 12 months or less (doubled data). Patient 14 had IPG in end of service .</t>
  </si>
  <si>
    <t>DBS - deep brain stimulation; FU - follow-up; GPi - globus pallidus internus; IPG -implantable pulse generator;MCI-mild cognitive impairment; NA - not available; VIM - ventralis intermediate nucleus</t>
  </si>
  <si>
    <r>
      <t>Right: 3,4mA; 10,11,12(-), case(+);
Left: 3,9mA; 2,3,4(-), case(+), 210</t>
    </r>
    <r>
      <rPr>
        <sz val="8"/>
        <rFont val="Aptos Narrow"/>
        <family val="2"/>
      </rPr>
      <t>°</t>
    </r>
  </si>
  <si>
    <t xml:space="preserve"> IMPORTANT NOTE: Patient 7 had follow-up 1 week post DBS. </t>
  </si>
  <si>
    <t>Boston Vercise Cartesia Directed 2202 , IPG Boston Gevia</t>
  </si>
  <si>
    <t xml:space="preserve">Medtronic </t>
  </si>
  <si>
    <t>trihexyphenidil, benzodiazepines, baclofen, venlafaxine</t>
  </si>
  <si>
    <t>CBD - cannabidiol; DBS - deep brain stimulation; FU - follow-up; GPi - globus pallidus internus;  IPG -implantable pulse generator; LLs - lower limbs; NA - not available; THC - tetrahydrocannabinol; TLIF - transforaminal lumbar interbody fusion; ULs - upper limbs; VIM - ventralis intermediate nucleus</t>
  </si>
  <si>
    <t>IMPORTANT NOTES: Patient 5 had FU 8 months post DBS, Patient 7 had FU 18 months post DBS and Patient 25 had FU 21 months post DBS. Patient 8 underwent DBS extraction 11 months after implantation due to subjective ineffectiveness.</t>
  </si>
  <si>
    <t>Right: 1,3V INTERLEAVING
Left:  L9-0,9V; L10-1,10V</t>
  </si>
  <si>
    <t>Right 1= 2,25 V; 8(-), case (+); Right 2= 2,55 V; 9(-)10(-), case (+);
Left 1= 2,25 V; 0(-), case (+); Left 2= 2,65 V; 1(-)2(-), case(+)</t>
  </si>
  <si>
    <t xml:space="preserve">4.2 V; 6(+), 5(-), 4(-) and
4.2 V; 2(+), 1(-), 0(-);
</t>
  </si>
  <si>
    <t>4.1V; 9(-); 3 V; 8(-) 2.6V;
 0(-); 4.1V; 1(-)</t>
  </si>
  <si>
    <t>Right: 3.1 mA; 6(-)7(-)8(-)
Left: 3.1 mA; 3(-)4(-)6(-)</t>
  </si>
  <si>
    <t>GPi: 90 VIM: 60</t>
  </si>
  <si>
    <t>GPi: 116 VIM: 174</t>
  </si>
  <si>
    <t>vertberogenic problem, cervical spine surgery with stabilization C5/6, hepatosplenomegaly, makroglosia, faryngolaryngitis chronica, hypertension, ventilation disorder, nefrolithiasis, benign prostatic hyperplasia, divertikulosis, antiHbSAg pozit</t>
  </si>
  <si>
    <t xml:space="preserve">IMPORTANT NOTES: Patients 8 and 9 have last FU at 12 months or less (doubled data). Patient 5 had BFMDRS-M 79 at 36months FU. Patient 24 has been better at 36months FU, particularly the dystonia of the neck, but do not have BFMDRS score. </t>
  </si>
  <si>
    <t xml:space="preserve">ULs, LLs </t>
  </si>
  <si>
    <t xml:space="preserve">Jaw, larynx, tongue </t>
  </si>
  <si>
    <t>Larynx, tongue, jaw</t>
  </si>
  <si>
    <t>Head myoclonus</t>
  </si>
  <si>
    <t>Right: 4.5V
Left: 5.5V</t>
  </si>
  <si>
    <t>Right: 3,8V
Left: 3,8V</t>
  </si>
  <si>
    <t xml:space="preserve">Neuropsychiatric symptomps at last FU (0-no; 1-yes) </t>
  </si>
  <si>
    <t xml:space="preserve">Neuropsychiatric symptomps at 12 months FU (0-no; 1-yes) </t>
  </si>
  <si>
    <t xml:space="preserve">Neuropsychiatric symptomps at 6 months FU (0-no; 1-yes) </t>
  </si>
  <si>
    <t xml:space="preserve">Neuropsychiatric symptomps at first FU (0-no; 1-yes) </t>
  </si>
  <si>
    <t>Neuropsychiatric symptomps before DBS (0-no; 1-yes)</t>
  </si>
  <si>
    <t xml:space="preserve">Fixed skeletal deformities 
</t>
  </si>
  <si>
    <t>44.08±22.53</t>
  </si>
  <si>
    <t>102.46±57.28</t>
  </si>
  <si>
    <t>Neck, larynx</t>
  </si>
  <si>
    <t xml:space="preserve">Face then neck </t>
  </si>
  <si>
    <t>Right: 2.0V
Left: 2.0V</t>
  </si>
  <si>
    <t xml:space="preserve"> Ancestry/ Ethnicity</t>
  </si>
  <si>
    <t xml:space="preserve"> p number</t>
  </si>
  <si>
    <t xml:space="preserve"> Gender 
(0-man; 1-woman)</t>
  </si>
  <si>
    <t xml:space="preserve"> Age at last examination (years)</t>
  </si>
  <si>
    <t xml:space="preserve"> Age of onset (years)</t>
  </si>
  <si>
    <t xml:space="preserve"> Age at DBS implantation (years)</t>
  </si>
  <si>
    <t xml:space="preserve"> Disease duration at DBS (years)</t>
  </si>
  <si>
    <t xml:space="preserve"> Site of onset/
Initial symptoms</t>
  </si>
  <si>
    <t xml:space="preserve"> Face</t>
  </si>
  <si>
    <t xml:space="preserve"> Neck</t>
  </si>
  <si>
    <t xml:space="preserve"> Larynx</t>
  </si>
  <si>
    <t xml:space="preserve"> Pharynx</t>
  </si>
  <si>
    <t xml:space="preserve"> Tongue</t>
  </si>
  <si>
    <t xml:space="preserve"> Jaw</t>
  </si>
  <si>
    <t xml:space="preserve"> Trunk</t>
  </si>
  <si>
    <t xml:space="preserve"> Right arm</t>
  </si>
  <si>
    <t xml:space="preserve"> Left arm</t>
  </si>
  <si>
    <t xml:space="preserve"> Right leg</t>
  </si>
  <si>
    <t xml:space="preserve"> Left leg</t>
  </si>
  <si>
    <t xml:space="preserve"> Body distribution (G-generalised, S-segmental, F-focal dystonia)</t>
  </si>
  <si>
    <t xml:space="preserve"> Fixed skeletal deformities 
(0-no; 1-yes)</t>
  </si>
  <si>
    <t xml:space="preserve"> Spasticity (0-no; 1-yes)</t>
  </si>
  <si>
    <t xml:space="preserve"> Intelectual disability 
</t>
  </si>
  <si>
    <t xml:space="preserve"> Depression </t>
  </si>
  <si>
    <t xml:space="preserve"> Emotional lability
</t>
  </si>
  <si>
    <t xml:space="preserve"> Epileptic seizures in history (0-no; 1-yes)</t>
  </si>
  <si>
    <t xml:space="preserve"> Burke Fahn Marsden Disability Rating subscale </t>
  </si>
  <si>
    <t xml:space="preserve"> Burke Fahn Marsden Movement Rating subscale </t>
  </si>
  <si>
    <t xml:space="preserve"> L-dopa responsiveness 
(0-no; 1-yes)</t>
  </si>
  <si>
    <t xml:space="preserve"> BoNT responsiveness (0-no; 1-yes)</t>
  </si>
  <si>
    <t xml:space="preserve"> Other symptomatic therapy responsiveness (0-no; 1-yes)</t>
  </si>
  <si>
    <t xml:space="preserve"> Other movement disorder 
(0-no; 1-yes, specify)</t>
  </si>
  <si>
    <t xml:space="preserve"> DBS hardware</t>
  </si>
  <si>
    <t xml:space="preserve"> Placement 
(Unilateral/Bilateral) </t>
  </si>
  <si>
    <t xml:space="preserve"> Stimulation area </t>
  </si>
  <si>
    <t xml:space="preserve"> Post surgery images for evaluation (0-no; 1-yes)</t>
  </si>
  <si>
    <t xml:space="preserve"> Surgical complications of DBS (0-no; 1-yes, specify)</t>
  </si>
  <si>
    <t xml:space="preserve"> DBS lead localizations and e-field modelling 
(0-excluded; 1- included)</t>
  </si>
  <si>
    <t>Stimulation related side effects</t>
  </si>
  <si>
    <t>Voltage(V)/Current (mA)</t>
  </si>
  <si>
    <t xml:space="preserve"> cDNA variant</t>
  </si>
  <si>
    <t xml:space="preserve"> Anxiety</t>
  </si>
  <si>
    <t>Specify</t>
  </si>
  <si>
    <t xml:space="preserve"> Other comorbidities (0-no; 1-yes, specify)</t>
  </si>
  <si>
    <t>Supplementary Table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</si>
</sst>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00000000"/>
  </numFmts>
  <fonts count="27" x14ac:knownFonts="1">
    <font>
      <sz val="11"/>
      <color theme="1"/>
      <name val="Calibri"/>
      <scheme val="minor"/>
    </font>
    <font>
      <i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  <font>
      <sz val="11"/>
      <color rgb="FF2F75B5"/>
      <name val="Calibri"/>
      <family val="2"/>
      <charset val="238"/>
    </font>
    <font>
      <i/>
      <sz val="11"/>
      <color rgb="FF2F75B5"/>
      <name val="Calibri"/>
      <family val="2"/>
      <charset val="238"/>
    </font>
    <font>
      <i/>
      <sz val="11"/>
      <color rgb="FFFF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theme="1"/>
      <name val="Gill Sans MT"/>
      <family val="2"/>
      <charset val="238"/>
    </font>
    <font>
      <b/>
      <sz val="8"/>
      <color theme="1"/>
      <name val="Gill Sans MT"/>
      <family val="2"/>
      <charset val="238"/>
    </font>
    <font>
      <sz val="8"/>
      <color rgb="FFFF0000"/>
      <name val="Gill Sans MT"/>
      <family val="2"/>
      <charset val="238"/>
    </font>
    <font>
      <sz val="8"/>
      <name val="Gill Sans MT"/>
      <family val="2"/>
      <charset val="238"/>
    </font>
    <font>
      <b/>
      <sz val="8"/>
      <name val="Gill Sans MT"/>
      <family val="2"/>
      <charset val="238"/>
    </font>
    <font>
      <sz val="8"/>
      <color rgb="FF000000"/>
      <name val="Gill Sans MT"/>
      <family val="2"/>
      <charset val="238"/>
    </font>
    <font>
      <i/>
      <sz val="8"/>
      <color theme="1"/>
      <name val="Gill Sans MT"/>
      <family val="2"/>
      <charset val="238"/>
    </font>
    <font>
      <i/>
      <sz val="8"/>
      <name val="Gill Sans MT"/>
      <family val="2"/>
      <charset val="238"/>
    </font>
    <font>
      <sz val="8"/>
      <name val="Aptos Narrow"/>
      <family val="2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8"/>
      <name val="Calibri"/>
      <scheme val="minor"/>
    </font>
    <font>
      <b/>
      <sz val="12"/>
      <color theme="1"/>
      <name val="Gill Sans MT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6" tint="0.39997558519241921"/>
      </top>
      <bottom style="thin">
        <color theme="6" tint="0.3999755851924192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6" tint="0.39997558519241921"/>
      </top>
      <bottom style="thin">
        <color theme="6" tint="0.399975585192419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9BC2E6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6" tint="0.399975585192419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6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theme="6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6" tint="0.39997558519241921"/>
      </top>
      <bottom/>
      <diagonal/>
    </border>
  </borders>
  <cellStyleXfs count="2">
    <xf numFmtId="0" fontId="0" fillId="0" borderId="0"/>
    <xf numFmtId="0" fontId="9" fillId="0" borderId="1" applyBorder="0">
      <alignment vertical="center"/>
    </xf>
  </cellStyleXfs>
  <cellXfs count="249"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0" fillId="2" borderId="0" xfId="0" applyFill="1" applyAlignment="1">
      <alignment vertical="center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0" fillId="0" borderId="1" xfId="0" applyBorder="1" applyAlignment="1">
      <alignment vertical="center"/>
    </xf>
    <xf numFmtId="0" fontId="12" fillId="0" borderId="0" xfId="0" applyFont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horizontal="right" vertical="center"/>
    </xf>
    <xf numFmtId="0" fontId="17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4" fillId="0" borderId="4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1" xfId="0" applyFont="1" applyBorder="1" applyAlignment="1">
      <alignment vertical="center"/>
    </xf>
    <xf numFmtId="1" fontId="14" fillId="0" borderId="0" xfId="0" applyNumberFormat="1" applyFont="1" applyAlignment="1">
      <alignment vertical="center"/>
    </xf>
    <xf numFmtId="0" fontId="20" fillId="0" borderId="0" xfId="0" applyFont="1" applyAlignment="1">
      <alignment horizontal="right" vertical="top"/>
    </xf>
    <xf numFmtId="0" fontId="17" fillId="3" borderId="1" xfId="0" applyFont="1" applyFill="1" applyBorder="1" applyAlignment="1">
      <alignment vertical="top"/>
    </xf>
    <xf numFmtId="0" fontId="1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17" fillId="3" borderId="4" xfId="0" applyFont="1" applyFill="1" applyBorder="1" applyAlignment="1">
      <alignment vertical="top"/>
    </xf>
    <xf numFmtId="0" fontId="17" fillId="3" borderId="12" xfId="0" applyFont="1" applyFill="1" applyBorder="1" applyAlignment="1">
      <alignment vertical="top"/>
    </xf>
    <xf numFmtId="0" fontId="20" fillId="0" borderId="1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1" xfId="0" applyFont="1" applyBorder="1" applyAlignment="1">
      <alignment horizontal="left" vertical="top"/>
    </xf>
    <xf numFmtId="0" fontId="24" fillId="0" borderId="1" xfId="0" applyFont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1" xfId="0" applyFont="1" applyBorder="1" applyAlignment="1">
      <alignment vertical="center"/>
    </xf>
    <xf numFmtId="164" fontId="0" fillId="0" borderId="0" xfId="0" applyNumberFormat="1" applyAlignment="1">
      <alignment vertical="center"/>
    </xf>
    <xf numFmtId="0" fontId="23" fillId="0" borderId="1" xfId="0" applyFont="1" applyBorder="1" applyAlignment="1">
      <alignment vertical="center"/>
    </xf>
    <xf numFmtId="0" fontId="14" fillId="0" borderId="15" xfId="0" applyFont="1" applyBorder="1" applyAlignment="1" applyProtection="1">
      <alignment vertical="center"/>
      <protection locked="0"/>
    </xf>
    <xf numFmtId="0" fontId="14" fillId="0" borderId="15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14" fillId="0" borderId="17" xfId="0" applyFont="1" applyBorder="1" applyAlignment="1">
      <alignment vertical="center"/>
    </xf>
    <xf numFmtId="0" fontId="14" fillId="0" borderId="19" xfId="0" applyFont="1" applyBorder="1" applyAlignment="1">
      <alignment vertical="center"/>
    </xf>
    <xf numFmtId="0" fontId="14" fillId="0" borderId="1" xfId="0" applyFont="1" applyBorder="1" applyAlignment="1" applyProtection="1">
      <alignment horizontal="left" vertical="top"/>
      <protection locked="0"/>
    </xf>
    <xf numFmtId="0" fontId="14" fillId="0" borderId="6" xfId="0" applyFont="1" applyBorder="1" applyAlignment="1">
      <alignment horizontal="left" vertical="top"/>
    </xf>
    <xf numFmtId="0" fontId="14" fillId="0" borderId="3" xfId="0" applyFont="1" applyBorder="1" applyAlignment="1">
      <alignment horizontal="left" vertical="top"/>
    </xf>
    <xf numFmtId="0" fontId="14" fillId="0" borderId="1" xfId="0" applyFont="1" applyBorder="1" applyAlignment="1">
      <alignment horizontal="left" vertical="top"/>
    </xf>
    <xf numFmtId="0" fontId="14" fillId="0" borderId="4" xfId="0" applyFont="1" applyBorder="1" applyAlignment="1">
      <alignment horizontal="left" vertical="top"/>
    </xf>
    <xf numFmtId="0" fontId="14" fillId="0" borderId="18" xfId="0" applyFont="1" applyBorder="1" applyAlignment="1">
      <alignment horizontal="left" vertical="top"/>
    </xf>
    <xf numFmtId="0" fontId="14" fillId="0" borderId="20" xfId="0" applyFont="1" applyBorder="1" applyAlignment="1">
      <alignment horizontal="left" vertical="top"/>
    </xf>
    <xf numFmtId="0" fontId="14" fillId="0" borderId="1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/>
    </xf>
    <xf numFmtId="0" fontId="14" fillId="0" borderId="1" xfId="0" applyFont="1" applyBorder="1" applyAlignment="1" applyProtection="1">
      <alignment horizontal="left" vertical="top" wrapText="1"/>
      <protection locked="0"/>
    </xf>
    <xf numFmtId="0" fontId="14" fillId="0" borderId="9" xfId="0" applyFont="1" applyBorder="1" applyAlignment="1" applyProtection="1">
      <alignment horizontal="left" vertical="top"/>
      <protection locked="0"/>
    </xf>
    <xf numFmtId="0" fontId="14" fillId="0" borderId="9" xfId="0" applyFont="1" applyBorder="1" applyAlignment="1">
      <alignment horizontal="left" vertical="top"/>
    </xf>
    <xf numFmtId="0" fontId="17" fillId="0" borderId="11" xfId="0" applyFont="1" applyBorder="1" applyAlignment="1">
      <alignment horizontal="left" vertical="top" wrapText="1"/>
    </xf>
    <xf numFmtId="0" fontId="14" fillId="0" borderId="14" xfId="0" applyFont="1" applyBorder="1" applyAlignment="1">
      <alignment horizontal="left" vertical="top"/>
    </xf>
    <xf numFmtId="0" fontId="14" fillId="0" borderId="21" xfId="0" applyFont="1" applyBorder="1" applyAlignment="1">
      <alignment horizontal="left" vertical="top"/>
    </xf>
    <xf numFmtId="0" fontId="14" fillId="0" borderId="11" xfId="0" applyFont="1" applyBorder="1" applyAlignment="1">
      <alignment horizontal="left" vertical="top"/>
    </xf>
    <xf numFmtId="0" fontId="14" fillId="0" borderId="18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14" fillId="0" borderId="6" xfId="0" applyFont="1" applyBorder="1" applyAlignment="1">
      <alignment vertical="center"/>
    </xf>
    <xf numFmtId="0" fontId="20" fillId="0" borderId="6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14" fillId="0" borderId="6" xfId="0" applyFont="1" applyBorder="1" applyAlignment="1">
      <alignment horizontal="right" vertical="center"/>
    </xf>
    <xf numFmtId="0" fontId="14" fillId="0" borderId="7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5" fillId="0" borderId="6" xfId="0" applyFont="1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5" fillId="0" borderId="5" xfId="0" applyFont="1" applyBorder="1" applyAlignment="1">
      <alignment vertical="center"/>
    </xf>
    <xf numFmtId="0" fontId="17" fillId="0" borderId="18" xfId="0" applyFont="1" applyBorder="1" applyAlignment="1">
      <alignment horizontal="left" vertical="top"/>
    </xf>
    <xf numFmtId="0" fontId="17" fillId="0" borderId="6" xfId="0" applyFont="1" applyBorder="1" applyAlignment="1">
      <alignment horizontal="left" vertical="top"/>
    </xf>
    <xf numFmtId="0" fontId="17" fillId="0" borderId="6" xfId="0" applyFont="1" applyBorder="1" applyAlignment="1">
      <alignment vertical="top"/>
    </xf>
    <xf numFmtId="0" fontId="21" fillId="0" borderId="6" xfId="0" applyFont="1" applyBorder="1" applyAlignment="1">
      <alignment vertical="top"/>
    </xf>
    <xf numFmtId="0" fontId="17" fillId="0" borderId="6" xfId="0" applyFont="1" applyBorder="1" applyAlignment="1">
      <alignment vertical="top" wrapText="1"/>
    </xf>
    <xf numFmtId="0" fontId="17" fillId="0" borderId="7" xfId="0" applyFont="1" applyBorder="1" applyAlignment="1">
      <alignment vertical="top"/>
    </xf>
    <xf numFmtId="0" fontId="17" fillId="0" borderId="6" xfId="0" applyFont="1" applyBorder="1" applyAlignment="1">
      <alignment horizontal="right" vertical="top"/>
    </xf>
    <xf numFmtId="0" fontId="17" fillId="0" borderId="8" xfId="0" applyFont="1" applyBorder="1" applyAlignment="1">
      <alignment vertical="top"/>
    </xf>
    <xf numFmtId="0" fontId="17" fillId="0" borderId="18" xfId="0" applyFont="1" applyBorder="1" applyAlignment="1">
      <alignment vertical="top"/>
    </xf>
    <xf numFmtId="0" fontId="17" fillId="0" borderId="5" xfId="0" applyFont="1" applyBorder="1" applyAlignment="1">
      <alignment horizontal="left" vertical="top"/>
    </xf>
    <xf numFmtId="0" fontId="17" fillId="0" borderId="7" xfId="0" applyFont="1" applyBorder="1" applyAlignment="1">
      <alignment horizontal="left" vertical="top"/>
    </xf>
    <xf numFmtId="0" fontId="17" fillId="0" borderId="1" xfId="0" applyFont="1" applyBorder="1" applyAlignment="1">
      <alignment horizontal="left" vertical="top"/>
    </xf>
    <xf numFmtId="0" fontId="17" fillId="0" borderId="1" xfId="0" applyFont="1" applyBorder="1" applyAlignment="1">
      <alignment horizontal="left" vertical="top" wrapText="1"/>
    </xf>
    <xf numFmtId="0" fontId="17" fillId="0" borderId="5" xfId="0" applyFont="1" applyBorder="1" applyAlignment="1">
      <alignment vertical="top"/>
    </xf>
    <xf numFmtId="0" fontId="17" fillId="0" borderId="6" xfId="1" applyFont="1" applyBorder="1" applyAlignment="1">
      <alignment vertical="top"/>
    </xf>
    <xf numFmtId="0" fontId="17" fillId="0" borderId="4" xfId="0" applyFont="1" applyBorder="1" applyAlignment="1">
      <alignment horizontal="left" vertical="top"/>
    </xf>
    <xf numFmtId="0" fontId="17" fillId="0" borderId="20" xfId="0" applyFont="1" applyBorder="1" applyAlignment="1">
      <alignment horizontal="left" vertical="top"/>
    </xf>
    <xf numFmtId="0" fontId="17" fillId="0" borderId="1" xfId="0" applyFont="1" applyBorder="1" applyAlignment="1">
      <alignment vertical="top"/>
    </xf>
    <xf numFmtId="0" fontId="21" fillId="0" borderId="1" xfId="0" applyFont="1" applyBorder="1" applyAlignment="1">
      <alignment vertical="top"/>
    </xf>
    <xf numFmtId="0" fontId="17" fillId="0" borderId="1" xfId="0" applyFont="1" applyBorder="1" applyAlignment="1">
      <alignment vertical="top" wrapText="1"/>
    </xf>
    <xf numFmtId="0" fontId="17" fillId="0" borderId="2" xfId="0" applyFont="1" applyBorder="1" applyAlignment="1">
      <alignment vertical="top"/>
    </xf>
    <xf numFmtId="0" fontId="17" fillId="0" borderId="1" xfId="0" applyFont="1" applyBorder="1" applyAlignment="1">
      <alignment horizontal="right" vertical="top"/>
    </xf>
    <xf numFmtId="0" fontId="17" fillId="0" borderId="4" xfId="0" applyFont="1" applyBorder="1" applyAlignment="1">
      <alignment vertical="top"/>
    </xf>
    <xf numFmtId="0" fontId="17" fillId="0" borderId="20" xfId="0" applyFont="1" applyBorder="1" applyAlignment="1">
      <alignment vertical="top"/>
    </xf>
    <xf numFmtId="0" fontId="17" fillId="0" borderId="2" xfId="0" applyFont="1" applyBorder="1" applyAlignment="1">
      <alignment horizontal="left" vertical="top"/>
    </xf>
    <xf numFmtId="0" fontId="17" fillId="0" borderId="3" xfId="0" applyFont="1" applyBorder="1" applyAlignment="1">
      <alignment vertical="top"/>
    </xf>
    <xf numFmtId="0" fontId="17" fillId="0" borderId="1" xfId="1" applyFont="1" applyBorder="1" applyAlignment="1">
      <alignment vertical="top"/>
    </xf>
    <xf numFmtId="0" fontId="17" fillId="0" borderId="3" xfId="0" applyFont="1" applyBorder="1" applyAlignment="1">
      <alignment vertical="top" wrapText="1"/>
    </xf>
    <xf numFmtId="0" fontId="17" fillId="0" borderId="3" xfId="1" applyFont="1" applyBorder="1" applyAlignment="1">
      <alignment vertical="top"/>
    </xf>
    <xf numFmtId="0" fontId="17" fillId="0" borderId="1" xfId="1" applyFont="1" applyBorder="1" applyAlignment="1">
      <alignment vertical="top" wrapText="1"/>
    </xf>
    <xf numFmtId="0" fontId="17" fillId="0" borderId="1" xfId="1" applyFont="1" applyBorder="1" applyAlignment="1">
      <alignment horizontal="right" vertical="top"/>
    </xf>
    <xf numFmtId="0" fontId="17" fillId="0" borderId="4" xfId="1" applyFont="1" applyBorder="1" applyAlignment="1">
      <alignment vertical="top"/>
    </xf>
    <xf numFmtId="0" fontId="17" fillId="0" borderId="20" xfId="1" applyFont="1" applyBorder="1" applyAlignment="1">
      <alignment vertical="top"/>
    </xf>
    <xf numFmtId="0" fontId="17" fillId="0" borderId="3" xfId="1" applyFont="1" applyBorder="1" applyAlignment="1">
      <alignment horizontal="left" vertical="top"/>
    </xf>
    <xf numFmtId="0" fontId="17" fillId="0" borderId="1" xfId="1" applyFont="1" applyBorder="1" applyAlignment="1">
      <alignment horizontal="left" vertical="top"/>
    </xf>
    <xf numFmtId="0" fontId="21" fillId="0" borderId="1" xfId="1" applyFont="1" applyBorder="1" applyAlignment="1">
      <alignment vertical="top"/>
    </xf>
    <xf numFmtId="0" fontId="17" fillId="0" borderId="1" xfId="1" applyFont="1" applyBorder="1" applyAlignment="1">
      <alignment horizontal="right" vertical="top" wrapText="1"/>
    </xf>
    <xf numFmtId="0" fontId="17" fillId="0" borderId="21" xfId="0" applyFont="1" applyBorder="1" applyAlignment="1">
      <alignment horizontal="left" vertical="top"/>
    </xf>
    <xf numFmtId="0" fontId="17" fillId="0" borderId="9" xfId="0" applyFont="1" applyBorder="1" applyAlignment="1">
      <alignment horizontal="left" vertical="top"/>
    </xf>
    <xf numFmtId="0" fontId="17" fillId="0" borderId="9" xfId="1" applyFont="1" applyBorder="1" applyAlignment="1">
      <alignment vertical="top"/>
    </xf>
    <xf numFmtId="0" fontId="21" fillId="0" borderId="9" xfId="1" applyFont="1" applyBorder="1" applyAlignment="1">
      <alignment vertical="top"/>
    </xf>
    <xf numFmtId="0" fontId="17" fillId="0" borderId="14" xfId="0" applyFont="1" applyBorder="1" applyAlignment="1">
      <alignment vertical="top" wrapText="1"/>
    </xf>
    <xf numFmtId="0" fontId="17" fillId="0" borderId="14" xfId="1" applyFont="1" applyBorder="1" applyAlignment="1">
      <alignment horizontal="right" vertical="top"/>
    </xf>
    <xf numFmtId="0" fontId="17" fillId="0" borderId="14" xfId="1" applyFont="1" applyBorder="1" applyAlignment="1">
      <alignment vertical="top"/>
    </xf>
    <xf numFmtId="0" fontId="17" fillId="0" borderId="21" xfId="1" applyFont="1" applyBorder="1" applyAlignment="1">
      <alignment vertical="top"/>
    </xf>
    <xf numFmtId="0" fontId="17" fillId="0" borderId="11" xfId="0" applyFont="1" applyBorder="1" applyAlignment="1">
      <alignment horizontal="left" vertical="top"/>
    </xf>
    <xf numFmtId="0" fontId="17" fillId="0" borderId="14" xfId="1" applyFont="1" applyBorder="1" applyAlignment="1">
      <alignment horizontal="left" vertical="top"/>
    </xf>
    <xf numFmtId="0" fontId="17" fillId="0" borderId="9" xfId="1" applyFont="1" applyBorder="1" applyAlignment="1">
      <alignment horizontal="left" vertical="top"/>
    </xf>
    <xf numFmtId="0" fontId="17" fillId="0" borderId="9" xfId="0" applyFont="1" applyBorder="1" applyAlignment="1">
      <alignment horizontal="left" vertical="top" wrapText="1"/>
    </xf>
    <xf numFmtId="0" fontId="17" fillId="0" borderId="11" xfId="1" applyFont="1" applyBorder="1" applyAlignment="1">
      <alignment vertical="top" wrapText="1"/>
    </xf>
    <xf numFmtId="0" fontId="17" fillId="0" borderId="14" xfId="0" applyFont="1" applyBorder="1" applyAlignment="1">
      <alignment horizontal="left" vertical="top"/>
    </xf>
    <xf numFmtId="0" fontId="14" fillId="0" borderId="8" xfId="0" applyFont="1" applyBorder="1" applyAlignment="1">
      <alignment horizontal="left" vertical="top"/>
    </xf>
    <xf numFmtId="0" fontId="14" fillId="0" borderId="4" xfId="0" applyFont="1" applyBorder="1" applyAlignment="1" applyProtection="1">
      <alignment horizontal="left" vertical="top"/>
      <protection locked="0"/>
    </xf>
    <xf numFmtId="0" fontId="14" fillId="0" borderId="4" xfId="0" applyFont="1" applyBorder="1" applyAlignment="1">
      <alignment horizontal="left" vertical="top" wrapText="1"/>
    </xf>
    <xf numFmtId="0" fontId="14" fillId="0" borderId="4" xfId="0" applyFont="1" applyBorder="1" applyAlignment="1" applyProtection="1">
      <alignment horizontal="left" vertical="top" wrapText="1"/>
      <protection locked="0"/>
    </xf>
    <xf numFmtId="0" fontId="17" fillId="0" borderId="1" xfId="0" applyFont="1" applyBorder="1" applyAlignment="1" applyProtection="1">
      <alignment horizontal="left" vertical="top"/>
      <protection locked="0"/>
    </xf>
    <xf numFmtId="0" fontId="17" fillId="0" borderId="4" xfId="0" applyFont="1" applyBorder="1" applyAlignment="1" applyProtection="1">
      <alignment horizontal="left" vertical="top"/>
      <protection locked="0"/>
    </xf>
    <xf numFmtId="0" fontId="14" fillId="0" borderId="9" xfId="0" applyFont="1" applyBorder="1" applyAlignment="1" applyProtection="1">
      <alignment horizontal="left" vertical="top" wrapText="1"/>
      <protection locked="0"/>
    </xf>
    <xf numFmtId="0" fontId="14" fillId="0" borderId="14" xfId="0" applyFont="1" applyBorder="1" applyAlignment="1" applyProtection="1">
      <alignment horizontal="left" vertical="top"/>
      <protection locked="0"/>
    </xf>
    <xf numFmtId="0" fontId="14" fillId="0" borderId="19" xfId="0" applyFont="1" applyBorder="1" applyAlignment="1" applyProtection="1">
      <alignment vertical="center"/>
      <protection locked="0"/>
    </xf>
    <xf numFmtId="0" fontId="3" fillId="0" borderId="19" xfId="0" applyFont="1" applyBorder="1" applyAlignment="1">
      <alignment vertical="center"/>
    </xf>
    <xf numFmtId="0" fontId="14" fillId="0" borderId="6" xfId="0" applyFont="1" applyBorder="1" applyAlignment="1" applyProtection="1">
      <alignment horizontal="left" vertical="top"/>
      <protection locked="0"/>
    </xf>
    <xf numFmtId="0" fontId="14" fillId="0" borderId="5" xfId="0" applyFont="1" applyBorder="1" applyAlignment="1">
      <alignment horizontal="left" vertical="top"/>
    </xf>
    <xf numFmtId="0" fontId="14" fillId="0" borderId="8" xfId="0" applyFont="1" applyBorder="1" applyAlignment="1" applyProtection="1">
      <alignment horizontal="left" vertical="top"/>
      <protection locked="0"/>
    </xf>
    <xf numFmtId="0" fontId="17" fillId="0" borderId="4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/>
    </xf>
    <xf numFmtId="0" fontId="14" fillId="0" borderId="1" xfId="1" applyFont="1" applyBorder="1" applyAlignment="1">
      <alignment horizontal="left" vertical="top" wrapText="1"/>
    </xf>
    <xf numFmtId="0" fontId="14" fillId="0" borderId="4" xfId="1" applyFont="1" applyBorder="1" applyAlignment="1">
      <alignment horizontal="left" vertical="top"/>
    </xf>
    <xf numFmtId="0" fontId="17" fillId="0" borderId="1" xfId="1" applyFont="1" applyBorder="1" applyAlignment="1">
      <alignment horizontal="left" vertical="top" wrapText="1"/>
    </xf>
    <xf numFmtId="0" fontId="17" fillId="0" borderId="4" xfId="1" applyFont="1" applyBorder="1" applyAlignment="1">
      <alignment horizontal="left" vertical="top"/>
    </xf>
    <xf numFmtId="0" fontId="14" fillId="0" borderId="1" xfId="1" applyFont="1" applyBorder="1" applyAlignment="1">
      <alignment horizontal="left" vertical="top"/>
    </xf>
    <xf numFmtId="0" fontId="14" fillId="0" borderId="3" xfId="1" applyFont="1" applyBorder="1" applyAlignment="1">
      <alignment horizontal="left" vertical="top"/>
    </xf>
    <xf numFmtId="0" fontId="14" fillId="0" borderId="20" xfId="1" applyFont="1" applyBorder="1" applyAlignment="1">
      <alignment horizontal="left" vertical="top"/>
    </xf>
    <xf numFmtId="0" fontId="14" fillId="0" borderId="9" xfId="1" applyFont="1" applyBorder="1" applyAlignment="1">
      <alignment horizontal="left" vertical="top"/>
    </xf>
    <xf numFmtId="0" fontId="14" fillId="0" borderId="14" xfId="1" applyFont="1" applyBorder="1" applyAlignment="1">
      <alignment horizontal="left" vertical="top"/>
    </xf>
    <xf numFmtId="0" fontId="14" fillId="0" borderId="9" xfId="1" applyFont="1" applyBorder="1" applyAlignment="1">
      <alignment horizontal="left" vertical="top" wrapText="1"/>
    </xf>
    <xf numFmtId="0" fontId="14" fillId="0" borderId="11" xfId="1" applyFont="1" applyBorder="1" applyAlignment="1">
      <alignment horizontal="left" vertical="top"/>
    </xf>
    <xf numFmtId="0" fontId="14" fillId="0" borderId="21" xfId="1" applyFont="1" applyBorder="1" applyAlignment="1">
      <alignment horizontal="left" vertical="top"/>
    </xf>
    <xf numFmtId="0" fontId="19" fillId="0" borderId="16" xfId="0" applyFont="1" applyBorder="1" applyAlignment="1">
      <alignment horizontal="left" vertical="top"/>
    </xf>
    <xf numFmtId="0" fontId="14" fillId="0" borderId="18" xfId="0" applyFont="1" applyBorder="1" applyAlignment="1" applyProtection="1">
      <alignment vertical="center"/>
      <protection locked="0"/>
    </xf>
    <xf numFmtId="0" fontId="3" fillId="0" borderId="6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17" fillId="0" borderId="8" xfId="0" applyFont="1" applyBorder="1" applyAlignment="1">
      <alignment horizontal="left" vertical="top"/>
    </xf>
    <xf numFmtId="0" fontId="17" fillId="0" borderId="1" xfId="0" applyFont="1" applyBorder="1" applyAlignment="1">
      <alignment vertical="center"/>
    </xf>
    <xf numFmtId="0" fontId="17" fillId="0" borderId="11" xfId="0" applyFont="1" applyBorder="1" applyAlignment="1">
      <alignment vertical="center"/>
    </xf>
    <xf numFmtId="0" fontId="17" fillId="0" borderId="14" xfId="0" applyFont="1" applyBorder="1" applyAlignment="1">
      <alignment vertical="center"/>
    </xf>
    <xf numFmtId="0" fontId="17" fillId="0" borderId="9" xfId="0" applyFont="1" applyBorder="1" applyAlignment="1">
      <alignment vertical="center"/>
    </xf>
    <xf numFmtId="0" fontId="17" fillId="0" borderId="21" xfId="0" applyFont="1" applyBorder="1" applyAlignment="1">
      <alignment vertical="center"/>
    </xf>
    <xf numFmtId="0" fontId="21" fillId="0" borderId="9" xfId="0" applyFont="1" applyBorder="1" applyAlignment="1">
      <alignment vertical="center"/>
    </xf>
    <xf numFmtId="0" fontId="21" fillId="0" borderId="14" xfId="0" applyFont="1" applyBorder="1" applyAlignment="1">
      <alignment vertical="center"/>
    </xf>
    <xf numFmtId="0" fontId="17" fillId="0" borderId="15" xfId="0" applyFont="1" applyBorder="1" applyAlignment="1">
      <alignment horizontal="left" vertical="top" wrapText="1"/>
    </xf>
    <xf numFmtId="0" fontId="17" fillId="0" borderId="8" xfId="1" applyFont="1" applyBorder="1" applyAlignment="1">
      <alignment horizontal="right" vertical="top"/>
    </xf>
    <xf numFmtId="2" fontId="21" fillId="0" borderId="1" xfId="0" applyNumberFormat="1" applyFont="1" applyBorder="1" applyAlignment="1">
      <alignment horizontal="right" vertical="top"/>
    </xf>
    <xf numFmtId="0" fontId="21" fillId="0" borderId="4" xfId="0" applyFont="1" applyBorder="1" applyAlignment="1">
      <alignment horizontal="right" vertical="top"/>
    </xf>
    <xf numFmtId="2" fontId="21" fillId="0" borderId="4" xfId="0" applyNumberFormat="1" applyFont="1" applyBorder="1" applyAlignment="1">
      <alignment horizontal="right" vertical="top"/>
    </xf>
    <xf numFmtId="0" fontId="17" fillId="0" borderId="4" xfId="1" applyFont="1" applyBorder="1" applyAlignment="1">
      <alignment horizontal="right" vertical="top"/>
    </xf>
    <xf numFmtId="0" fontId="17" fillId="0" borderId="4" xfId="0" applyFont="1" applyBorder="1" applyAlignment="1">
      <alignment horizontal="right" vertical="top"/>
    </xf>
    <xf numFmtId="0" fontId="17" fillId="0" borderId="20" xfId="1" applyFont="1" applyBorder="1" applyAlignment="1">
      <alignment horizontal="right" vertical="top"/>
    </xf>
    <xf numFmtId="2" fontId="21" fillId="0" borderId="14" xfId="0" applyNumberFormat="1" applyFont="1" applyBorder="1" applyAlignment="1">
      <alignment horizontal="right" vertical="top"/>
    </xf>
    <xf numFmtId="0" fontId="21" fillId="0" borderId="8" xfId="0" applyFont="1" applyBorder="1" applyAlignment="1">
      <alignment horizontal="left" vertical="top" wrapText="1"/>
    </xf>
    <xf numFmtId="2" fontId="21" fillId="0" borderId="8" xfId="0" applyNumberFormat="1" applyFont="1" applyBorder="1" applyAlignment="1">
      <alignment horizontal="right" vertical="top"/>
    </xf>
    <xf numFmtId="0" fontId="17" fillId="0" borderId="8" xfId="0" applyFont="1" applyBorder="1" applyAlignment="1">
      <alignment horizontal="left" vertical="top" wrapText="1"/>
    </xf>
    <xf numFmtId="0" fontId="17" fillId="0" borderId="20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2" fontId="21" fillId="0" borderId="1" xfId="0" applyNumberFormat="1" applyFont="1" applyBorder="1" applyAlignment="1">
      <alignment horizontal="right" vertical="top" wrapText="1"/>
    </xf>
    <xf numFmtId="2" fontId="21" fillId="0" borderId="4" xfId="0" applyNumberFormat="1" applyFont="1" applyBorder="1" applyAlignment="1">
      <alignment horizontal="right" vertical="top" wrapText="1"/>
    </xf>
    <xf numFmtId="2" fontId="21" fillId="0" borderId="20" xfId="0" applyNumberFormat="1" applyFont="1" applyBorder="1" applyAlignment="1">
      <alignment horizontal="right" vertical="top"/>
    </xf>
    <xf numFmtId="0" fontId="17" fillId="0" borderId="3" xfId="0" applyFont="1" applyBorder="1" applyAlignment="1">
      <alignment horizontal="right" vertical="top"/>
    </xf>
    <xf numFmtId="0" fontId="17" fillId="0" borderId="3" xfId="1" applyFont="1" applyBorder="1" applyAlignment="1">
      <alignment horizontal="right" vertical="top"/>
    </xf>
    <xf numFmtId="0" fontId="17" fillId="0" borderId="11" xfId="0" applyFont="1" applyBorder="1" applyAlignment="1">
      <alignment horizontal="right" vertical="top"/>
    </xf>
    <xf numFmtId="0" fontId="17" fillId="0" borderId="14" xfId="0" applyFont="1" applyBorder="1" applyAlignment="1">
      <alignment horizontal="right" vertical="top"/>
    </xf>
    <xf numFmtId="0" fontId="17" fillId="0" borderId="5" xfId="1" applyFont="1" applyBorder="1" applyAlignment="1">
      <alignment horizontal="right" vertical="top"/>
    </xf>
    <xf numFmtId="0" fontId="17" fillId="0" borderId="11" xfId="1" applyFont="1" applyBorder="1" applyAlignment="1">
      <alignment horizontal="right" vertical="top"/>
    </xf>
    <xf numFmtId="0" fontId="17" fillId="0" borderId="5" xfId="0" applyFont="1" applyBorder="1" applyAlignment="1">
      <alignment horizontal="right" vertical="top"/>
    </xf>
    <xf numFmtId="0" fontId="17" fillId="0" borderId="8" xfId="0" applyFont="1" applyBorder="1" applyAlignment="1">
      <alignment horizontal="right" vertical="top"/>
    </xf>
    <xf numFmtId="0" fontId="17" fillId="0" borderId="20" xfId="0" applyFont="1" applyBorder="1" applyAlignment="1">
      <alignment vertical="top" wrapText="1"/>
    </xf>
    <xf numFmtId="0" fontId="17" fillId="0" borderId="21" xfId="0" applyFont="1" applyBorder="1" applyAlignment="1">
      <alignment horizontal="right" vertical="top"/>
    </xf>
    <xf numFmtId="2" fontId="21" fillId="0" borderId="5" xfId="0" applyNumberFormat="1" applyFont="1" applyBorder="1" applyAlignment="1">
      <alignment horizontal="right" vertical="top"/>
    </xf>
    <xf numFmtId="0" fontId="21" fillId="0" borderId="8" xfId="0" applyFont="1" applyBorder="1" applyAlignment="1">
      <alignment horizontal="right" vertical="top"/>
    </xf>
    <xf numFmtId="2" fontId="21" fillId="0" borderId="3" xfId="0" applyNumberFormat="1" applyFont="1" applyBorder="1" applyAlignment="1">
      <alignment horizontal="right" vertical="top"/>
    </xf>
    <xf numFmtId="0" fontId="21" fillId="0" borderId="3" xfId="0" applyFont="1" applyBorder="1" applyAlignment="1">
      <alignment horizontal="right" vertical="top"/>
    </xf>
    <xf numFmtId="2" fontId="21" fillId="0" borderId="11" xfId="0" applyNumberFormat="1" applyFont="1" applyBorder="1" applyAlignment="1">
      <alignment horizontal="right" vertical="top"/>
    </xf>
    <xf numFmtId="0" fontId="21" fillId="0" borderId="14" xfId="0" applyFont="1" applyBorder="1" applyAlignment="1">
      <alignment horizontal="right" vertical="top"/>
    </xf>
    <xf numFmtId="2" fontId="21" fillId="0" borderId="5" xfId="0" applyNumberFormat="1" applyFont="1" applyBorder="1" applyAlignment="1">
      <alignment vertical="top"/>
    </xf>
    <xf numFmtId="2" fontId="21" fillId="0" borderId="8" xfId="0" applyNumberFormat="1" applyFont="1" applyBorder="1" applyAlignment="1">
      <alignment vertical="top"/>
    </xf>
    <xf numFmtId="2" fontId="21" fillId="0" borderId="3" xfId="0" applyNumberFormat="1" applyFont="1" applyBorder="1" applyAlignment="1">
      <alignment vertical="top"/>
    </xf>
    <xf numFmtId="2" fontId="21" fillId="0" borderId="4" xfId="0" applyNumberFormat="1" applyFont="1" applyBorder="1" applyAlignment="1">
      <alignment vertical="top"/>
    </xf>
    <xf numFmtId="2" fontId="21" fillId="0" borderId="11" xfId="0" applyNumberFormat="1" applyFont="1" applyBorder="1" applyAlignment="1">
      <alignment vertical="top"/>
    </xf>
    <xf numFmtId="2" fontId="21" fillId="0" borderId="14" xfId="0" applyNumberFormat="1" applyFont="1" applyBorder="1" applyAlignment="1">
      <alignment vertical="top"/>
    </xf>
    <xf numFmtId="0" fontId="3" fillId="0" borderId="18" xfId="0" applyFont="1" applyBorder="1" applyAlignment="1">
      <alignment vertical="center"/>
    </xf>
    <xf numFmtId="0" fontId="15" fillId="0" borderId="24" xfId="0" applyFont="1" applyBorder="1" applyAlignment="1">
      <alignment horizontal="left" vertical="top"/>
    </xf>
    <xf numFmtId="0" fontId="15" fillId="0" borderId="10" xfId="0" applyFont="1" applyBorder="1" applyAlignment="1">
      <alignment horizontal="left" vertical="top"/>
    </xf>
    <xf numFmtId="0" fontId="18" fillId="0" borderId="10" xfId="0" applyFont="1" applyBorder="1" applyAlignment="1">
      <alignment horizontal="left" vertical="top"/>
    </xf>
    <xf numFmtId="0" fontId="14" fillId="0" borderId="10" xfId="0" applyFont="1" applyBorder="1" applyAlignment="1">
      <alignment horizontal="left" vertical="top"/>
    </xf>
    <xf numFmtId="0" fontId="15" fillId="0" borderId="25" xfId="0" applyFont="1" applyBorder="1" applyAlignment="1">
      <alignment horizontal="left" vertical="top"/>
    </xf>
    <xf numFmtId="0" fontId="14" fillId="0" borderId="23" xfId="0" applyFont="1" applyBorder="1" applyAlignment="1">
      <alignment horizontal="left" vertical="top"/>
    </xf>
    <xf numFmtId="0" fontId="17" fillId="0" borderId="10" xfId="0" applyFont="1" applyBorder="1" applyAlignment="1">
      <alignment horizontal="left" vertical="top"/>
    </xf>
    <xf numFmtId="0" fontId="14" fillId="0" borderId="22" xfId="0" applyFont="1" applyBorder="1" applyAlignment="1">
      <alignment horizontal="left" vertical="top"/>
    </xf>
    <xf numFmtId="0" fontId="19" fillId="0" borderId="3" xfId="0" applyFont="1" applyBorder="1" applyAlignment="1">
      <alignment horizontal="left" vertical="top"/>
    </xf>
    <xf numFmtId="0" fontId="14" fillId="0" borderId="0" xfId="0" applyFont="1" applyAlignment="1">
      <alignment horizontal="left" textRotation="90"/>
    </xf>
    <xf numFmtId="0" fontId="17" fillId="0" borderId="20" xfId="0" applyFont="1" applyBorder="1" applyAlignment="1">
      <alignment horizontal="left" textRotation="90" wrapText="1"/>
    </xf>
    <xf numFmtId="0" fontId="17" fillId="0" borderId="1" xfId="0" applyFont="1" applyBorder="1" applyAlignment="1">
      <alignment horizontal="left" textRotation="90" wrapText="1"/>
    </xf>
    <xf numFmtId="0" fontId="21" fillId="0" borderId="1" xfId="0" applyFont="1" applyBorder="1" applyAlignment="1">
      <alignment horizontal="left" textRotation="90" wrapText="1"/>
    </xf>
    <xf numFmtId="0" fontId="17" fillId="0" borderId="2" xfId="0" applyFont="1" applyBorder="1" applyAlignment="1">
      <alignment horizontal="left" textRotation="90" wrapText="1"/>
    </xf>
    <xf numFmtId="0" fontId="17" fillId="0" borderId="4" xfId="0" applyFont="1" applyBorder="1" applyAlignment="1">
      <alignment horizontal="left" textRotation="90" wrapText="1"/>
    </xf>
    <xf numFmtId="0" fontId="17" fillId="0" borderId="1" xfId="0" applyFont="1" applyBorder="1" applyAlignment="1">
      <alignment horizontal="left" textRotation="90" shrinkToFit="1"/>
    </xf>
    <xf numFmtId="0" fontId="17" fillId="0" borderId="21" xfId="0" applyFont="1" applyBorder="1" applyAlignment="1">
      <alignment horizontal="left" textRotation="90" wrapText="1"/>
    </xf>
    <xf numFmtId="0" fontId="17" fillId="0" borderId="3" xfId="0" applyFont="1" applyBorder="1" applyAlignment="1">
      <alignment horizontal="left" textRotation="90" wrapText="1"/>
    </xf>
    <xf numFmtId="0" fontId="17" fillId="0" borderId="9" xfId="0" applyFont="1" applyBorder="1" applyAlignment="1">
      <alignment horizontal="left" textRotation="90"/>
    </xf>
    <xf numFmtId="0" fontId="17" fillId="0" borderId="13" xfId="0" applyFont="1" applyBorder="1" applyAlignment="1">
      <alignment horizontal="left" textRotation="90" wrapText="1"/>
    </xf>
    <xf numFmtId="0" fontId="17" fillId="0" borderId="3" xfId="0" applyFont="1" applyBorder="1" applyAlignment="1">
      <alignment horizontal="left" textRotation="90"/>
    </xf>
    <xf numFmtId="0" fontId="17" fillId="0" borderId="1" xfId="0" applyFont="1" applyBorder="1" applyAlignment="1">
      <alignment horizontal="left" textRotation="90"/>
    </xf>
    <xf numFmtId="0" fontId="17" fillId="0" borderId="14" xfId="0" applyFont="1" applyBorder="1" applyAlignment="1">
      <alignment horizontal="left" textRotation="90" wrapText="1"/>
    </xf>
    <xf numFmtId="0" fontId="17" fillId="0" borderId="0" xfId="0" applyFont="1" applyAlignment="1">
      <alignment vertical="top" textRotation="90"/>
    </xf>
    <xf numFmtId="0" fontId="17" fillId="0" borderId="19" xfId="0" applyFont="1" applyBorder="1" applyAlignment="1">
      <alignment horizontal="left" textRotation="90" wrapText="1"/>
    </xf>
    <xf numFmtId="0" fontId="17" fillId="0" borderId="17" xfId="0" applyFont="1" applyBorder="1" applyAlignment="1">
      <alignment horizontal="left" textRotation="90" wrapText="1"/>
    </xf>
    <xf numFmtId="0" fontId="17" fillId="0" borderId="15" xfId="0" applyFont="1" applyBorder="1" applyAlignment="1">
      <alignment horizontal="left" textRotation="90" wrapText="1"/>
    </xf>
    <xf numFmtId="0" fontId="17" fillId="0" borderId="9" xfId="0" applyFont="1" applyBorder="1" applyAlignment="1">
      <alignment horizontal="left" textRotation="90" wrapText="1"/>
    </xf>
    <xf numFmtId="0" fontId="17" fillId="0" borderId="24" xfId="0" applyFont="1" applyBorder="1" applyAlignment="1">
      <alignment horizontal="left" textRotation="90" wrapText="1"/>
    </xf>
    <xf numFmtId="0" fontId="17" fillId="0" borderId="11" xfId="0" applyFont="1" applyBorder="1" applyAlignment="1">
      <alignment horizontal="left" textRotation="90" wrapText="1"/>
    </xf>
    <xf numFmtId="0" fontId="26" fillId="0" borderId="0" xfId="0" applyFont="1" applyAlignment="1">
      <alignment vertical="center"/>
    </xf>
  </cellXfs>
  <cellStyles count="2">
    <cellStyle name="Normálna" xfId="0" builtinId="0"/>
    <cellStyle name="Normálna 2" xfId="1" xr:uid="{006B5D72-8EEC-4B0B-8ED2-76895319CAD5}"/>
  </cellStyles>
  <dxfs count="23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numFmt numFmtId="2" formatCode="0.0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ill Sans MT"/>
        <family val="2"/>
        <charset val="238"/>
        <scheme val="none"/>
      </font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numFmt numFmtId="2" formatCode="0.0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ill Sans MT"/>
        <family val="2"/>
        <charset val="238"/>
        <scheme val="none"/>
      </font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i/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numFmt numFmtId="2" formatCode="0.00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ill Sans MT"/>
        <family val="2"/>
        <charset val="238"/>
        <scheme val="none"/>
      </font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numFmt numFmtId="2" formatCode="0.00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ill Sans MT"/>
        <family val="2"/>
        <charset val="238"/>
        <scheme val="none"/>
      </font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numFmt numFmtId="2" formatCode="0.00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ill Sans MT"/>
        <family val="2"/>
        <charset val="238"/>
        <scheme val="none"/>
      </font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numFmt numFmtId="2" formatCode="0.00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ill Sans MT"/>
        <family val="2"/>
        <charset val="238"/>
        <scheme val="none"/>
      </font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ill Sans MT"/>
        <family val="2"/>
        <charset val="238"/>
        <scheme val="none"/>
      </font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numFmt numFmtId="2" formatCode="0.00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ill Sans MT"/>
        <family val="2"/>
        <charset val="238"/>
        <scheme val="none"/>
      </font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ill Sans MT"/>
        <family val="2"/>
        <charset val="238"/>
        <scheme val="none"/>
      </font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border diagonalUp="0" diagonalDown="0"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ill Sans MT"/>
        <family val="2"/>
        <charset val="238"/>
        <scheme val="none"/>
      </font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ill Sans MT"/>
        <family val="2"/>
        <charset val="238"/>
        <scheme val="none"/>
      </font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border diagonalUp="0" diagonalDown="0"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ill Sans MT"/>
        <family val="2"/>
        <charset val="238"/>
        <scheme val="none"/>
      </font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ill Sans MT"/>
        <family val="2"/>
        <charset val="238"/>
        <scheme val="none"/>
      </font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border diagonalUp="0" diagonalDown="0"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ill Sans MT"/>
        <family val="2"/>
        <charset val="238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border diagonalUp="0" diagonalDown="0"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ill Sans MT"/>
        <family val="2"/>
        <charset val="238"/>
        <scheme val="none"/>
      </font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ill Sans MT"/>
        <family val="2"/>
        <charset val="238"/>
        <scheme val="none"/>
      </font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border diagonalUp="0" diagonalDown="0" outline="0"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ill Sans MT"/>
        <family val="2"/>
        <charset val="238"/>
        <scheme val="none"/>
      </font>
      <alignment horizontal="general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ill Sans MT"/>
        <family val="2"/>
        <charset val="238"/>
        <scheme val="none"/>
      </font>
      <alignment horizontal="general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</border>
    </dxf>
    <dxf>
      <font>
        <b val="0"/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right style="thin">
          <color indexed="64"/>
        </right>
      </border>
    </dxf>
    <dxf>
      <font>
        <b val="0"/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</dxf>
    <dxf>
      <font>
        <b val="0"/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90" wrapText="1" indent="0" justifyLastLine="0" shrinkToFit="0" readingOrder="0"/>
      <protection locked="1" hidden="0"/>
    </dxf>
    <dxf>
      <font>
        <b val="0"/>
        <strike val="0"/>
        <outline val="0"/>
        <shadow val="0"/>
        <u val="none"/>
        <vertAlign val="baseline"/>
        <sz val="8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8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</border>
    </dxf>
    <dxf>
      <font>
        <b val="0"/>
        <strike val="0"/>
        <outline val="0"/>
        <shadow val="0"/>
        <u val="none"/>
        <vertAlign val="baseline"/>
        <sz val="8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strike val="0"/>
        <outline val="0"/>
        <shadow val="0"/>
        <u val="none"/>
        <vertAlign val="baseline"/>
        <sz val="8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8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8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strike val="0"/>
        <outline val="0"/>
        <shadow val="0"/>
        <u val="none"/>
        <vertAlign val="baseline"/>
        <sz val="8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strike val="0"/>
        <outline val="0"/>
        <shadow val="0"/>
        <u val="none"/>
        <vertAlign val="baseline"/>
        <sz val="8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90" wrapText="1" indent="0" justifyLastLine="0" shrinkToFit="0" readingOrder="0"/>
      <protection locked="1" hidden="0"/>
    </dxf>
    <dxf>
      <font>
        <b val="0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  <border diagonalUp="0" diagonalDown="0" outline="0">
        <left/>
        <right style="thin">
          <color indexed="64"/>
        </right>
      </border>
    </dxf>
    <dxf>
      <font>
        <b val="0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  <family val="2"/>
        <charset val="238"/>
      </font>
      <fill>
        <patternFill patternType="none">
          <fgColor indexed="64"/>
          <bgColor auto="1"/>
        </patternFill>
      </fill>
    </dxf>
    <dxf>
      <font>
        <b val="0"/>
        <family val="2"/>
        <charset val="238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90" wrapText="1" indent="0" justifyLastLine="0" shrinkToFit="0" readingOrder="0"/>
      <protection locked="1" hidden="0"/>
    </dxf>
    <dxf>
      <font>
        <b val="0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</border>
    </dxf>
    <dxf>
      <font>
        <b val="0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</border>
    </dxf>
    <dxf>
      <font>
        <b val="0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sz val="8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protection locked="0" hidden="0"/>
    </dxf>
    <dxf>
      <font>
        <b val="0"/>
      </font>
      <fill>
        <patternFill patternType="none">
          <fgColor indexed="64"/>
          <bgColor auto="1"/>
        </patternFill>
      </fill>
    </dxf>
    <dxf>
      <font>
        <b val="0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</font>
      <fill>
        <patternFill patternType="none">
          <fgColor indexed="64"/>
          <bgColor auto="1"/>
        </patternFill>
      </fill>
      <alignment horizontal="left" vertical="bottom" textRotation="90" wrapText="1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  <border diagonalUp="0" diagonalDown="0" outline="0">
        <left style="thin">
          <color indexed="64"/>
        </left>
        <right/>
      </border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i/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outline="0">
        <left style="thin">
          <color indexed="64"/>
        </left>
      </border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color auto="1"/>
        <name val="Gill Sans MT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90" indent="0" justifyLastLine="0" shrinkToFit="0" readingOrder="0"/>
      <protection locked="1" hidden="0"/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4"/>
          <bgColor theme="4"/>
        </patternFill>
      </fill>
    </dxf>
  </dxfs>
  <tableStyles count="14" defaultTableStyle="TableStyleMedium2" defaultPivotStyle="PivotStyleLight16">
    <tableStyle name="General information BEFORE DBS-style" pivot="0" count="3" xr9:uid="{00000000-0011-0000-FFFF-FFFF00000000}">
      <tableStyleElement type="headerRow" dxfId="233"/>
      <tableStyleElement type="firstRowStripe" dxfId="232"/>
      <tableStyleElement type="secondRowStripe" dxfId="231"/>
    </tableStyle>
    <tableStyle name="Follow-up 1-3 months-style" pivot="0" count="3" xr9:uid="{00000000-0011-0000-FFFF-FFFF01000000}">
      <tableStyleElement type="headerRow" dxfId="230"/>
      <tableStyleElement type="firstRowStripe" dxfId="229"/>
      <tableStyleElement type="secondRowStripe" dxfId="228"/>
    </tableStyle>
    <tableStyle name="Follow-up 6 months-style" pivot="0" count="3" xr9:uid="{00000000-0011-0000-FFFF-FFFF02000000}">
      <tableStyleElement type="headerRow" dxfId="227"/>
      <tableStyleElement type="firstRowStripe" dxfId="226"/>
      <tableStyleElement type="secondRowStripe" dxfId="225"/>
    </tableStyle>
    <tableStyle name="Follow-up 12 months-style" pivot="0" count="4" xr9:uid="{00000000-0011-0000-FFFF-FFFF03000000}">
      <tableStyleElement type="headerRow" dxfId="224"/>
      <tableStyleElement type="totalRow" dxfId="223"/>
      <tableStyleElement type="firstRowStripe" dxfId="222"/>
      <tableStyleElement type="secondRowStripe" dxfId="221"/>
    </tableStyle>
    <tableStyle name="Last follow-up-style" pivot="0" count="3" xr9:uid="{00000000-0011-0000-FFFF-FFFF04000000}">
      <tableStyleElement type="headerRow" dxfId="220"/>
      <tableStyleElement type="firstRowStripe" dxfId="219"/>
      <tableStyleElement type="secondRowStripe" dxfId="218"/>
    </tableStyle>
    <tableStyle name="Last follow-up-style 2" pivot="0" count="3" xr9:uid="{00000000-0011-0000-FFFF-FFFF05000000}">
      <tableStyleElement type="headerRow" dxfId="217"/>
      <tableStyleElement type="firstRowStripe" dxfId="216"/>
      <tableStyleElement type="secondRowStripe" dxfId="215"/>
    </tableStyle>
    <tableStyle name="Štýl tabuľky 1" pivot="0" count="0" xr9:uid="{8E6143FC-6870-4F49-9F8D-0785F79455B2}"/>
    <tableStyle name="Štýl tabuľky 2" pivot="0" count="0" xr9:uid="{77BFAC8E-0D44-4894-B13F-4FE5B64EBD72}"/>
    <tableStyle name="Štýl tabuľky 3" pivot="0" count="0" xr9:uid="{CEF9BB59-924C-4C55-B826-56D8528AA140}"/>
    <tableStyle name="Štýl tabuľky 4" pivot="0" count="0" xr9:uid="{A337C9D8-0A15-4830-8B61-BDA033C94B8C}"/>
    <tableStyle name="Štýl tabuľky 5" pivot="0" count="0" xr9:uid="{92479D0F-6588-4670-B1B4-5C0177C64B58}"/>
    <tableStyle name="Štýl tabuľky 6" pivot="0" count="0" xr9:uid="{2D11F2B0-E347-4DA1-BA8A-9242CFF5EC78}"/>
    <tableStyle name="Štýl tabuľky 7" pivot="0" count="0" xr9:uid="{B0511106-44CB-430C-9976-543810DCC36F}"/>
    <tableStyle name="Štýl tabuľky 8" pivot="0" count="0" xr9:uid="{8A96B1A6-C527-410C-8DA0-817C78CA51E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31</xdr:row>
      <xdr:rowOff>0</xdr:rowOff>
    </xdr:from>
    <xdr:ext cx="5810250" cy="1924050"/>
    <xdr:pic>
      <xdr:nvPicPr>
        <xdr:cNvPr id="2" name="image6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314325</xdr:colOff>
      <xdr:row>31</xdr:row>
      <xdr:rowOff>0</xdr:rowOff>
    </xdr:from>
    <xdr:ext cx="3857625" cy="1228725"/>
    <xdr:pic>
      <xdr:nvPicPr>
        <xdr:cNvPr id="5" name="image7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209550</xdr:colOff>
      <xdr:row>31</xdr:row>
      <xdr:rowOff>0</xdr:rowOff>
    </xdr:from>
    <xdr:ext cx="4133850" cy="1295400"/>
    <xdr:pic>
      <xdr:nvPicPr>
        <xdr:cNvPr id="6" name="image1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228600</xdr:colOff>
      <xdr:row>31</xdr:row>
      <xdr:rowOff>0</xdr:rowOff>
    </xdr:from>
    <xdr:ext cx="3981450" cy="1257300"/>
    <xdr:pic>
      <xdr:nvPicPr>
        <xdr:cNvPr id="7" name="image16.p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57150</xdr:colOff>
      <xdr:row>31</xdr:row>
      <xdr:rowOff>0</xdr:rowOff>
    </xdr:from>
    <xdr:ext cx="4200525" cy="1304925"/>
    <xdr:pic>
      <xdr:nvPicPr>
        <xdr:cNvPr id="8" name="image28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114300</xdr:colOff>
      <xdr:row>31</xdr:row>
      <xdr:rowOff>0</xdr:rowOff>
    </xdr:from>
    <xdr:ext cx="4229100" cy="1333500"/>
    <xdr:pic>
      <xdr:nvPicPr>
        <xdr:cNvPr id="9" name="image12.pn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104775</xdr:colOff>
      <xdr:row>31</xdr:row>
      <xdr:rowOff>0</xdr:rowOff>
    </xdr:from>
    <xdr:ext cx="4229100" cy="1333500"/>
    <xdr:pic>
      <xdr:nvPicPr>
        <xdr:cNvPr id="10" name="image10.pn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31</xdr:row>
      <xdr:rowOff>0</xdr:rowOff>
    </xdr:from>
    <xdr:ext cx="4314825" cy="1362075"/>
    <xdr:pic>
      <xdr:nvPicPr>
        <xdr:cNvPr id="11" name="image18.pn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85725</xdr:colOff>
      <xdr:row>31</xdr:row>
      <xdr:rowOff>0</xdr:rowOff>
    </xdr:from>
    <xdr:ext cx="4229100" cy="1314450"/>
    <xdr:pic>
      <xdr:nvPicPr>
        <xdr:cNvPr id="12" name="image13.pn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66675</xdr:colOff>
      <xdr:row>31</xdr:row>
      <xdr:rowOff>0</xdr:rowOff>
    </xdr:from>
    <xdr:ext cx="4229100" cy="1314450"/>
    <xdr:pic>
      <xdr:nvPicPr>
        <xdr:cNvPr id="13" name="image14.png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123825</xdr:colOff>
      <xdr:row>31</xdr:row>
      <xdr:rowOff>0</xdr:rowOff>
    </xdr:from>
    <xdr:ext cx="4200525" cy="1323975"/>
    <xdr:pic>
      <xdr:nvPicPr>
        <xdr:cNvPr id="14" name="image9.pn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22</xdr:col>
      <xdr:colOff>95250</xdr:colOff>
      <xdr:row>31</xdr:row>
      <xdr:rowOff>0</xdr:rowOff>
    </xdr:from>
    <xdr:ext cx="4552950" cy="1438275"/>
    <xdr:pic>
      <xdr:nvPicPr>
        <xdr:cNvPr id="16" name="image17.pn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22</xdr:col>
      <xdr:colOff>47625</xdr:colOff>
      <xdr:row>31</xdr:row>
      <xdr:rowOff>0</xdr:rowOff>
    </xdr:from>
    <xdr:ext cx="4591050" cy="1438275"/>
    <xdr:pic>
      <xdr:nvPicPr>
        <xdr:cNvPr id="17" name="image2.png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22</xdr:col>
      <xdr:colOff>95250</xdr:colOff>
      <xdr:row>31</xdr:row>
      <xdr:rowOff>0</xdr:rowOff>
    </xdr:from>
    <xdr:ext cx="4514850" cy="1409700"/>
    <xdr:pic>
      <xdr:nvPicPr>
        <xdr:cNvPr id="18" name="image15.pn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22</xdr:col>
      <xdr:colOff>114300</xdr:colOff>
      <xdr:row>31</xdr:row>
      <xdr:rowOff>0</xdr:rowOff>
    </xdr:from>
    <xdr:ext cx="4410075" cy="1390650"/>
    <xdr:pic>
      <xdr:nvPicPr>
        <xdr:cNvPr id="19" name="image5.pn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22</xdr:col>
      <xdr:colOff>95250</xdr:colOff>
      <xdr:row>31</xdr:row>
      <xdr:rowOff>0</xdr:rowOff>
    </xdr:from>
    <xdr:ext cx="4486275" cy="1409700"/>
    <xdr:pic>
      <xdr:nvPicPr>
        <xdr:cNvPr id="20" name="image20.png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22</xdr:col>
      <xdr:colOff>66675</xdr:colOff>
      <xdr:row>31</xdr:row>
      <xdr:rowOff>0</xdr:rowOff>
    </xdr:from>
    <xdr:ext cx="4581525" cy="1438275"/>
    <xdr:pic>
      <xdr:nvPicPr>
        <xdr:cNvPr id="21" name="image11.png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3:AQ29" headerRowDxfId="214" dataDxfId="213" totalsRowDxfId="211" tableBorderDxfId="212">
  <tableColumns count="43">
    <tableColumn id="50" xr3:uid="{A0B70F18-846A-462D-A697-0FBC4D870457}" name="Patient no." dataDxfId="210"/>
    <tableColumn id="41" xr3:uid="{B50F9ECD-49FE-45C0-928A-62BFBC5137EC}" name=" Ancestry/ Ethnicity" dataDxfId="209"/>
    <tableColumn id="2" xr3:uid="{00000000-0010-0000-0000-000002000000}" name=" cDNA variant" dataDxfId="208"/>
    <tableColumn id="3" xr3:uid="{00000000-0010-0000-0000-000003000000}" name=" p number" dataDxfId="207"/>
    <tableColumn id="4" xr3:uid="{00000000-0010-0000-0000-000004000000}" name=" Gender _x000a_(0-man; 1-woman)" dataDxfId="206"/>
    <tableColumn id="5" xr3:uid="{00000000-0010-0000-0000-000005000000}" name=" Age at last examination (years)" dataDxfId="205"/>
    <tableColumn id="6" xr3:uid="{00000000-0010-0000-0000-000006000000}" name=" Age of onset (years)" dataDxfId="204"/>
    <tableColumn id="7" xr3:uid="{00000000-0010-0000-0000-000007000000}" name=" Age at DBS implantation (years)" dataDxfId="203"/>
    <tableColumn id="8" xr3:uid="{00000000-0010-0000-0000-000008000000}" name=" Disease duration at DBS (years)" dataDxfId="202"/>
    <tableColumn id="9" xr3:uid="{00000000-0010-0000-0000-000009000000}" name=" Site of onset/_x000a_Initial symptoms" dataDxfId="201"/>
    <tableColumn id="10" xr3:uid="{00000000-0010-0000-0000-00000A000000}" name=" Face" dataDxfId="200"/>
    <tableColumn id="11" xr3:uid="{00000000-0010-0000-0000-00000B000000}" name=" Neck" dataDxfId="199"/>
    <tableColumn id="12" xr3:uid="{00000000-0010-0000-0000-00000C000000}" name=" Larynx" dataDxfId="198"/>
    <tableColumn id="13" xr3:uid="{00000000-0010-0000-0000-00000D000000}" name=" Pharynx" dataDxfId="197"/>
    <tableColumn id="14" xr3:uid="{00000000-0010-0000-0000-00000E000000}" name=" Tongue" dataDxfId="196"/>
    <tableColumn id="15" xr3:uid="{00000000-0010-0000-0000-00000F000000}" name=" Jaw" dataDxfId="195"/>
    <tableColumn id="16" xr3:uid="{00000000-0010-0000-0000-000010000000}" name=" Trunk" dataDxfId="194"/>
    <tableColumn id="17" xr3:uid="{00000000-0010-0000-0000-000011000000}" name=" Right arm" dataDxfId="193"/>
    <tableColumn id="18" xr3:uid="{00000000-0010-0000-0000-000012000000}" name=" Left arm" dataDxfId="192" dataCellStyle="Normálna 2"/>
    <tableColumn id="19" xr3:uid="{00000000-0010-0000-0000-000013000000}" name=" Right leg" dataDxfId="191"/>
    <tableColumn id="20" xr3:uid="{00000000-0010-0000-0000-000014000000}" name=" Left leg" dataDxfId="190"/>
    <tableColumn id="51" xr3:uid="{9E377693-0AC6-44ED-80B9-6D00347C8770}" name=" Body distribution (G-generalised, S-segmental, F-focal dystonia)" dataDxfId="189"/>
    <tableColumn id="21" xr3:uid="{00000000-0010-0000-0000-000015000000}" name=" Fixed skeletal deformities _x000a_(0-no; 1-yes)" dataDxfId="188"/>
    <tableColumn id="22" xr3:uid="{00000000-0010-0000-0000-000016000000}" name=" Spasticity (0-no; 1-yes)" dataDxfId="187"/>
    <tableColumn id="23" xr3:uid="{00000000-0010-0000-0000-000017000000}" name=" Intelectual disability _x000a_" dataDxfId="186"/>
    <tableColumn id="24" xr3:uid="{00000000-0010-0000-0000-000018000000}" name=" Anxiety" dataDxfId="185"/>
    <tableColumn id="25" xr3:uid="{00000000-0010-0000-0000-000019000000}" name=" Depression " dataDxfId="184"/>
    <tableColumn id="26" xr3:uid="{00000000-0010-0000-0000-00001A000000}" name=" Emotional lability_x000a_" dataDxfId="183"/>
    <tableColumn id="27" xr3:uid="{00000000-0010-0000-0000-00001B000000}" name=" Epileptic seizures in history (0-no; 1-yes)" dataDxfId="182"/>
    <tableColumn id="30" xr3:uid="{00000000-0010-0000-0000-00001E000000}" name=" Burke Fahn Marsden Disability Rating subscale " dataDxfId="181"/>
    <tableColumn id="31" xr3:uid="{00000000-0010-0000-0000-00001F000000}" name=" Burke Fahn Marsden Movement Rating subscale " dataDxfId="180" dataCellStyle="Normálna 2"/>
    <tableColumn id="32" xr3:uid="{00000000-0010-0000-0000-000020000000}" name=" L-dopa responsiveness _x000a_(0-no; 1-yes)" dataDxfId="179"/>
    <tableColumn id="33" xr3:uid="{00000000-0010-0000-0000-000021000000}" name=" BoNT responsiveness (0-no; 1-yes)" dataDxfId="178"/>
    <tableColumn id="34" xr3:uid="{00000000-0010-0000-0000-000022000000}" name=" Other symptomatic therapy responsiveness (0-no; 1-yes)" dataDxfId="177"/>
    <tableColumn id="28" xr3:uid="{9CE2AF34-B360-4706-91A6-C0AEB70CD8E8}" name="Specify" dataDxfId="176" dataCellStyle="Normálna 2"/>
    <tableColumn id="1" xr3:uid="{089E64C2-F9BC-4B97-A17B-22A43EBA20DB}" name=" Other movement disorder _x000a_(0-no; 1-yes, specify)" dataDxfId="175"/>
    <tableColumn id="35" xr3:uid="{00000000-0010-0000-0000-000023000000}" name=" Other comorbidities (0-no; 1-yes, specify)" dataDxfId="174"/>
    <tableColumn id="36" xr3:uid="{00000000-0010-0000-0000-000024000000}" name=" DBS hardware" dataDxfId="173"/>
    <tableColumn id="37" xr3:uid="{00000000-0010-0000-0000-000025000000}" name=" Placement _x000a_(Unilateral/Bilateral) " dataDxfId="172"/>
    <tableColumn id="38" xr3:uid="{00000000-0010-0000-0000-000026000000}" name=" Stimulation area " dataDxfId="171"/>
    <tableColumn id="39" xr3:uid="{00000000-0010-0000-0000-000027000000}" name=" Post surgery images for evaluation (0-no; 1-yes)" dataDxfId="170"/>
    <tableColumn id="40" xr3:uid="{00000000-0010-0000-0000-000028000000}" name=" Surgical complications of DBS (0-no; 1-yes, specify)" dataDxfId="169"/>
    <tableColumn id="29" xr3:uid="{1207D011-44F7-4B13-8CA9-1A88A92AE86D}" name=" DBS lead localizations and e-field modelling _x000a_(0-excluded; 1- included)" dataDxfId="168"/>
  </tableColumns>
  <tableStyleInfo name="Štýl tabuľky 1" showFirstColumn="1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2:AC28" headerRowDxfId="167" dataDxfId="166" totalsRowDxfId="165">
  <tableColumns count="28">
    <tableColumn id="1" xr3:uid="{00000000-0010-0000-0100-000001000000}" name=" Device/hardware related complications _x000a_" dataDxfId="164"/>
    <tableColumn id="2" xr3:uid="{00000000-0010-0000-0100-000002000000}" name="Stimulation related side effects" dataDxfId="163"/>
    <tableColumn id="3" xr3:uid="{00000000-0010-0000-0100-000003000000}" name="Voltage(V)/Current (mA)" dataDxfId="162"/>
    <tableColumn id="4" xr3:uid="{00000000-0010-0000-0100-000004000000}" name="Width(us)" dataDxfId="161"/>
    <tableColumn id="5" xr3:uid="{00000000-0010-0000-0100-000005000000}" name="Frequency(Hz)" dataDxfId="160"/>
    <tableColumn id="6" xr3:uid="{00000000-0010-0000-0100-000006000000}" name="Face" dataDxfId="159"/>
    <tableColumn id="7" xr3:uid="{00000000-0010-0000-0100-000007000000}" name="Neck " dataDxfId="158"/>
    <tableColumn id="8" xr3:uid="{00000000-0010-0000-0100-000008000000}" name="Larynx _x000a_" dataDxfId="157"/>
    <tableColumn id="9" xr3:uid="{00000000-0010-0000-0100-000009000000}" name="Pharynx " dataDxfId="156"/>
    <tableColumn id="10" xr3:uid="{00000000-0010-0000-0100-00000A000000}" name="Tongue " dataDxfId="155"/>
    <tableColumn id="11" xr3:uid="{00000000-0010-0000-0100-00000B000000}" name="Jaw " dataDxfId="154"/>
    <tableColumn id="12" xr3:uid="{00000000-0010-0000-0100-00000C000000}" name="Trunk " dataDxfId="153"/>
    <tableColumn id="13" xr3:uid="{00000000-0010-0000-0100-00000D000000}" name="Right arm " dataDxfId="152"/>
    <tableColumn id="14" xr3:uid="{00000000-0010-0000-0100-00000E000000}" name="Left arm " dataDxfId="151"/>
    <tableColumn id="15" xr3:uid="{00000000-0010-0000-0100-00000F000000}" name="Right leg " dataDxfId="150"/>
    <tableColumn id="16" xr3:uid="{00000000-0010-0000-0100-000010000000}" name="Left leg " dataDxfId="149"/>
    <tableColumn id="17" xr3:uid="{00000000-0010-0000-0100-000011000000}" name="Fixed skeletal deformities _x000a_" dataDxfId="148"/>
    <tableColumn id="18" xr3:uid="{00000000-0010-0000-0100-000012000000}" name="Spasticity" dataDxfId="147"/>
    <tableColumn id="19" xr3:uid="{00000000-0010-0000-0100-000013000000}" name="New dystonic symptoms occured after DBS (0-no; 1-stimulation related; 2-spontaneous disease progression)" dataDxfId="146"/>
    <tableColumn id="20" xr3:uid="{00000000-0010-0000-0100-000014000000}" name="Intelectual disability _x000a_" dataDxfId="145"/>
    <tableColumn id="21" xr3:uid="{00000000-0010-0000-0100-000015000000}" name="Anxiety _x000a_" dataDxfId="144"/>
    <tableColumn id="22" xr3:uid="{00000000-0010-0000-0100-000016000000}" name="Depression " dataDxfId="143"/>
    <tableColumn id="23" xr3:uid="{00000000-0010-0000-0100-000017000000}" name="Emotional lability _x000a_" dataDxfId="142"/>
    <tableColumn id="24" xr3:uid="{00000000-0010-0000-0100-000018000000}" name="Epi seizures after DBS _x000a_" dataDxfId="141"/>
    <tableColumn id="27" xr3:uid="{00000000-0010-0000-0100-00001B000000}" name="Burke Fahn Marsden Disability Rating subscale " dataDxfId="140"/>
    <tableColumn id="28" xr3:uid="{00000000-0010-0000-0100-00001C000000}" name="Burke Fahn Marsden Movement Rating subscale" dataDxfId="139"/>
    <tableColumn id="29" xr3:uid="{00000000-0010-0000-0100-00001D000000}" name="Clinician Global Impression (CGI) _x000a_- Global Improvement" dataDxfId="138"/>
    <tableColumn id="30" xr3:uid="{00000000-0010-0000-0100-00001E000000}" name="Patient Global Impression (PGI) _x000a_- Global Improvement" dataDxfId="137"/>
  </tableColumns>
  <tableStyleInfo name="Štýl tabuľky 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_3" displayName="Table_3" ref="B2:AC28" headerRowDxfId="136" dataDxfId="135" totalsRowDxfId="134">
  <tableColumns count="28">
    <tableColumn id="1" xr3:uid="{00000000-0010-0000-0200-000001000000}" name=" Device/hardware related complications _x000a_" dataDxfId="133"/>
    <tableColumn id="2" xr3:uid="{00000000-0010-0000-0200-000002000000}" name="Stimulation related side effects _x000a_" dataDxfId="132"/>
    <tableColumn id="3" xr3:uid="{00000000-0010-0000-0200-000003000000}" name="Voltage(V)/_x000a_Current (mA)" dataDxfId="131"/>
    <tableColumn id="4" xr3:uid="{00000000-0010-0000-0200-000004000000}" name="Width(us)" dataDxfId="130"/>
    <tableColumn id="5" xr3:uid="{00000000-0010-0000-0200-000005000000}" name="Frequency(Hz)" dataDxfId="129"/>
    <tableColumn id="6" xr3:uid="{00000000-0010-0000-0200-000006000000}" name="Face" dataDxfId="128"/>
    <tableColumn id="7" xr3:uid="{00000000-0010-0000-0200-000007000000}" name="Neck " dataDxfId="127"/>
    <tableColumn id="8" xr3:uid="{00000000-0010-0000-0200-000008000000}" name="Larynx _x000a_" dataDxfId="126"/>
    <tableColumn id="9" xr3:uid="{00000000-0010-0000-0200-000009000000}" name="Pharynx " dataDxfId="125"/>
    <tableColumn id="10" xr3:uid="{00000000-0010-0000-0200-00000A000000}" name="Tongue " dataDxfId="124"/>
    <tableColumn id="11" xr3:uid="{00000000-0010-0000-0200-00000B000000}" name="Jaw " dataDxfId="123"/>
    <tableColumn id="12" xr3:uid="{00000000-0010-0000-0200-00000C000000}" name="Trunk " dataDxfId="122"/>
    <tableColumn id="13" xr3:uid="{00000000-0010-0000-0200-00000D000000}" name="Right arm " dataDxfId="121"/>
    <tableColumn id="14" xr3:uid="{00000000-0010-0000-0200-00000E000000}" name="Left arm " dataDxfId="120"/>
    <tableColumn id="15" xr3:uid="{00000000-0010-0000-0200-00000F000000}" name="Right leg " dataDxfId="119"/>
    <tableColumn id="16" xr3:uid="{00000000-0010-0000-0200-000010000000}" name="Left leg " dataDxfId="118"/>
    <tableColumn id="17" xr3:uid="{00000000-0010-0000-0200-000011000000}" name="Fixed skeletal deformities _x000a_" dataDxfId="117"/>
    <tableColumn id="18" xr3:uid="{00000000-0010-0000-0200-000012000000}" name="Spasticity" dataDxfId="116"/>
    <tableColumn id="19" xr3:uid="{00000000-0010-0000-0200-000013000000}" name="New dystonic symptoms occured after DBS (0-no; 1-stimulation related; 2-spontaneous disease progression)" dataDxfId="115"/>
    <tableColumn id="20" xr3:uid="{00000000-0010-0000-0200-000014000000}" name="Intelectual disability _x000a_" dataDxfId="114"/>
    <tableColumn id="21" xr3:uid="{00000000-0010-0000-0200-000015000000}" name="Anxiety _x000a_" dataDxfId="113"/>
    <tableColumn id="22" xr3:uid="{00000000-0010-0000-0200-000016000000}" name="Depression " dataDxfId="112"/>
    <tableColumn id="23" xr3:uid="{00000000-0010-0000-0200-000017000000}" name="Emotional lability _x000a_" dataDxfId="111"/>
    <tableColumn id="24" xr3:uid="{00000000-0010-0000-0200-000018000000}" name="Epi seizures after DBS _x000a_" dataDxfId="110"/>
    <tableColumn id="27" xr3:uid="{00000000-0010-0000-0200-00001B000000}" name="Burke Fahn Marsden Disability Rating subscale " dataDxfId="109"/>
    <tableColumn id="28" xr3:uid="{00000000-0010-0000-0200-00001C000000}" name="Burke Fahn Marsden Movement Rating subscale" dataDxfId="108"/>
    <tableColumn id="29" xr3:uid="{00000000-0010-0000-0200-00001D000000}" name="Clinician Global Impression (CGI) _x000a_- Global Improvement" dataDxfId="107"/>
    <tableColumn id="30" xr3:uid="{00000000-0010-0000-0200-00001E000000}" name="Patient Global Impression (PGI) _x000a_- Global Improvement" dataDxfId="106"/>
  </tableColumns>
  <tableStyleInfo name="Štýl tabuľky 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_4" displayName="Table_4" ref="B2:AC28" headerRowDxfId="105" dataDxfId="103" totalsRowDxfId="102" headerRowBorderDxfId="104">
  <tableColumns count="28">
    <tableColumn id="1" xr3:uid="{00000000-0010-0000-0300-000001000000}" name=" Device/hardware related complications _x000a_" dataDxfId="101"/>
    <tableColumn id="2" xr3:uid="{00000000-0010-0000-0300-000002000000}" name="Stimulation related side effects _x000a_" dataDxfId="100"/>
    <tableColumn id="3" xr3:uid="{00000000-0010-0000-0300-000003000000}" name="Voltage(V)/Current (mA)" dataDxfId="99"/>
    <tableColumn id="4" xr3:uid="{00000000-0010-0000-0300-000004000000}" name="Width(us)" dataDxfId="98"/>
    <tableColumn id="5" xr3:uid="{00000000-0010-0000-0300-000005000000}" name="Frequency(Hz)" dataDxfId="97"/>
    <tableColumn id="6" xr3:uid="{00000000-0010-0000-0300-000006000000}" name="Face" dataDxfId="96"/>
    <tableColumn id="7" xr3:uid="{00000000-0010-0000-0300-000007000000}" name="Neck " dataDxfId="95"/>
    <tableColumn id="8" xr3:uid="{00000000-0010-0000-0300-000008000000}" name="Larynx _x000a_" dataDxfId="94"/>
    <tableColumn id="9" xr3:uid="{00000000-0010-0000-0300-000009000000}" name="Pharynx " dataDxfId="93"/>
    <tableColumn id="10" xr3:uid="{00000000-0010-0000-0300-00000A000000}" name="Tongue " dataDxfId="92"/>
    <tableColumn id="11" xr3:uid="{00000000-0010-0000-0300-00000B000000}" name="Jaw " dataDxfId="91"/>
    <tableColumn id="12" xr3:uid="{00000000-0010-0000-0300-00000C000000}" name="Trunk " dataDxfId="90"/>
    <tableColumn id="13" xr3:uid="{00000000-0010-0000-0300-00000D000000}" name="Right arm " dataDxfId="89"/>
    <tableColumn id="14" xr3:uid="{00000000-0010-0000-0300-00000E000000}" name="Left arm " dataDxfId="88"/>
    <tableColumn id="15" xr3:uid="{00000000-0010-0000-0300-00000F000000}" name="Right leg " dataDxfId="87"/>
    <tableColumn id="16" xr3:uid="{00000000-0010-0000-0300-000010000000}" name="Left leg " dataDxfId="86"/>
    <tableColumn id="17" xr3:uid="{00000000-0010-0000-0300-000011000000}" name="Fixed skeletal deformities _x000a_" dataDxfId="85"/>
    <tableColumn id="18" xr3:uid="{00000000-0010-0000-0300-000012000000}" name="Spasticity" dataDxfId="84"/>
    <tableColumn id="19" xr3:uid="{00000000-0010-0000-0300-000013000000}" name="New dystonic symptoms occured after DBS (0-no; 1-stimulation related; 2-spontaneous disease progression)" dataDxfId="83"/>
    <tableColumn id="20" xr3:uid="{00000000-0010-0000-0300-000014000000}" name="Intelectual disability _x000a_" dataDxfId="82"/>
    <tableColumn id="21" xr3:uid="{00000000-0010-0000-0300-000015000000}" name="Anxiety _x000a_" dataDxfId="81"/>
    <tableColumn id="22" xr3:uid="{00000000-0010-0000-0300-000016000000}" name="Depression " dataDxfId="80"/>
    <tableColumn id="23" xr3:uid="{00000000-0010-0000-0300-000017000000}" name="Emotional lability _x000a_" dataDxfId="79"/>
    <tableColumn id="24" xr3:uid="{00000000-0010-0000-0300-000018000000}" name="Epi seizures after DBS _x000a_" dataDxfId="78"/>
    <tableColumn id="27" xr3:uid="{00000000-0010-0000-0300-00001B000000}" name="Burke Fahn Marsden Disability Rating subscale " dataDxfId="77"/>
    <tableColumn id="28" xr3:uid="{00000000-0010-0000-0300-00001C000000}" name="Burke Fahn Marsden Movement Rating subscale" dataDxfId="76"/>
    <tableColumn id="29" xr3:uid="{00000000-0010-0000-0300-00001D000000}" name="Clinician Global Impression (CGI) _x000a_- Global Improvement" dataDxfId="75"/>
    <tableColumn id="30" xr3:uid="{00000000-0010-0000-0300-00001E000000}" name="Patient Global Impression (PGI) _x000a_- Global Improvement" dataDxfId="74"/>
  </tableColumns>
  <tableStyleInfo name="Štýl tabuľky 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_6" displayName="Table_6" ref="B2:AD28" headerRowDxfId="73" dataDxfId="71" totalsRowDxfId="70" headerRowBorderDxfId="72">
  <tableColumns count="29">
    <tableColumn id="26" xr3:uid="{E558C7B1-4C8C-4790-A2C6-AD2AF595A547}" name="Duration since DBS implantation (months)" dataDxfId="69"/>
    <tableColumn id="1" xr3:uid="{00000000-0010-0000-0500-000001000000}" name=" Device/hardware related complications _x000a_" dataDxfId="68"/>
    <tableColumn id="2" xr3:uid="{00000000-0010-0000-0500-000002000000}" name="Stimulation related side effects _x000a_" dataDxfId="67"/>
    <tableColumn id="3" xr3:uid="{00000000-0010-0000-0500-000003000000}" name="Voltage(V)/Current (mA)" dataDxfId="66"/>
    <tableColumn id="4" xr3:uid="{00000000-0010-0000-0500-000004000000}" name="Width(us)" dataDxfId="65"/>
    <tableColumn id="5" xr3:uid="{00000000-0010-0000-0500-000005000000}" name="Frequency(Hz)" dataDxfId="64"/>
    <tableColumn id="6" xr3:uid="{00000000-0010-0000-0500-000006000000}" name="Face" dataDxfId="63"/>
    <tableColumn id="7" xr3:uid="{00000000-0010-0000-0500-000007000000}" name="Neck " dataDxfId="62"/>
    <tableColumn id="8" xr3:uid="{00000000-0010-0000-0500-000008000000}" name="Larynx _x000a_" dataDxfId="61"/>
    <tableColumn id="9" xr3:uid="{00000000-0010-0000-0500-000009000000}" name="Pharynx " dataDxfId="60"/>
    <tableColumn id="10" xr3:uid="{00000000-0010-0000-0500-00000A000000}" name="Tongue " dataDxfId="59"/>
    <tableColumn id="11" xr3:uid="{00000000-0010-0000-0500-00000B000000}" name="Jaw " dataDxfId="58"/>
    <tableColumn id="12" xr3:uid="{00000000-0010-0000-0500-00000C000000}" name="Trunk " dataDxfId="57"/>
    <tableColumn id="13" xr3:uid="{00000000-0010-0000-0500-00000D000000}" name="Right arm " dataDxfId="56"/>
    <tableColumn id="14" xr3:uid="{00000000-0010-0000-0500-00000E000000}" name="Left arm " dataDxfId="55"/>
    <tableColumn id="15" xr3:uid="{00000000-0010-0000-0500-00000F000000}" name="Right leg " dataDxfId="54"/>
    <tableColumn id="16" xr3:uid="{00000000-0010-0000-0500-000010000000}" name="Left leg " dataDxfId="53"/>
    <tableColumn id="17" xr3:uid="{00000000-0010-0000-0500-000011000000}" name="Fixed skeletal deformities _x000a_" dataDxfId="52"/>
    <tableColumn id="18" xr3:uid="{00000000-0010-0000-0500-000012000000}" name="Spasticity" dataDxfId="51"/>
    <tableColumn id="19" xr3:uid="{00000000-0010-0000-0500-000013000000}" name="New dystonic symptoms occured after DBS (0-no; 1-stimulation related; 2-spontaneous disease progression)" dataDxfId="50"/>
    <tableColumn id="20" xr3:uid="{00000000-0010-0000-0500-000014000000}" name="Intelectual disability _x000a_" dataDxfId="49"/>
    <tableColumn id="21" xr3:uid="{00000000-0010-0000-0500-000015000000}" name="Anxiety _x000a_" dataDxfId="48"/>
    <tableColumn id="22" xr3:uid="{00000000-0010-0000-0500-000016000000}" name="Depression " dataDxfId="47"/>
    <tableColumn id="23" xr3:uid="{00000000-0010-0000-0500-000017000000}" name="Emotional lability _x000a_" dataDxfId="46"/>
    <tableColumn id="24" xr3:uid="{00000000-0010-0000-0500-000018000000}" name="Epi seizures after DBS _x000a_" dataDxfId="45"/>
    <tableColumn id="27" xr3:uid="{00000000-0010-0000-0500-00001B000000}" name="Burke Fahn Marsden Disability Rating subscale " dataDxfId="44"/>
    <tableColumn id="28" xr3:uid="{00000000-0010-0000-0500-00001C000000}" name="Burke Fahn Marsden Movement Rating subscale" dataDxfId="43"/>
    <tableColumn id="29" xr3:uid="{00000000-0010-0000-0500-00001D000000}" name="Clinician Global Impression (CGI) _x000a_- Global Improvement" dataDxfId="42"/>
    <tableColumn id="30" xr3:uid="{00000000-0010-0000-0500-00001E000000}" name="Patient Global Impression (PGI) _x000a_- Global Improvement" dataDxfId="41"/>
  </tableColumns>
  <tableStyleInfo name="Štýl tabuľky 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2637DF7B-75B4-4C30-BF2C-AAEAE59419DB}" name="Tabuľka7" displayName="Tabuľka7" ref="A1:T29" headerRowCount="0" totalsRowShown="0" headerRowDxfId="40" dataDxfId="39" tableBorderDxfId="38">
  <tableColumns count="20">
    <tableColumn id="1" xr3:uid="{E31A6E24-5DBB-43E1-A996-1766CEFB086F}" name="Stĺpec1" headerRowDxfId="37" dataDxfId="36"/>
    <tableColumn id="3" xr3:uid="{BC128A22-0339-48FA-9048-B736CCC38D33}" name="Stĺpec3" headerRowDxfId="35" dataDxfId="34"/>
    <tableColumn id="4" xr3:uid="{AF53C7C8-4AA7-4EA6-8386-C1D3C7C21953}" name="Stĺpec4" dataDxfId="33"/>
    <tableColumn id="5" xr3:uid="{F3528A8C-E4BD-439D-A256-E1A1CEBB8780}" name="Stĺpec5" headerRowDxfId="32" dataDxfId="31"/>
    <tableColumn id="6" xr3:uid="{2C199675-7A45-473A-9802-AD0CC85A0D52}" name="Stĺpec6" headerRowDxfId="30" dataDxfId="29"/>
    <tableColumn id="7" xr3:uid="{75350F7B-421A-4EB4-AA45-A9B147DF857F}" name="Stĺpec7" dataDxfId="28"/>
    <tableColumn id="8" xr3:uid="{9D003F5C-944A-467B-8C21-F9B9B4B1569B}" name="Stĺpec8" headerRowDxfId="27" dataDxfId="26"/>
    <tableColumn id="9" xr3:uid="{D424EC13-17B8-4853-A8BE-8FD930C9F01A}" name="Stĺpec9" headerRowDxfId="25" dataDxfId="24"/>
    <tableColumn id="10" xr3:uid="{E3DCAEEB-9C5A-4510-9F32-6AB072FDA1B0}" name="Stĺpec10" headerRowDxfId="23" dataDxfId="22"/>
    <tableColumn id="11" xr3:uid="{C23F5BC3-9292-4A11-95C9-595B7FCA54F9}" name="Stĺpec11" headerRowDxfId="21" dataDxfId="20"/>
    <tableColumn id="12" xr3:uid="{3F1E00EC-DD11-43EF-83ED-79A8B2EA1036}" name="Stĺpec12" headerRowDxfId="19" dataDxfId="18"/>
    <tableColumn id="13" xr3:uid="{999DC1ED-A59B-45A3-ADDE-34F5BAFDE42A}" name="Stĺpec13" headerRowDxfId="17" dataDxfId="16"/>
    <tableColumn id="20" xr3:uid="{8B039692-D4EB-4B9C-A09B-B686385B721C}" name="Stĺpec20" headerRowDxfId="15" dataDxfId="14"/>
    <tableColumn id="21" xr3:uid="{E58B6F99-557A-45E4-B0A9-E5C82BFECF08}" name="Stĺpec21" headerRowDxfId="13" dataDxfId="12"/>
    <tableColumn id="18" xr3:uid="{2C313E58-6986-4C10-A3C6-10123F24343B}" name="Stĺpec18" headerRowDxfId="11" dataDxfId="10"/>
    <tableColumn id="19" xr3:uid="{9C6A83E8-10FF-4C00-9F15-71777401EF71}" name="Stĺpec19" headerRowDxfId="9" dataDxfId="8"/>
    <tableColumn id="16" xr3:uid="{F5A39728-24B4-411E-A0F0-83FE4434965C}" name="Stĺpec16" headerRowDxfId="7" dataDxfId="6"/>
    <tableColumn id="17" xr3:uid="{4961E0DE-E854-4367-8162-745632E7C769}" name="Stĺpec17" headerRowDxfId="5" dataDxfId="4"/>
    <tableColumn id="14" xr3:uid="{87662761-C8B0-4B4A-B3C9-E633B78DFD83}" name="Stĺpec14" headerRowDxfId="3" dataDxfId="2"/>
    <tableColumn id="15" xr3:uid="{F15F540F-C617-49BF-9C87-38B8DF22AE1A}" name="Stĺpec15" headerRowDxfId="1" dataDxfId="0"/>
  </tableColumns>
  <tableStyleInfo name="Štýl tabuľky 1" showFirstColumn="0" showLastColumn="0" showRowStripes="0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31"/>
  <sheetViews>
    <sheetView tabSelected="1" view="pageLayout" zoomScale="67" zoomScaleNormal="100" zoomScalePageLayoutView="67" workbookViewId="0">
      <selection activeCell="D4" sqref="D4:D29"/>
    </sheetView>
  </sheetViews>
  <sheetFormatPr defaultColWidth="14.453125" defaultRowHeight="15" customHeight="1" x14ac:dyDescent="0.35"/>
  <cols>
    <col min="1" max="1" width="4" style="21" customWidth="1"/>
    <col min="2" max="2" width="6.54296875" style="21" customWidth="1"/>
    <col min="3" max="3" width="16.7265625" style="21" customWidth="1"/>
    <col min="4" max="4" width="12.54296875" style="21" customWidth="1"/>
    <col min="5" max="5" width="5.1796875" style="21" customWidth="1"/>
    <col min="6" max="6" width="5.453125" style="21" customWidth="1"/>
    <col min="7" max="7" width="4" style="21" customWidth="1"/>
    <col min="8" max="8" width="5.08984375" style="21" customWidth="1"/>
    <col min="9" max="9" width="5.453125" style="43" customWidth="1"/>
    <col min="10" max="10" width="16.1796875" style="21" customWidth="1"/>
    <col min="11" max="11" width="3.36328125" style="21" customWidth="1"/>
    <col min="12" max="12" width="3.08984375" style="21" customWidth="1"/>
    <col min="13" max="13" width="3.36328125" style="21" customWidth="1"/>
    <col min="14" max="14" width="3.54296875" style="21" customWidth="1"/>
    <col min="15" max="16" width="3.26953125" style="21" customWidth="1"/>
    <col min="17" max="17" width="3.1796875" style="21" customWidth="1"/>
    <col min="18" max="19" width="3.26953125" style="21" customWidth="1"/>
    <col min="20" max="20" width="3.36328125" style="21" customWidth="1"/>
    <col min="21" max="21" width="3" style="21" customWidth="1"/>
    <col min="22" max="22" width="9.7265625" style="22" customWidth="1"/>
    <col min="23" max="23" width="5.1796875" style="21" customWidth="1"/>
    <col min="24" max="24" width="4.1796875" style="15" customWidth="1"/>
    <col min="25" max="25" width="8.6328125" style="15" customWidth="1"/>
    <col min="26" max="26" width="7.90625" style="21" customWidth="1"/>
    <col min="27" max="27" width="8.90625" style="21" customWidth="1"/>
    <col min="28" max="28" width="11.7265625" style="21" customWidth="1"/>
    <col min="29" max="29" width="5.36328125" style="21" customWidth="1"/>
    <col min="30" max="30" width="6.81640625" style="21" customWidth="1"/>
    <col min="31" max="31" width="7" style="21" customWidth="1"/>
    <col min="32" max="32" width="13.26953125" style="21" customWidth="1"/>
    <col min="33" max="33" width="9.54296875" style="21" customWidth="1"/>
    <col min="34" max="34" width="9.453125" style="21" customWidth="1"/>
    <col min="35" max="35" width="41.6328125" style="21" customWidth="1"/>
    <col min="36" max="36" width="16.54296875" style="21" customWidth="1"/>
    <col min="37" max="37" width="37" style="21" customWidth="1"/>
    <col min="38" max="38" width="23.1796875" style="21" customWidth="1"/>
    <col min="39" max="39" width="7" style="21" customWidth="1"/>
    <col min="40" max="40" width="5.1796875" style="21" customWidth="1"/>
    <col min="41" max="41" width="8" style="21" customWidth="1"/>
    <col min="42" max="42" width="18.81640625" style="21" customWidth="1"/>
    <col min="43" max="43" width="12.90625" style="21" customWidth="1"/>
    <col min="44" max="16384" width="14.453125" style="21"/>
  </cols>
  <sheetData>
    <row r="1" spans="1:43" ht="15" customHeight="1" x14ac:dyDescent="0.35">
      <c r="A1" s="248" t="s">
        <v>354</v>
      </c>
    </row>
    <row r="2" spans="1:43" ht="13" x14ac:dyDescent="0.35">
      <c r="A2" s="74"/>
      <c r="B2" s="75" t="s">
        <v>125</v>
      </c>
      <c r="C2" s="76"/>
      <c r="D2" s="76"/>
      <c r="E2" s="76"/>
      <c r="F2" s="76"/>
      <c r="G2" s="76"/>
      <c r="H2" s="76"/>
      <c r="I2" s="77"/>
      <c r="J2" s="76"/>
      <c r="K2" s="78" t="s">
        <v>83</v>
      </c>
      <c r="L2" s="76"/>
      <c r="M2" s="76"/>
      <c r="N2" s="76"/>
      <c r="O2" s="76"/>
      <c r="P2" s="76"/>
      <c r="Q2" s="76"/>
      <c r="R2" s="76"/>
      <c r="S2" s="76"/>
      <c r="T2" s="76"/>
      <c r="U2" s="76"/>
      <c r="V2" s="79"/>
      <c r="W2" s="80"/>
      <c r="X2" s="81"/>
      <c r="Y2" s="82" t="s">
        <v>303</v>
      </c>
      <c r="Z2" s="76"/>
      <c r="AA2" s="76"/>
      <c r="AB2" s="76"/>
      <c r="AC2" s="74" t="s">
        <v>19</v>
      </c>
      <c r="AD2" s="83" t="s">
        <v>0</v>
      </c>
      <c r="AE2" s="84"/>
      <c r="AF2" s="85" t="s">
        <v>127</v>
      </c>
      <c r="AG2" s="84"/>
      <c r="AH2" s="84"/>
      <c r="AI2" s="84"/>
      <c r="AJ2" s="76"/>
      <c r="AK2" s="76"/>
      <c r="AL2" s="86" t="s">
        <v>1</v>
      </c>
      <c r="AM2" s="76"/>
      <c r="AN2" s="84"/>
      <c r="AO2" s="84"/>
      <c r="AP2" s="76"/>
      <c r="AQ2" s="81"/>
    </row>
    <row r="3" spans="1:43" s="241" customFormat="1" ht="83" customHeight="1" x14ac:dyDescent="0.35">
      <c r="A3" s="228" t="s">
        <v>53</v>
      </c>
      <c r="B3" s="229" t="s">
        <v>310</v>
      </c>
      <c r="C3" s="229" t="s">
        <v>350</v>
      </c>
      <c r="D3" s="229" t="s">
        <v>311</v>
      </c>
      <c r="E3" s="229" t="s">
        <v>312</v>
      </c>
      <c r="F3" s="229" t="s">
        <v>313</v>
      </c>
      <c r="G3" s="229" t="s">
        <v>314</v>
      </c>
      <c r="H3" s="229" t="s">
        <v>315</v>
      </c>
      <c r="I3" s="230" t="s">
        <v>316</v>
      </c>
      <c r="J3" s="229" t="s">
        <v>317</v>
      </c>
      <c r="K3" s="231" t="s">
        <v>318</v>
      </c>
      <c r="L3" s="229" t="s">
        <v>319</v>
      </c>
      <c r="M3" s="229" t="s">
        <v>320</v>
      </c>
      <c r="N3" s="229" t="s">
        <v>321</v>
      </c>
      <c r="O3" s="229" t="s">
        <v>322</v>
      </c>
      <c r="P3" s="229" t="s">
        <v>323</v>
      </c>
      <c r="Q3" s="229" t="s">
        <v>324</v>
      </c>
      <c r="R3" s="229" t="s">
        <v>325</v>
      </c>
      <c r="S3" s="229" t="s">
        <v>326</v>
      </c>
      <c r="T3" s="229" t="s">
        <v>327</v>
      </c>
      <c r="U3" s="229" t="s">
        <v>328</v>
      </c>
      <c r="V3" s="229" t="s">
        <v>329</v>
      </c>
      <c r="W3" s="231" t="s">
        <v>330</v>
      </c>
      <c r="X3" s="232" t="s">
        <v>331</v>
      </c>
      <c r="Y3" s="229" t="s">
        <v>332</v>
      </c>
      <c r="Z3" s="229" t="s">
        <v>351</v>
      </c>
      <c r="AA3" s="233" t="s">
        <v>333</v>
      </c>
      <c r="AB3" s="229" t="s">
        <v>334</v>
      </c>
      <c r="AC3" s="234" t="s">
        <v>335</v>
      </c>
      <c r="AD3" s="235" t="s">
        <v>336</v>
      </c>
      <c r="AE3" s="229" t="s">
        <v>337</v>
      </c>
      <c r="AF3" s="231" t="s">
        <v>338</v>
      </c>
      <c r="AG3" s="229" t="s">
        <v>339</v>
      </c>
      <c r="AH3" s="229" t="s">
        <v>340</v>
      </c>
      <c r="AI3" s="236" t="s">
        <v>352</v>
      </c>
      <c r="AJ3" s="237" t="s">
        <v>341</v>
      </c>
      <c r="AK3" s="229" t="s">
        <v>353</v>
      </c>
      <c r="AL3" s="238" t="s">
        <v>342</v>
      </c>
      <c r="AM3" s="229" t="s">
        <v>343</v>
      </c>
      <c r="AN3" s="239" t="s">
        <v>344</v>
      </c>
      <c r="AO3" s="229" t="s">
        <v>345</v>
      </c>
      <c r="AP3" s="229" t="s">
        <v>346</v>
      </c>
      <c r="AQ3" s="240" t="s">
        <v>347</v>
      </c>
    </row>
    <row r="4" spans="1:43" ht="13" x14ac:dyDescent="0.35">
      <c r="A4" s="87">
        <v>1</v>
      </c>
      <c r="B4" s="88" t="s">
        <v>73</v>
      </c>
      <c r="C4" s="89" t="s">
        <v>3</v>
      </c>
      <c r="D4" s="89" t="s">
        <v>4</v>
      </c>
      <c r="E4" s="89">
        <v>0</v>
      </c>
      <c r="F4" s="89">
        <v>46</v>
      </c>
      <c r="G4" s="89">
        <v>16</v>
      </c>
      <c r="H4" s="89">
        <v>33</v>
      </c>
      <c r="I4" s="90">
        <f>Baseline!$H4-Baseline!$G4</f>
        <v>17</v>
      </c>
      <c r="J4" s="91" t="s">
        <v>89</v>
      </c>
      <c r="K4" s="92">
        <v>0</v>
      </c>
      <c r="L4" s="89">
        <v>1</v>
      </c>
      <c r="M4" s="89">
        <v>1</v>
      </c>
      <c r="N4" s="89">
        <v>0</v>
      </c>
      <c r="O4" s="89">
        <v>0</v>
      </c>
      <c r="P4" s="89">
        <v>0</v>
      </c>
      <c r="Q4" s="89">
        <v>1</v>
      </c>
      <c r="R4" s="89">
        <v>1</v>
      </c>
      <c r="S4" s="89">
        <v>1</v>
      </c>
      <c r="T4" s="89">
        <v>1</v>
      </c>
      <c r="U4" s="89">
        <v>1</v>
      </c>
      <c r="V4" s="93" t="s">
        <v>61</v>
      </c>
      <c r="W4" s="92">
        <v>0</v>
      </c>
      <c r="X4" s="94">
        <v>0</v>
      </c>
      <c r="Y4" s="89">
        <v>0</v>
      </c>
      <c r="Z4" s="89">
        <v>1</v>
      </c>
      <c r="AA4" s="89">
        <v>1</v>
      </c>
      <c r="AB4" s="89">
        <v>0</v>
      </c>
      <c r="AC4" s="95">
        <v>0</v>
      </c>
      <c r="AD4" s="96">
        <v>8</v>
      </c>
      <c r="AE4" s="88">
        <v>49</v>
      </c>
      <c r="AF4" s="97" t="s">
        <v>138</v>
      </c>
      <c r="AG4" s="88" t="s">
        <v>5</v>
      </c>
      <c r="AH4" s="88" t="s">
        <v>5</v>
      </c>
      <c r="AI4" s="98" t="s">
        <v>105</v>
      </c>
      <c r="AJ4" s="99">
        <v>0</v>
      </c>
      <c r="AK4" s="88">
        <v>0</v>
      </c>
      <c r="AL4" s="100" t="s">
        <v>6</v>
      </c>
      <c r="AM4" s="101" t="s">
        <v>22</v>
      </c>
      <c r="AN4" s="89" t="s">
        <v>30</v>
      </c>
      <c r="AO4" s="88">
        <v>1</v>
      </c>
      <c r="AP4" s="88">
        <v>0</v>
      </c>
      <c r="AQ4" s="102">
        <v>1</v>
      </c>
    </row>
    <row r="5" spans="1:43" ht="13" x14ac:dyDescent="0.35">
      <c r="A5" s="103">
        <v>2</v>
      </c>
      <c r="B5" s="98" t="s">
        <v>73</v>
      </c>
      <c r="C5" s="104" t="s">
        <v>8</v>
      </c>
      <c r="D5" s="104" t="s">
        <v>9</v>
      </c>
      <c r="E5" s="104">
        <v>0</v>
      </c>
      <c r="F5" s="104">
        <v>54</v>
      </c>
      <c r="G5" s="104">
        <v>21</v>
      </c>
      <c r="H5" s="104">
        <v>48</v>
      </c>
      <c r="I5" s="105">
        <f>Baseline!$H5-Baseline!$G5</f>
        <v>27</v>
      </c>
      <c r="J5" s="106" t="s">
        <v>307</v>
      </c>
      <c r="K5" s="107">
        <v>1</v>
      </c>
      <c r="L5" s="104">
        <v>1</v>
      </c>
      <c r="M5" s="104">
        <v>1</v>
      </c>
      <c r="N5" s="104">
        <v>0</v>
      </c>
      <c r="O5" s="104">
        <v>0</v>
      </c>
      <c r="P5" s="104">
        <v>0</v>
      </c>
      <c r="Q5" s="104">
        <v>1</v>
      </c>
      <c r="R5" s="104">
        <v>1</v>
      </c>
      <c r="S5" s="104">
        <v>1</v>
      </c>
      <c r="T5" s="104">
        <v>0</v>
      </c>
      <c r="U5" s="104">
        <v>0</v>
      </c>
      <c r="V5" s="108" t="s">
        <v>61</v>
      </c>
      <c r="W5" s="107">
        <v>0</v>
      </c>
      <c r="X5" s="109">
        <v>0</v>
      </c>
      <c r="Y5" s="104">
        <v>0</v>
      </c>
      <c r="Z5" s="104">
        <v>1</v>
      </c>
      <c r="AA5" s="104">
        <v>0</v>
      </c>
      <c r="AB5" s="104">
        <v>0</v>
      </c>
      <c r="AC5" s="110">
        <v>0</v>
      </c>
      <c r="AD5" s="66">
        <v>4</v>
      </c>
      <c r="AE5" s="98">
        <v>21</v>
      </c>
      <c r="AF5" s="111">
        <v>0</v>
      </c>
      <c r="AG5" s="98" t="s">
        <v>5</v>
      </c>
      <c r="AH5" s="98">
        <v>0</v>
      </c>
      <c r="AI5" s="98" t="s">
        <v>106</v>
      </c>
      <c r="AJ5" s="99">
        <v>0</v>
      </c>
      <c r="AK5" s="98">
        <v>0</v>
      </c>
      <c r="AL5" s="112" t="s">
        <v>6</v>
      </c>
      <c r="AM5" s="113" t="s">
        <v>22</v>
      </c>
      <c r="AN5" s="104" t="s">
        <v>30</v>
      </c>
      <c r="AO5" s="98">
        <v>1</v>
      </c>
      <c r="AP5" s="98">
        <v>0</v>
      </c>
      <c r="AQ5" s="102">
        <v>1</v>
      </c>
    </row>
    <row r="6" spans="1:43" ht="13" x14ac:dyDescent="0.35">
      <c r="A6" s="103">
        <v>3</v>
      </c>
      <c r="B6" s="98" t="s">
        <v>73</v>
      </c>
      <c r="C6" s="104" t="s">
        <v>8</v>
      </c>
      <c r="D6" s="104" t="s">
        <v>9</v>
      </c>
      <c r="E6" s="104">
        <v>0</v>
      </c>
      <c r="F6" s="104">
        <v>41</v>
      </c>
      <c r="G6" s="104">
        <v>8</v>
      </c>
      <c r="H6" s="104">
        <v>24</v>
      </c>
      <c r="I6" s="105">
        <f>Baseline!$H6-Baseline!$G6</f>
        <v>16</v>
      </c>
      <c r="J6" s="106" t="s">
        <v>90</v>
      </c>
      <c r="K6" s="107">
        <v>1</v>
      </c>
      <c r="L6" s="104">
        <v>1</v>
      </c>
      <c r="M6" s="104">
        <v>1</v>
      </c>
      <c r="N6" s="104">
        <v>1</v>
      </c>
      <c r="O6" s="104">
        <v>0</v>
      </c>
      <c r="P6" s="104">
        <v>0</v>
      </c>
      <c r="Q6" s="104">
        <v>1</v>
      </c>
      <c r="R6" s="104">
        <v>1</v>
      </c>
      <c r="S6" s="104">
        <v>1</v>
      </c>
      <c r="T6" s="104">
        <v>1</v>
      </c>
      <c r="U6" s="104">
        <v>1</v>
      </c>
      <c r="V6" s="108" t="s">
        <v>61</v>
      </c>
      <c r="W6" s="107">
        <v>0</v>
      </c>
      <c r="X6" s="109">
        <v>0</v>
      </c>
      <c r="Y6" s="104">
        <v>0</v>
      </c>
      <c r="Z6" s="104">
        <v>1</v>
      </c>
      <c r="AA6" s="104">
        <v>1</v>
      </c>
      <c r="AB6" s="104">
        <v>1</v>
      </c>
      <c r="AC6" s="110">
        <v>0</v>
      </c>
      <c r="AD6" s="66">
        <v>7</v>
      </c>
      <c r="AE6" s="98">
        <v>63</v>
      </c>
      <c r="AF6" s="111" t="s">
        <v>138</v>
      </c>
      <c r="AG6" s="98">
        <v>1</v>
      </c>
      <c r="AH6" s="98" t="s">
        <v>90</v>
      </c>
      <c r="AI6" s="98"/>
      <c r="AJ6" s="99">
        <v>0</v>
      </c>
      <c r="AK6" s="98">
        <v>0</v>
      </c>
      <c r="AL6" s="112" t="s">
        <v>6</v>
      </c>
      <c r="AM6" s="113" t="s">
        <v>22</v>
      </c>
      <c r="AN6" s="104" t="s">
        <v>30</v>
      </c>
      <c r="AO6" s="98">
        <v>1</v>
      </c>
      <c r="AP6" s="98">
        <v>0</v>
      </c>
      <c r="AQ6" s="102">
        <v>1</v>
      </c>
    </row>
    <row r="7" spans="1:43" ht="13" x14ac:dyDescent="0.35">
      <c r="A7" s="103">
        <v>4</v>
      </c>
      <c r="B7" s="98" t="s">
        <v>73</v>
      </c>
      <c r="C7" s="104" t="s">
        <v>10</v>
      </c>
      <c r="D7" s="104" t="s">
        <v>11</v>
      </c>
      <c r="E7" s="104">
        <v>1</v>
      </c>
      <c r="F7" s="104">
        <v>70</v>
      </c>
      <c r="G7" s="104">
        <v>33</v>
      </c>
      <c r="H7" s="104">
        <v>57</v>
      </c>
      <c r="I7" s="105">
        <f>Baseline!$H7-Baseline!$G7</f>
        <v>24</v>
      </c>
      <c r="J7" s="106" t="s">
        <v>91</v>
      </c>
      <c r="K7" s="107">
        <v>1</v>
      </c>
      <c r="L7" s="104">
        <v>1</v>
      </c>
      <c r="M7" s="104">
        <v>1</v>
      </c>
      <c r="N7" s="104">
        <v>0</v>
      </c>
      <c r="O7" s="104">
        <v>0</v>
      </c>
      <c r="P7" s="104">
        <v>0</v>
      </c>
      <c r="Q7" s="104">
        <v>0</v>
      </c>
      <c r="R7" s="104">
        <v>0</v>
      </c>
      <c r="S7" s="104">
        <v>0</v>
      </c>
      <c r="T7" s="104">
        <v>0</v>
      </c>
      <c r="U7" s="104">
        <v>0</v>
      </c>
      <c r="V7" s="108" t="s">
        <v>62</v>
      </c>
      <c r="W7" s="107">
        <v>0</v>
      </c>
      <c r="X7" s="109">
        <v>0</v>
      </c>
      <c r="Y7" s="104">
        <v>0</v>
      </c>
      <c r="Z7" s="104">
        <v>0</v>
      </c>
      <c r="AA7" s="104">
        <v>0</v>
      </c>
      <c r="AB7" s="104">
        <v>0</v>
      </c>
      <c r="AC7" s="110">
        <v>0</v>
      </c>
      <c r="AD7" s="66">
        <v>1</v>
      </c>
      <c r="AE7" s="98">
        <v>16</v>
      </c>
      <c r="AF7" s="111" t="s">
        <v>138</v>
      </c>
      <c r="AG7" s="98" t="s">
        <v>5</v>
      </c>
      <c r="AH7" s="98" t="s">
        <v>138</v>
      </c>
      <c r="AI7" s="98"/>
      <c r="AJ7" s="99">
        <v>0</v>
      </c>
      <c r="AK7" s="98">
        <v>0</v>
      </c>
      <c r="AL7" s="112" t="s">
        <v>12</v>
      </c>
      <c r="AM7" s="113" t="s">
        <v>22</v>
      </c>
      <c r="AN7" s="104" t="s">
        <v>30</v>
      </c>
      <c r="AO7" s="98">
        <v>1</v>
      </c>
      <c r="AP7" s="98">
        <v>0</v>
      </c>
      <c r="AQ7" s="102">
        <v>1</v>
      </c>
    </row>
    <row r="8" spans="1:43" ht="13" x14ac:dyDescent="0.35">
      <c r="A8" s="103">
        <v>5</v>
      </c>
      <c r="B8" s="98" t="s">
        <v>74</v>
      </c>
      <c r="C8" s="104" t="s">
        <v>13</v>
      </c>
      <c r="D8" s="104" t="s">
        <v>14</v>
      </c>
      <c r="E8" s="104">
        <v>1</v>
      </c>
      <c r="F8" s="104">
        <v>56</v>
      </c>
      <c r="G8" s="104">
        <v>8</v>
      </c>
      <c r="H8" s="104">
        <v>42</v>
      </c>
      <c r="I8" s="105">
        <f>Baseline!$H8-Baseline!$G8</f>
        <v>34</v>
      </c>
      <c r="J8" s="106" t="s">
        <v>293</v>
      </c>
      <c r="K8" s="107">
        <v>1</v>
      </c>
      <c r="L8" s="104">
        <v>1</v>
      </c>
      <c r="M8" s="104">
        <v>1</v>
      </c>
      <c r="N8" s="104">
        <v>0</v>
      </c>
      <c r="O8" s="104">
        <v>1</v>
      </c>
      <c r="P8" s="104">
        <v>0</v>
      </c>
      <c r="Q8" s="104">
        <v>1</v>
      </c>
      <c r="R8" s="104">
        <v>1</v>
      </c>
      <c r="S8" s="104">
        <v>1</v>
      </c>
      <c r="T8" s="104">
        <v>1</v>
      </c>
      <c r="U8" s="104">
        <v>1</v>
      </c>
      <c r="V8" s="108" t="s">
        <v>61</v>
      </c>
      <c r="W8" s="107">
        <v>1</v>
      </c>
      <c r="X8" s="109">
        <v>1</v>
      </c>
      <c r="Y8" s="104">
        <v>0</v>
      </c>
      <c r="Z8" s="104">
        <v>0</v>
      </c>
      <c r="AA8" s="104">
        <v>0</v>
      </c>
      <c r="AB8" s="104">
        <v>1</v>
      </c>
      <c r="AC8" s="110">
        <v>0</v>
      </c>
      <c r="AD8" s="66">
        <v>15</v>
      </c>
      <c r="AE8" s="98">
        <v>89</v>
      </c>
      <c r="AF8" s="111">
        <v>0</v>
      </c>
      <c r="AG8" s="98">
        <v>1</v>
      </c>
      <c r="AH8" s="98">
        <v>1</v>
      </c>
      <c r="AI8" s="98" t="s">
        <v>107</v>
      </c>
      <c r="AJ8" s="99">
        <v>0</v>
      </c>
      <c r="AK8" s="98" t="s">
        <v>69</v>
      </c>
      <c r="AL8" s="114" t="s">
        <v>87</v>
      </c>
      <c r="AM8" s="113" t="s">
        <v>22</v>
      </c>
      <c r="AN8" s="104" t="s">
        <v>30</v>
      </c>
      <c r="AO8" s="98">
        <v>1</v>
      </c>
      <c r="AP8" s="98">
        <v>0</v>
      </c>
      <c r="AQ8" s="102">
        <v>1</v>
      </c>
    </row>
    <row r="9" spans="1:43" ht="26" x14ac:dyDescent="0.35">
      <c r="A9" s="103">
        <v>6</v>
      </c>
      <c r="B9" s="98" t="s">
        <v>74</v>
      </c>
      <c r="C9" s="104" t="s">
        <v>10</v>
      </c>
      <c r="D9" s="104" t="s">
        <v>11</v>
      </c>
      <c r="E9" s="104">
        <v>0</v>
      </c>
      <c r="F9" s="104">
        <v>46</v>
      </c>
      <c r="G9" s="104">
        <v>33</v>
      </c>
      <c r="H9" s="104">
        <v>44</v>
      </c>
      <c r="I9" s="105">
        <f>Baseline!$H9-Baseline!$G9</f>
        <v>11</v>
      </c>
      <c r="J9" s="106" t="s">
        <v>92</v>
      </c>
      <c r="K9" s="107">
        <v>0</v>
      </c>
      <c r="L9" s="104">
        <v>1</v>
      </c>
      <c r="M9" s="104">
        <v>0</v>
      </c>
      <c r="N9" s="104">
        <v>0</v>
      </c>
      <c r="O9" s="104">
        <v>0</v>
      </c>
      <c r="P9" s="104">
        <v>0</v>
      </c>
      <c r="Q9" s="104">
        <v>0</v>
      </c>
      <c r="R9" s="104">
        <v>1</v>
      </c>
      <c r="S9" s="104">
        <v>0</v>
      </c>
      <c r="T9" s="104">
        <v>0</v>
      </c>
      <c r="U9" s="104">
        <v>0</v>
      </c>
      <c r="V9" s="108" t="s">
        <v>62</v>
      </c>
      <c r="W9" s="107">
        <v>0</v>
      </c>
      <c r="X9" s="109">
        <v>0</v>
      </c>
      <c r="Y9" s="104">
        <v>0</v>
      </c>
      <c r="Z9" s="104">
        <v>0</v>
      </c>
      <c r="AA9" s="104">
        <v>1</v>
      </c>
      <c r="AB9" s="104">
        <v>0</v>
      </c>
      <c r="AC9" s="110">
        <v>0</v>
      </c>
      <c r="AD9" s="66">
        <v>2</v>
      </c>
      <c r="AE9" s="98">
        <v>14</v>
      </c>
      <c r="AF9" s="111">
        <v>0</v>
      </c>
      <c r="AG9" s="98" t="s">
        <v>72</v>
      </c>
      <c r="AH9" s="98">
        <v>0</v>
      </c>
      <c r="AI9" s="98" t="s">
        <v>105</v>
      </c>
      <c r="AJ9" s="99">
        <v>0</v>
      </c>
      <c r="AK9" s="98">
        <v>0</v>
      </c>
      <c r="AL9" s="114" t="s">
        <v>15</v>
      </c>
      <c r="AM9" s="113" t="s">
        <v>22</v>
      </c>
      <c r="AN9" s="104" t="s">
        <v>30</v>
      </c>
      <c r="AO9" s="98">
        <v>1</v>
      </c>
      <c r="AP9" s="98">
        <v>0</v>
      </c>
      <c r="AQ9" s="102">
        <v>1</v>
      </c>
    </row>
    <row r="10" spans="1:43" ht="13" x14ac:dyDescent="0.35">
      <c r="A10" s="103">
        <v>7</v>
      </c>
      <c r="B10" s="98" t="s">
        <v>75</v>
      </c>
      <c r="C10" s="104" t="s">
        <v>3</v>
      </c>
      <c r="D10" s="104" t="s">
        <v>16</v>
      </c>
      <c r="E10" s="104">
        <v>0</v>
      </c>
      <c r="F10" s="104">
        <v>26</v>
      </c>
      <c r="G10" s="104">
        <v>15</v>
      </c>
      <c r="H10" s="104">
        <v>20</v>
      </c>
      <c r="I10" s="105">
        <f>Baseline!$H10-Baseline!$G10</f>
        <v>5</v>
      </c>
      <c r="J10" s="106" t="s">
        <v>93</v>
      </c>
      <c r="K10" s="107">
        <v>0</v>
      </c>
      <c r="L10" s="104">
        <v>1</v>
      </c>
      <c r="M10" s="104">
        <v>0</v>
      </c>
      <c r="N10" s="104">
        <v>0</v>
      </c>
      <c r="O10" s="104">
        <v>0</v>
      </c>
      <c r="P10" s="104">
        <v>0</v>
      </c>
      <c r="Q10" s="104">
        <v>1</v>
      </c>
      <c r="R10" s="104">
        <v>1</v>
      </c>
      <c r="S10" s="104">
        <v>0</v>
      </c>
      <c r="T10" s="104">
        <v>0</v>
      </c>
      <c r="U10" s="104">
        <v>0</v>
      </c>
      <c r="V10" s="108" t="s">
        <v>61</v>
      </c>
      <c r="W10" s="107">
        <v>0</v>
      </c>
      <c r="X10" s="109">
        <v>0</v>
      </c>
      <c r="Y10" s="104">
        <v>0</v>
      </c>
      <c r="Z10" s="104">
        <v>1</v>
      </c>
      <c r="AA10" s="104">
        <v>0</v>
      </c>
      <c r="AB10" s="104">
        <v>0</v>
      </c>
      <c r="AC10" s="110">
        <v>0</v>
      </c>
      <c r="AD10" s="66">
        <v>7</v>
      </c>
      <c r="AE10" s="98">
        <v>24</v>
      </c>
      <c r="AF10" s="111">
        <v>0</v>
      </c>
      <c r="AG10" s="98">
        <v>1</v>
      </c>
      <c r="AH10" s="98" t="s">
        <v>138</v>
      </c>
      <c r="AI10" s="98"/>
      <c r="AJ10" s="99">
        <v>0</v>
      </c>
      <c r="AK10" s="98">
        <v>0</v>
      </c>
      <c r="AL10" s="112" t="s">
        <v>12</v>
      </c>
      <c r="AM10" s="113" t="s">
        <v>22</v>
      </c>
      <c r="AN10" s="104" t="s">
        <v>30</v>
      </c>
      <c r="AO10" s="98">
        <v>1</v>
      </c>
      <c r="AP10" s="98">
        <v>0</v>
      </c>
      <c r="AQ10" s="102">
        <v>1</v>
      </c>
    </row>
    <row r="11" spans="1:43" ht="65" x14ac:dyDescent="0.35">
      <c r="A11" s="103">
        <v>8</v>
      </c>
      <c r="B11" s="98" t="s">
        <v>75</v>
      </c>
      <c r="C11" s="104" t="s">
        <v>3</v>
      </c>
      <c r="D11" s="104" t="s">
        <v>16</v>
      </c>
      <c r="E11" s="104">
        <v>0</v>
      </c>
      <c r="F11" s="104">
        <v>60</v>
      </c>
      <c r="G11" s="104">
        <v>30</v>
      </c>
      <c r="H11" s="104">
        <v>59</v>
      </c>
      <c r="I11" s="105">
        <f>Baseline!$H11-Baseline!$G11</f>
        <v>29</v>
      </c>
      <c r="J11" s="106" t="s">
        <v>94</v>
      </c>
      <c r="K11" s="107">
        <v>1</v>
      </c>
      <c r="L11" s="104">
        <v>1</v>
      </c>
      <c r="M11" s="104">
        <v>1</v>
      </c>
      <c r="N11" s="104">
        <v>1</v>
      </c>
      <c r="O11" s="104">
        <v>1</v>
      </c>
      <c r="P11" s="104">
        <v>1</v>
      </c>
      <c r="Q11" s="104">
        <v>1</v>
      </c>
      <c r="R11" s="104">
        <v>1</v>
      </c>
      <c r="S11" s="104">
        <v>1</v>
      </c>
      <c r="T11" s="104">
        <v>1</v>
      </c>
      <c r="U11" s="104">
        <v>1</v>
      </c>
      <c r="V11" s="108" t="s">
        <v>61</v>
      </c>
      <c r="W11" s="107">
        <v>1</v>
      </c>
      <c r="X11" s="109">
        <v>0</v>
      </c>
      <c r="Y11" s="104">
        <v>1</v>
      </c>
      <c r="Z11" s="104">
        <v>1</v>
      </c>
      <c r="AA11" s="104">
        <v>1</v>
      </c>
      <c r="AB11" s="104">
        <v>1</v>
      </c>
      <c r="AC11" s="110">
        <v>0</v>
      </c>
      <c r="AD11" s="66">
        <v>11</v>
      </c>
      <c r="AE11" s="98">
        <v>57</v>
      </c>
      <c r="AF11" s="111" t="s">
        <v>138</v>
      </c>
      <c r="AG11" s="98" t="s">
        <v>5</v>
      </c>
      <c r="AH11" s="98" t="s">
        <v>138</v>
      </c>
      <c r="AI11" s="98"/>
      <c r="AJ11" s="99">
        <v>0</v>
      </c>
      <c r="AK11" s="99" t="s">
        <v>291</v>
      </c>
      <c r="AL11" s="112" t="s">
        <v>12</v>
      </c>
      <c r="AM11" s="113" t="s">
        <v>22</v>
      </c>
      <c r="AN11" s="104" t="s">
        <v>30</v>
      </c>
      <c r="AO11" s="98">
        <v>1</v>
      </c>
      <c r="AP11" s="98">
        <v>0</v>
      </c>
      <c r="AQ11" s="102">
        <v>1</v>
      </c>
    </row>
    <row r="12" spans="1:43" ht="26" x14ac:dyDescent="0.35">
      <c r="A12" s="103">
        <v>9</v>
      </c>
      <c r="B12" s="98" t="s">
        <v>75</v>
      </c>
      <c r="C12" s="104" t="s">
        <v>3</v>
      </c>
      <c r="D12" s="104" t="s">
        <v>16</v>
      </c>
      <c r="E12" s="104">
        <v>0</v>
      </c>
      <c r="F12" s="104">
        <v>29</v>
      </c>
      <c r="G12" s="104">
        <v>16</v>
      </c>
      <c r="H12" s="104">
        <v>28</v>
      </c>
      <c r="I12" s="105">
        <f>Baseline!$H12-Baseline!$G12</f>
        <v>12</v>
      </c>
      <c r="J12" s="106" t="s">
        <v>95</v>
      </c>
      <c r="K12" s="107">
        <v>0</v>
      </c>
      <c r="L12" s="104">
        <v>1</v>
      </c>
      <c r="M12" s="104">
        <v>1</v>
      </c>
      <c r="N12" s="104">
        <v>1</v>
      </c>
      <c r="O12" s="104">
        <v>1</v>
      </c>
      <c r="P12" s="104">
        <v>1</v>
      </c>
      <c r="Q12" s="104">
        <v>1</v>
      </c>
      <c r="R12" s="104">
        <v>1</v>
      </c>
      <c r="S12" s="104">
        <v>1</v>
      </c>
      <c r="T12" s="104">
        <v>0</v>
      </c>
      <c r="U12" s="104">
        <v>0</v>
      </c>
      <c r="V12" s="108" t="s">
        <v>61</v>
      </c>
      <c r="W12" s="107">
        <v>0</v>
      </c>
      <c r="X12" s="109">
        <v>0</v>
      </c>
      <c r="Y12" s="104">
        <v>0</v>
      </c>
      <c r="Z12" s="104">
        <v>1</v>
      </c>
      <c r="AA12" s="104">
        <v>0</v>
      </c>
      <c r="AB12" s="104">
        <v>1</v>
      </c>
      <c r="AC12" s="110">
        <v>1</v>
      </c>
      <c r="AD12" s="66">
        <v>10</v>
      </c>
      <c r="AE12" s="98">
        <v>24.5</v>
      </c>
      <c r="AF12" s="111">
        <v>0</v>
      </c>
      <c r="AG12" s="98">
        <v>0</v>
      </c>
      <c r="AH12" s="98" t="s">
        <v>138</v>
      </c>
      <c r="AI12" s="98"/>
      <c r="AJ12" s="99">
        <v>0</v>
      </c>
      <c r="AK12" s="98">
        <v>0</v>
      </c>
      <c r="AL12" s="114" t="s">
        <v>255</v>
      </c>
      <c r="AM12" s="113" t="s">
        <v>22</v>
      </c>
      <c r="AN12" s="104" t="s">
        <v>30</v>
      </c>
      <c r="AO12" s="98">
        <v>1</v>
      </c>
      <c r="AP12" s="98">
        <v>0</v>
      </c>
      <c r="AQ12" s="102">
        <v>1</v>
      </c>
    </row>
    <row r="13" spans="1:43" ht="13" x14ac:dyDescent="0.35">
      <c r="A13" s="103">
        <v>10</v>
      </c>
      <c r="B13" s="98" t="s">
        <v>76</v>
      </c>
      <c r="C13" s="106" t="s">
        <v>17</v>
      </c>
      <c r="D13" s="106" t="s">
        <v>18</v>
      </c>
      <c r="E13" s="104">
        <v>0</v>
      </c>
      <c r="F13" s="104">
        <v>33</v>
      </c>
      <c r="G13" s="104">
        <v>6</v>
      </c>
      <c r="H13" s="104">
        <v>15</v>
      </c>
      <c r="I13" s="105">
        <f>Baseline!$H13-Baseline!$G13</f>
        <v>9</v>
      </c>
      <c r="J13" s="106" t="s">
        <v>253</v>
      </c>
      <c r="K13" s="107">
        <v>1</v>
      </c>
      <c r="L13" s="104">
        <v>1</v>
      </c>
      <c r="M13" s="104">
        <v>1</v>
      </c>
      <c r="N13" s="104">
        <v>1</v>
      </c>
      <c r="O13" s="104">
        <v>1</v>
      </c>
      <c r="P13" s="106">
        <v>1</v>
      </c>
      <c r="Q13" s="104">
        <v>1</v>
      </c>
      <c r="R13" s="104">
        <v>1</v>
      </c>
      <c r="S13" s="104">
        <v>1</v>
      </c>
      <c r="T13" s="104">
        <v>1</v>
      </c>
      <c r="U13" s="104">
        <v>1</v>
      </c>
      <c r="V13" s="108" t="s">
        <v>61</v>
      </c>
      <c r="W13" s="107">
        <v>1</v>
      </c>
      <c r="X13" s="109">
        <v>1</v>
      </c>
      <c r="Y13" s="104">
        <v>1</v>
      </c>
      <c r="Z13" s="104">
        <v>1</v>
      </c>
      <c r="AA13" s="104">
        <v>0</v>
      </c>
      <c r="AB13" s="104">
        <v>0</v>
      </c>
      <c r="AC13" s="110">
        <v>1</v>
      </c>
      <c r="AD13" s="66">
        <v>19</v>
      </c>
      <c r="AE13" s="98">
        <v>60.5</v>
      </c>
      <c r="AF13" s="111">
        <v>0</v>
      </c>
      <c r="AG13" s="98">
        <v>0</v>
      </c>
      <c r="AH13" s="98">
        <v>1</v>
      </c>
      <c r="AI13" s="98"/>
      <c r="AJ13" s="99">
        <v>0</v>
      </c>
      <c r="AK13" s="98" t="s">
        <v>243</v>
      </c>
      <c r="AL13" s="112" t="s">
        <v>280</v>
      </c>
      <c r="AM13" s="113" t="s">
        <v>22</v>
      </c>
      <c r="AN13" s="104" t="s">
        <v>30</v>
      </c>
      <c r="AO13" s="98">
        <v>1</v>
      </c>
      <c r="AP13" s="98">
        <v>0</v>
      </c>
      <c r="AQ13" s="102">
        <v>0</v>
      </c>
    </row>
    <row r="14" spans="1:43" ht="13" x14ac:dyDescent="0.35">
      <c r="A14" s="103">
        <v>11</v>
      </c>
      <c r="B14" s="98" t="s">
        <v>76</v>
      </c>
      <c r="C14" s="104" t="s">
        <v>20</v>
      </c>
      <c r="D14" s="104" t="s">
        <v>21</v>
      </c>
      <c r="E14" s="104">
        <v>0</v>
      </c>
      <c r="F14" s="104">
        <v>23</v>
      </c>
      <c r="G14" s="104">
        <v>8</v>
      </c>
      <c r="H14" s="104">
        <v>19</v>
      </c>
      <c r="I14" s="105">
        <f>Baseline!$H14-Baseline!$G14</f>
        <v>11</v>
      </c>
      <c r="J14" s="106" t="s">
        <v>94</v>
      </c>
      <c r="K14" s="107">
        <v>1</v>
      </c>
      <c r="L14" s="104">
        <v>0</v>
      </c>
      <c r="M14" s="104">
        <v>0</v>
      </c>
      <c r="N14" s="104">
        <v>0</v>
      </c>
      <c r="O14" s="104">
        <v>1</v>
      </c>
      <c r="P14" s="104">
        <v>1</v>
      </c>
      <c r="Q14" s="104">
        <v>0</v>
      </c>
      <c r="R14" s="104">
        <v>1</v>
      </c>
      <c r="S14" s="104">
        <v>0</v>
      </c>
      <c r="T14" s="104">
        <v>1</v>
      </c>
      <c r="U14" s="104">
        <v>1</v>
      </c>
      <c r="V14" s="108" t="s">
        <v>61</v>
      </c>
      <c r="W14" s="107">
        <v>0</v>
      </c>
      <c r="X14" s="109">
        <v>0</v>
      </c>
      <c r="Y14" s="104">
        <v>0</v>
      </c>
      <c r="Z14" s="104">
        <v>0</v>
      </c>
      <c r="AA14" s="104">
        <v>0</v>
      </c>
      <c r="AB14" s="104">
        <v>0</v>
      </c>
      <c r="AC14" s="110">
        <v>0</v>
      </c>
      <c r="AD14" s="66">
        <v>7</v>
      </c>
      <c r="AE14" s="98">
        <v>25</v>
      </c>
      <c r="AF14" s="111">
        <v>0</v>
      </c>
      <c r="AG14" s="98" t="s">
        <v>71</v>
      </c>
      <c r="AH14" s="98">
        <v>0</v>
      </c>
      <c r="AI14" s="98" t="s">
        <v>108</v>
      </c>
      <c r="AJ14" s="99">
        <v>0</v>
      </c>
      <c r="AK14" s="98">
        <v>0</v>
      </c>
      <c r="AL14" s="112" t="s">
        <v>12</v>
      </c>
      <c r="AM14" s="104" t="s">
        <v>22</v>
      </c>
      <c r="AN14" s="104" t="s">
        <v>30</v>
      </c>
      <c r="AO14" s="98">
        <v>1</v>
      </c>
      <c r="AP14" s="98" t="s">
        <v>23</v>
      </c>
      <c r="AQ14" s="102">
        <v>1</v>
      </c>
    </row>
    <row r="15" spans="1:43" ht="13" x14ac:dyDescent="0.35">
      <c r="A15" s="103">
        <v>12</v>
      </c>
      <c r="B15" s="98" t="s">
        <v>76</v>
      </c>
      <c r="C15" s="104" t="s">
        <v>24</v>
      </c>
      <c r="D15" s="104" t="s">
        <v>25</v>
      </c>
      <c r="E15" s="104">
        <v>1</v>
      </c>
      <c r="F15" s="104">
        <v>31</v>
      </c>
      <c r="G15" s="104">
        <v>15</v>
      </c>
      <c r="H15" s="104">
        <v>28</v>
      </c>
      <c r="I15" s="105">
        <f>Baseline!$H15-Baseline!$G15</f>
        <v>13</v>
      </c>
      <c r="J15" s="106" t="s">
        <v>96</v>
      </c>
      <c r="K15" s="107">
        <v>1</v>
      </c>
      <c r="L15" s="104">
        <v>1</v>
      </c>
      <c r="M15" s="104">
        <v>1</v>
      </c>
      <c r="N15" s="104">
        <v>1</v>
      </c>
      <c r="O15" s="104">
        <v>1</v>
      </c>
      <c r="P15" s="104">
        <v>1</v>
      </c>
      <c r="Q15" s="104">
        <v>1</v>
      </c>
      <c r="R15" s="104">
        <v>0</v>
      </c>
      <c r="S15" s="104">
        <v>1</v>
      </c>
      <c r="T15" s="104">
        <v>0</v>
      </c>
      <c r="U15" s="104">
        <v>1</v>
      </c>
      <c r="V15" s="108" t="s">
        <v>61</v>
      </c>
      <c r="W15" s="107">
        <v>0</v>
      </c>
      <c r="X15" s="109">
        <v>0</v>
      </c>
      <c r="Y15" s="104">
        <v>0</v>
      </c>
      <c r="Z15" s="104">
        <v>1</v>
      </c>
      <c r="AA15" s="104">
        <v>0</v>
      </c>
      <c r="AB15" s="104">
        <v>1</v>
      </c>
      <c r="AC15" s="110">
        <v>0</v>
      </c>
      <c r="AD15" s="66">
        <v>9</v>
      </c>
      <c r="AE15" s="98">
        <v>26</v>
      </c>
      <c r="AF15" s="111" t="s">
        <v>102</v>
      </c>
      <c r="AG15" s="98" t="s">
        <v>71</v>
      </c>
      <c r="AH15" s="98">
        <v>0</v>
      </c>
      <c r="AI15" s="98" t="s">
        <v>109</v>
      </c>
      <c r="AJ15" s="99">
        <v>0</v>
      </c>
      <c r="AK15" s="98">
        <v>0</v>
      </c>
      <c r="AL15" s="112" t="s">
        <v>12</v>
      </c>
      <c r="AM15" s="104" t="s">
        <v>22</v>
      </c>
      <c r="AN15" s="104" t="s">
        <v>30</v>
      </c>
      <c r="AO15" s="98">
        <v>1</v>
      </c>
      <c r="AP15" s="98">
        <v>0</v>
      </c>
      <c r="AQ15" s="102">
        <v>1</v>
      </c>
    </row>
    <row r="16" spans="1:43" ht="13" x14ac:dyDescent="0.35">
      <c r="A16" s="103">
        <v>13</v>
      </c>
      <c r="B16" s="98" t="s">
        <v>76</v>
      </c>
      <c r="C16" s="104" t="s">
        <v>26</v>
      </c>
      <c r="D16" s="104" t="s">
        <v>27</v>
      </c>
      <c r="E16" s="104">
        <v>1</v>
      </c>
      <c r="F16" s="104">
        <v>33</v>
      </c>
      <c r="G16" s="104">
        <v>12</v>
      </c>
      <c r="H16" s="104">
        <v>23</v>
      </c>
      <c r="I16" s="105">
        <f>Baseline!$H16-Baseline!$G16</f>
        <v>11</v>
      </c>
      <c r="J16" s="106" t="s">
        <v>294</v>
      </c>
      <c r="K16" s="107">
        <v>1</v>
      </c>
      <c r="L16" s="104">
        <v>1</v>
      </c>
      <c r="M16" s="104">
        <v>1</v>
      </c>
      <c r="N16" s="104">
        <v>0</v>
      </c>
      <c r="O16" s="104">
        <v>1</v>
      </c>
      <c r="P16" s="104">
        <v>1</v>
      </c>
      <c r="Q16" s="104">
        <v>0</v>
      </c>
      <c r="R16" s="104">
        <v>1</v>
      </c>
      <c r="S16" s="104">
        <v>0</v>
      </c>
      <c r="T16" s="104">
        <v>1</v>
      </c>
      <c r="U16" s="104">
        <v>1</v>
      </c>
      <c r="V16" s="108" t="s">
        <v>61</v>
      </c>
      <c r="W16" s="107">
        <v>0</v>
      </c>
      <c r="X16" s="109">
        <v>0</v>
      </c>
      <c r="Y16" s="104">
        <v>0</v>
      </c>
      <c r="Z16" s="104">
        <v>0</v>
      </c>
      <c r="AA16" s="104">
        <v>0</v>
      </c>
      <c r="AB16" s="104">
        <v>0</v>
      </c>
      <c r="AC16" s="110">
        <v>0</v>
      </c>
      <c r="AD16" s="66">
        <v>12</v>
      </c>
      <c r="AE16" s="98">
        <v>49</v>
      </c>
      <c r="AF16" s="111">
        <v>0</v>
      </c>
      <c r="AG16" s="98" t="s">
        <v>71</v>
      </c>
      <c r="AH16" s="98">
        <v>0</v>
      </c>
      <c r="AI16" s="98" t="s">
        <v>108</v>
      </c>
      <c r="AJ16" s="99" t="s">
        <v>70</v>
      </c>
      <c r="AK16" s="98">
        <v>0</v>
      </c>
      <c r="AL16" s="112" t="s">
        <v>12</v>
      </c>
      <c r="AM16" s="104" t="s">
        <v>22</v>
      </c>
      <c r="AN16" s="104" t="s">
        <v>30</v>
      </c>
      <c r="AO16" s="98">
        <v>1</v>
      </c>
      <c r="AP16" s="98">
        <v>0</v>
      </c>
      <c r="AQ16" s="102">
        <v>1</v>
      </c>
    </row>
    <row r="17" spans="1:43" ht="26" x14ac:dyDescent="0.35">
      <c r="A17" s="103">
        <v>14</v>
      </c>
      <c r="B17" s="98" t="s">
        <v>76</v>
      </c>
      <c r="C17" s="104" t="s">
        <v>28</v>
      </c>
      <c r="D17" s="104" t="s">
        <v>21</v>
      </c>
      <c r="E17" s="104">
        <v>0</v>
      </c>
      <c r="F17" s="104">
        <v>55</v>
      </c>
      <c r="G17" s="104">
        <v>17</v>
      </c>
      <c r="H17" s="104">
        <v>41</v>
      </c>
      <c r="I17" s="105">
        <f>Baseline!$H17-Baseline!$G17</f>
        <v>24</v>
      </c>
      <c r="J17" s="106" t="s">
        <v>97</v>
      </c>
      <c r="K17" s="107">
        <v>0</v>
      </c>
      <c r="L17" s="104">
        <v>1</v>
      </c>
      <c r="M17" s="104">
        <v>0</v>
      </c>
      <c r="N17" s="104">
        <v>0</v>
      </c>
      <c r="O17" s="104">
        <v>0</v>
      </c>
      <c r="P17" s="104">
        <v>0</v>
      </c>
      <c r="Q17" s="104">
        <v>1</v>
      </c>
      <c r="R17" s="104">
        <v>1</v>
      </c>
      <c r="S17" s="104">
        <v>1</v>
      </c>
      <c r="T17" s="104">
        <v>1</v>
      </c>
      <c r="U17" s="104">
        <v>1</v>
      </c>
      <c r="V17" s="108" t="s">
        <v>61</v>
      </c>
      <c r="W17" s="107">
        <v>1</v>
      </c>
      <c r="X17" s="109">
        <v>0</v>
      </c>
      <c r="Y17" s="104">
        <v>0</v>
      </c>
      <c r="Z17" s="104">
        <v>1</v>
      </c>
      <c r="AA17" s="104">
        <v>0</v>
      </c>
      <c r="AB17" s="104">
        <v>1</v>
      </c>
      <c r="AC17" s="110">
        <v>0</v>
      </c>
      <c r="AD17" s="66">
        <v>7</v>
      </c>
      <c r="AE17" s="98">
        <v>34</v>
      </c>
      <c r="AF17" s="111">
        <v>0</v>
      </c>
      <c r="AG17" s="98">
        <v>0</v>
      </c>
      <c r="AH17" s="98">
        <v>0</v>
      </c>
      <c r="AI17" s="98" t="s">
        <v>110</v>
      </c>
      <c r="AJ17" s="99">
        <v>0</v>
      </c>
      <c r="AK17" s="99" t="s">
        <v>121</v>
      </c>
      <c r="AL17" s="112" t="s">
        <v>84</v>
      </c>
      <c r="AM17" s="106" t="s">
        <v>29</v>
      </c>
      <c r="AN17" s="104" t="s">
        <v>30</v>
      </c>
      <c r="AO17" s="98">
        <v>1</v>
      </c>
      <c r="AP17" s="98">
        <v>0</v>
      </c>
      <c r="AQ17" s="102">
        <v>1</v>
      </c>
    </row>
    <row r="18" spans="1:43" ht="13" x14ac:dyDescent="0.35">
      <c r="A18" s="103">
        <v>15</v>
      </c>
      <c r="B18" s="98" t="s">
        <v>76</v>
      </c>
      <c r="C18" s="104" t="s">
        <v>31</v>
      </c>
      <c r="D18" s="104" t="s">
        <v>32</v>
      </c>
      <c r="E18" s="104">
        <v>0</v>
      </c>
      <c r="F18" s="104">
        <v>47</v>
      </c>
      <c r="G18" s="104">
        <v>12</v>
      </c>
      <c r="H18" s="104">
        <v>42</v>
      </c>
      <c r="I18" s="105">
        <f>Baseline!$H18-Baseline!$G18</f>
        <v>30</v>
      </c>
      <c r="J18" s="106" t="s">
        <v>295</v>
      </c>
      <c r="K18" s="107">
        <v>1</v>
      </c>
      <c r="L18" s="104">
        <v>1</v>
      </c>
      <c r="M18" s="104">
        <v>1</v>
      </c>
      <c r="N18" s="104">
        <v>1</v>
      </c>
      <c r="O18" s="104">
        <v>1</v>
      </c>
      <c r="P18" s="104">
        <v>1</v>
      </c>
      <c r="Q18" s="104">
        <v>1</v>
      </c>
      <c r="R18" s="104">
        <v>1</v>
      </c>
      <c r="S18" s="104">
        <v>1</v>
      </c>
      <c r="T18" s="104">
        <v>0</v>
      </c>
      <c r="U18" s="104">
        <v>1</v>
      </c>
      <c r="V18" s="108" t="s">
        <v>61</v>
      </c>
      <c r="W18" s="107">
        <v>0</v>
      </c>
      <c r="X18" s="109">
        <v>0</v>
      </c>
      <c r="Y18" s="104">
        <v>0</v>
      </c>
      <c r="Z18" s="104">
        <v>0</v>
      </c>
      <c r="AA18" s="104">
        <v>0</v>
      </c>
      <c r="AB18" s="104">
        <v>0</v>
      </c>
      <c r="AC18" s="110">
        <v>0</v>
      </c>
      <c r="AD18" s="66">
        <v>10</v>
      </c>
      <c r="AE18" s="98">
        <v>47</v>
      </c>
      <c r="AF18" s="111">
        <v>0</v>
      </c>
      <c r="AG18" s="98">
        <v>1</v>
      </c>
      <c r="AH18" s="98">
        <v>1</v>
      </c>
      <c r="AI18" s="98" t="s">
        <v>111</v>
      </c>
      <c r="AJ18" s="99">
        <v>0</v>
      </c>
      <c r="AK18" s="98">
        <v>0</v>
      </c>
      <c r="AL18" s="112" t="s">
        <v>85</v>
      </c>
      <c r="AM18" s="104" t="s">
        <v>22</v>
      </c>
      <c r="AN18" s="104" t="s">
        <v>30</v>
      </c>
      <c r="AO18" s="98">
        <v>1</v>
      </c>
      <c r="AP18" s="98">
        <v>0</v>
      </c>
      <c r="AQ18" s="102">
        <v>1</v>
      </c>
    </row>
    <row r="19" spans="1:43" ht="26.5" customHeight="1" x14ac:dyDescent="0.35">
      <c r="A19" s="103">
        <v>16</v>
      </c>
      <c r="B19" s="98" t="s">
        <v>76</v>
      </c>
      <c r="C19" s="104" t="s">
        <v>33</v>
      </c>
      <c r="D19" s="104" t="s">
        <v>34</v>
      </c>
      <c r="E19" s="104">
        <v>0</v>
      </c>
      <c r="F19" s="104">
        <v>57</v>
      </c>
      <c r="G19" s="104">
        <v>14</v>
      </c>
      <c r="H19" s="104">
        <v>49</v>
      </c>
      <c r="I19" s="105">
        <f>Baseline!$H19-Baseline!$G19</f>
        <v>35</v>
      </c>
      <c r="J19" s="106" t="s">
        <v>104</v>
      </c>
      <c r="K19" s="107">
        <v>1</v>
      </c>
      <c r="L19" s="104">
        <v>1</v>
      </c>
      <c r="M19" s="104">
        <v>0</v>
      </c>
      <c r="N19" s="104">
        <v>0</v>
      </c>
      <c r="O19" s="104">
        <v>0</v>
      </c>
      <c r="P19" s="104">
        <v>0</v>
      </c>
      <c r="Q19" s="104">
        <v>1</v>
      </c>
      <c r="R19" s="104">
        <v>1</v>
      </c>
      <c r="S19" s="104">
        <v>1</v>
      </c>
      <c r="T19" s="104">
        <v>0</v>
      </c>
      <c r="U19" s="104">
        <v>1</v>
      </c>
      <c r="V19" s="108" t="s">
        <v>61</v>
      </c>
      <c r="W19" s="107">
        <v>0</v>
      </c>
      <c r="X19" s="109">
        <v>0</v>
      </c>
      <c r="Y19" s="104">
        <v>0</v>
      </c>
      <c r="Z19" s="104">
        <v>0</v>
      </c>
      <c r="AA19" s="104">
        <v>1</v>
      </c>
      <c r="AB19" s="104">
        <v>0</v>
      </c>
      <c r="AC19" s="110">
        <v>0</v>
      </c>
      <c r="AD19" s="66">
        <v>19</v>
      </c>
      <c r="AE19" s="98">
        <v>52.5</v>
      </c>
      <c r="AF19" s="111" t="s">
        <v>138</v>
      </c>
      <c r="AG19" s="98">
        <v>1</v>
      </c>
      <c r="AH19" s="98" t="s">
        <v>138</v>
      </c>
      <c r="AI19" s="98"/>
      <c r="AJ19" s="99" t="s">
        <v>120</v>
      </c>
      <c r="AK19" s="98">
        <v>0</v>
      </c>
      <c r="AL19" s="114" t="s">
        <v>259</v>
      </c>
      <c r="AM19" s="104" t="s">
        <v>22</v>
      </c>
      <c r="AN19" s="104" t="s">
        <v>30</v>
      </c>
      <c r="AO19" s="98">
        <v>1</v>
      </c>
      <c r="AP19" s="98">
        <v>0</v>
      </c>
      <c r="AQ19" s="102">
        <v>1</v>
      </c>
    </row>
    <row r="20" spans="1:43" ht="13" x14ac:dyDescent="0.35">
      <c r="A20" s="103">
        <v>17</v>
      </c>
      <c r="B20" s="98" t="s">
        <v>76</v>
      </c>
      <c r="C20" s="104" t="s">
        <v>33</v>
      </c>
      <c r="D20" s="104" t="s">
        <v>34</v>
      </c>
      <c r="E20" s="104">
        <v>1</v>
      </c>
      <c r="F20" s="104">
        <v>54</v>
      </c>
      <c r="G20" s="104">
        <v>13</v>
      </c>
      <c r="H20" s="104">
        <v>41</v>
      </c>
      <c r="I20" s="105">
        <f>Baseline!$H20-Baseline!$G20</f>
        <v>28</v>
      </c>
      <c r="J20" s="106" t="s">
        <v>98</v>
      </c>
      <c r="K20" s="107">
        <v>1</v>
      </c>
      <c r="L20" s="104">
        <v>1</v>
      </c>
      <c r="M20" s="104">
        <v>1</v>
      </c>
      <c r="N20" s="104">
        <v>0</v>
      </c>
      <c r="O20" s="104">
        <v>1</v>
      </c>
      <c r="P20" s="104">
        <v>1</v>
      </c>
      <c r="Q20" s="104">
        <v>1</v>
      </c>
      <c r="R20" s="104">
        <v>1</v>
      </c>
      <c r="S20" s="104">
        <v>1</v>
      </c>
      <c r="T20" s="104">
        <v>1</v>
      </c>
      <c r="U20" s="104">
        <v>1</v>
      </c>
      <c r="V20" s="108" t="s">
        <v>61</v>
      </c>
      <c r="W20" s="107">
        <v>0</v>
      </c>
      <c r="X20" s="109">
        <v>0</v>
      </c>
      <c r="Y20" s="104">
        <v>0</v>
      </c>
      <c r="Z20" s="104">
        <v>1</v>
      </c>
      <c r="AA20" s="104">
        <v>1</v>
      </c>
      <c r="AB20" s="104">
        <v>0</v>
      </c>
      <c r="AC20" s="110">
        <v>0</v>
      </c>
      <c r="AD20" s="66">
        <v>20</v>
      </c>
      <c r="AE20" s="98">
        <v>88</v>
      </c>
      <c r="AF20" s="111">
        <v>0</v>
      </c>
      <c r="AG20" s="98">
        <v>0</v>
      </c>
      <c r="AH20" s="98">
        <v>0</v>
      </c>
      <c r="AI20" s="98" t="s">
        <v>112</v>
      </c>
      <c r="AJ20" s="99">
        <v>0</v>
      </c>
      <c r="AK20" s="98" t="s">
        <v>35</v>
      </c>
      <c r="AL20" s="112" t="s">
        <v>85</v>
      </c>
      <c r="AM20" s="104" t="s">
        <v>22</v>
      </c>
      <c r="AN20" s="104" t="s">
        <v>30</v>
      </c>
      <c r="AO20" s="98">
        <v>1</v>
      </c>
      <c r="AP20" s="98">
        <v>0</v>
      </c>
      <c r="AQ20" s="102">
        <v>1</v>
      </c>
    </row>
    <row r="21" spans="1:43" ht="39" x14ac:dyDescent="0.35">
      <c r="A21" s="103">
        <v>18</v>
      </c>
      <c r="B21" s="98" t="s">
        <v>76</v>
      </c>
      <c r="C21" s="104" t="s">
        <v>33</v>
      </c>
      <c r="D21" s="104" t="s">
        <v>34</v>
      </c>
      <c r="E21" s="104">
        <v>1</v>
      </c>
      <c r="F21" s="104">
        <v>76</v>
      </c>
      <c r="G21" s="104">
        <v>40</v>
      </c>
      <c r="H21" s="104">
        <v>68</v>
      </c>
      <c r="I21" s="105">
        <f>Baseline!$H21-Baseline!$G21</f>
        <v>28</v>
      </c>
      <c r="J21" s="106" t="s">
        <v>93</v>
      </c>
      <c r="K21" s="107">
        <v>1</v>
      </c>
      <c r="L21" s="104">
        <v>1</v>
      </c>
      <c r="M21" s="104">
        <v>0</v>
      </c>
      <c r="N21" s="104">
        <v>0</v>
      </c>
      <c r="O21" s="104">
        <v>0</v>
      </c>
      <c r="P21" s="104">
        <v>0</v>
      </c>
      <c r="Q21" s="104">
        <v>1</v>
      </c>
      <c r="R21" s="104">
        <v>1</v>
      </c>
      <c r="S21" s="104">
        <v>0</v>
      </c>
      <c r="T21" s="104">
        <v>1</v>
      </c>
      <c r="U21" s="104">
        <v>1</v>
      </c>
      <c r="V21" s="108" t="s">
        <v>61</v>
      </c>
      <c r="W21" s="107">
        <v>0</v>
      </c>
      <c r="X21" s="109">
        <v>0</v>
      </c>
      <c r="Y21" s="104">
        <v>0</v>
      </c>
      <c r="Z21" s="104">
        <v>0</v>
      </c>
      <c r="AA21" s="104">
        <v>0</v>
      </c>
      <c r="AB21" s="104">
        <v>0</v>
      </c>
      <c r="AC21" s="110">
        <v>0</v>
      </c>
      <c r="AD21" s="66">
        <v>23</v>
      </c>
      <c r="AE21" s="98">
        <v>56</v>
      </c>
      <c r="AF21" s="111" t="s">
        <v>138</v>
      </c>
      <c r="AG21" s="98">
        <v>0</v>
      </c>
      <c r="AH21" s="98">
        <v>0</v>
      </c>
      <c r="AI21" s="98" t="s">
        <v>113</v>
      </c>
      <c r="AJ21" s="99">
        <v>0</v>
      </c>
      <c r="AK21" s="99" t="s">
        <v>36</v>
      </c>
      <c r="AL21" s="114" t="s">
        <v>87</v>
      </c>
      <c r="AM21" s="104" t="s">
        <v>22</v>
      </c>
      <c r="AN21" s="104" t="s">
        <v>30</v>
      </c>
      <c r="AO21" s="98">
        <v>1</v>
      </c>
      <c r="AP21" s="98">
        <v>0</v>
      </c>
      <c r="AQ21" s="102">
        <v>1</v>
      </c>
    </row>
    <row r="22" spans="1:43" ht="13" x14ac:dyDescent="0.35">
      <c r="A22" s="103">
        <v>19</v>
      </c>
      <c r="B22" s="98" t="s">
        <v>79</v>
      </c>
      <c r="C22" s="104" t="s">
        <v>37</v>
      </c>
      <c r="D22" s="104" t="s">
        <v>38</v>
      </c>
      <c r="E22" s="104">
        <v>1</v>
      </c>
      <c r="F22" s="104">
        <v>48</v>
      </c>
      <c r="G22" s="104">
        <v>19</v>
      </c>
      <c r="H22" s="104">
        <v>34</v>
      </c>
      <c r="I22" s="105">
        <f>Baseline!$H22-Baseline!$G22</f>
        <v>15</v>
      </c>
      <c r="J22" s="106" t="s">
        <v>99</v>
      </c>
      <c r="K22" s="107">
        <v>1</v>
      </c>
      <c r="L22" s="104">
        <v>1</v>
      </c>
      <c r="M22" s="104">
        <v>1</v>
      </c>
      <c r="N22" s="104">
        <v>0</v>
      </c>
      <c r="O22" s="104">
        <v>0</v>
      </c>
      <c r="P22" s="104">
        <v>1</v>
      </c>
      <c r="Q22" s="104">
        <v>1</v>
      </c>
      <c r="R22" s="104">
        <v>1</v>
      </c>
      <c r="S22" s="104">
        <v>1</v>
      </c>
      <c r="T22" s="104">
        <v>1</v>
      </c>
      <c r="U22" s="104">
        <v>1</v>
      </c>
      <c r="V22" s="108" t="s">
        <v>61</v>
      </c>
      <c r="W22" s="107">
        <v>1</v>
      </c>
      <c r="X22" s="109">
        <v>0</v>
      </c>
      <c r="Y22" s="104">
        <v>1</v>
      </c>
      <c r="Z22" s="104">
        <v>1</v>
      </c>
      <c r="AA22" s="104">
        <v>0</v>
      </c>
      <c r="AB22" s="104">
        <v>1</v>
      </c>
      <c r="AC22" s="110">
        <v>0</v>
      </c>
      <c r="AD22" s="66">
        <v>17</v>
      </c>
      <c r="AE22" s="98">
        <v>75.5</v>
      </c>
      <c r="AF22" s="111">
        <v>0</v>
      </c>
      <c r="AG22" s="98">
        <v>1</v>
      </c>
      <c r="AH22" s="98">
        <v>0</v>
      </c>
      <c r="AI22" s="98" t="s">
        <v>281</v>
      </c>
      <c r="AJ22" s="99">
        <v>0</v>
      </c>
      <c r="AK22" s="98">
        <v>0</v>
      </c>
      <c r="AL22" s="112" t="s">
        <v>85</v>
      </c>
      <c r="AM22" s="104" t="s">
        <v>22</v>
      </c>
      <c r="AN22" s="104" t="s">
        <v>30</v>
      </c>
      <c r="AO22" s="98">
        <v>1</v>
      </c>
      <c r="AP22" s="98">
        <v>0</v>
      </c>
      <c r="AQ22" s="102">
        <v>0</v>
      </c>
    </row>
    <row r="23" spans="1:43" ht="13" x14ac:dyDescent="0.35">
      <c r="A23" s="103">
        <v>20</v>
      </c>
      <c r="B23" s="98" t="s">
        <v>79</v>
      </c>
      <c r="C23" s="104" t="s">
        <v>37</v>
      </c>
      <c r="D23" s="104" t="s">
        <v>38</v>
      </c>
      <c r="E23" s="104">
        <v>0</v>
      </c>
      <c r="F23" s="104">
        <v>29</v>
      </c>
      <c r="G23" s="104">
        <v>11</v>
      </c>
      <c r="H23" s="104">
        <v>19</v>
      </c>
      <c r="I23" s="105">
        <f>Baseline!$H23-Baseline!$G23</f>
        <v>8</v>
      </c>
      <c r="J23" s="106" t="s">
        <v>308</v>
      </c>
      <c r="K23" s="107">
        <v>1</v>
      </c>
      <c r="L23" s="104">
        <v>1</v>
      </c>
      <c r="M23" s="104">
        <v>1</v>
      </c>
      <c r="N23" s="104">
        <v>0</v>
      </c>
      <c r="O23" s="104">
        <v>0</v>
      </c>
      <c r="P23" s="104">
        <v>1</v>
      </c>
      <c r="Q23" s="104">
        <v>1</v>
      </c>
      <c r="R23" s="104">
        <v>1</v>
      </c>
      <c r="S23" s="104">
        <v>1</v>
      </c>
      <c r="T23" s="104">
        <v>1</v>
      </c>
      <c r="U23" s="104">
        <v>1</v>
      </c>
      <c r="V23" s="108" t="s">
        <v>61</v>
      </c>
      <c r="W23" s="107">
        <v>0</v>
      </c>
      <c r="X23" s="109">
        <v>0</v>
      </c>
      <c r="Y23" s="104">
        <v>1</v>
      </c>
      <c r="Z23" s="104">
        <v>1</v>
      </c>
      <c r="AA23" s="104">
        <v>1</v>
      </c>
      <c r="AB23" s="104">
        <v>1</v>
      </c>
      <c r="AC23" s="110">
        <v>0</v>
      </c>
      <c r="AD23" s="66">
        <v>6</v>
      </c>
      <c r="AE23" s="98">
        <v>39.5</v>
      </c>
      <c r="AF23" s="111">
        <v>0</v>
      </c>
      <c r="AG23" s="98">
        <v>0</v>
      </c>
      <c r="AH23" s="98">
        <v>0</v>
      </c>
      <c r="AI23" s="98" t="s">
        <v>114</v>
      </c>
      <c r="AJ23" s="99">
        <v>0</v>
      </c>
      <c r="AK23" s="98">
        <v>0</v>
      </c>
      <c r="AL23" s="112" t="s">
        <v>12</v>
      </c>
      <c r="AM23" s="104" t="s">
        <v>22</v>
      </c>
      <c r="AN23" s="104" t="s">
        <v>30</v>
      </c>
      <c r="AO23" s="98">
        <v>1</v>
      </c>
      <c r="AP23" s="98">
        <v>0</v>
      </c>
      <c r="AQ23" s="102">
        <v>1</v>
      </c>
    </row>
    <row r="24" spans="1:43" s="44" customFormat="1" ht="26" x14ac:dyDescent="0.35">
      <c r="A24" s="103">
        <v>21</v>
      </c>
      <c r="B24" s="98" t="s">
        <v>80</v>
      </c>
      <c r="C24" s="104"/>
      <c r="D24" s="104" t="s">
        <v>39</v>
      </c>
      <c r="E24" s="104">
        <v>0</v>
      </c>
      <c r="F24" s="104">
        <v>47</v>
      </c>
      <c r="G24" s="104">
        <v>19</v>
      </c>
      <c r="H24" s="104">
        <v>36</v>
      </c>
      <c r="I24" s="105">
        <f>Baseline!$H24-Baseline!$G24</f>
        <v>17</v>
      </c>
      <c r="J24" s="106" t="s">
        <v>296</v>
      </c>
      <c r="K24" s="107">
        <v>0</v>
      </c>
      <c r="L24" s="104">
        <v>1</v>
      </c>
      <c r="M24" s="104">
        <v>0</v>
      </c>
      <c r="N24" s="104">
        <v>0</v>
      </c>
      <c r="O24" s="104">
        <v>0</v>
      </c>
      <c r="P24" s="106">
        <v>0</v>
      </c>
      <c r="Q24" s="104">
        <v>0</v>
      </c>
      <c r="R24" s="104">
        <v>1</v>
      </c>
      <c r="S24" s="104">
        <v>1</v>
      </c>
      <c r="T24" s="104">
        <v>0</v>
      </c>
      <c r="U24" s="104">
        <v>0</v>
      </c>
      <c r="V24" s="108" t="s">
        <v>62</v>
      </c>
      <c r="W24" s="107">
        <v>0</v>
      </c>
      <c r="X24" s="109">
        <v>0</v>
      </c>
      <c r="Y24" s="104">
        <v>0</v>
      </c>
      <c r="Z24" s="104">
        <v>1</v>
      </c>
      <c r="AA24" s="104">
        <v>1</v>
      </c>
      <c r="AB24" s="104">
        <v>0</v>
      </c>
      <c r="AC24" s="110">
        <v>0</v>
      </c>
      <c r="AD24" s="66">
        <v>5</v>
      </c>
      <c r="AE24" s="98">
        <v>3</v>
      </c>
      <c r="AF24" s="111">
        <v>0</v>
      </c>
      <c r="AG24" s="98" t="s">
        <v>72</v>
      </c>
      <c r="AH24" s="98">
        <v>1</v>
      </c>
      <c r="AI24" s="98" t="s">
        <v>117</v>
      </c>
      <c r="AJ24" s="99" t="s">
        <v>81</v>
      </c>
      <c r="AK24" s="98">
        <v>0</v>
      </c>
      <c r="AL24" s="114" t="s">
        <v>122</v>
      </c>
      <c r="AM24" s="113" t="s">
        <v>22</v>
      </c>
      <c r="AN24" s="106" t="s">
        <v>88</v>
      </c>
      <c r="AO24" s="98">
        <v>0</v>
      </c>
      <c r="AP24" s="98">
        <v>0</v>
      </c>
      <c r="AQ24" s="102" t="s">
        <v>90</v>
      </c>
    </row>
    <row r="25" spans="1:43" ht="13" x14ac:dyDescent="0.35">
      <c r="A25" s="103">
        <v>22</v>
      </c>
      <c r="B25" s="98" t="s">
        <v>79</v>
      </c>
      <c r="C25" s="104" t="s">
        <v>40</v>
      </c>
      <c r="D25" s="104" t="s">
        <v>41</v>
      </c>
      <c r="E25" s="104">
        <v>1</v>
      </c>
      <c r="F25" s="104">
        <v>17</v>
      </c>
      <c r="G25" s="104">
        <v>8</v>
      </c>
      <c r="H25" s="104">
        <v>11</v>
      </c>
      <c r="I25" s="105">
        <f>Baseline!$H25-Baseline!$G25</f>
        <v>3</v>
      </c>
      <c r="J25" s="106" t="s">
        <v>100</v>
      </c>
      <c r="K25" s="107">
        <v>0</v>
      </c>
      <c r="L25" s="104">
        <v>1</v>
      </c>
      <c r="M25" s="104">
        <v>0</v>
      </c>
      <c r="N25" s="104">
        <v>0</v>
      </c>
      <c r="O25" s="104">
        <v>0</v>
      </c>
      <c r="P25" s="106">
        <v>0</v>
      </c>
      <c r="Q25" s="104">
        <v>1</v>
      </c>
      <c r="R25" s="104">
        <v>0</v>
      </c>
      <c r="S25" s="104">
        <v>1</v>
      </c>
      <c r="T25" s="104">
        <v>1</v>
      </c>
      <c r="U25" s="104">
        <v>1</v>
      </c>
      <c r="V25" s="108" t="s">
        <v>61</v>
      </c>
      <c r="W25" s="107">
        <v>1</v>
      </c>
      <c r="X25" s="109">
        <v>0</v>
      </c>
      <c r="Y25" s="104">
        <v>0</v>
      </c>
      <c r="Z25" s="104">
        <v>0</v>
      </c>
      <c r="AA25" s="104">
        <v>0</v>
      </c>
      <c r="AB25" s="104">
        <v>0</v>
      </c>
      <c r="AC25" s="110">
        <v>0</v>
      </c>
      <c r="AD25" s="66">
        <v>6</v>
      </c>
      <c r="AE25" s="98">
        <v>37.5</v>
      </c>
      <c r="AF25" s="111">
        <v>0</v>
      </c>
      <c r="AG25" s="98">
        <v>1</v>
      </c>
      <c r="AH25" s="98" t="s">
        <v>138</v>
      </c>
      <c r="AI25" s="98"/>
      <c r="AJ25" s="99">
        <v>0</v>
      </c>
      <c r="AK25" s="98">
        <v>0</v>
      </c>
      <c r="AL25" s="112" t="s">
        <v>12</v>
      </c>
      <c r="AM25" s="104" t="s">
        <v>22</v>
      </c>
      <c r="AN25" s="104" t="s">
        <v>30</v>
      </c>
      <c r="AO25" s="98">
        <v>1</v>
      </c>
      <c r="AP25" s="98">
        <v>0</v>
      </c>
      <c r="AQ25" s="102">
        <v>1</v>
      </c>
    </row>
    <row r="26" spans="1:43" s="44" customFormat="1" ht="13" x14ac:dyDescent="0.35">
      <c r="A26" s="103">
        <v>23</v>
      </c>
      <c r="B26" s="98" t="s">
        <v>74</v>
      </c>
      <c r="C26" s="98" t="s">
        <v>57</v>
      </c>
      <c r="D26" s="98" t="s">
        <v>58</v>
      </c>
      <c r="E26" s="108">
        <v>0</v>
      </c>
      <c r="F26" s="108">
        <v>30</v>
      </c>
      <c r="G26" s="104">
        <v>16</v>
      </c>
      <c r="H26" s="104">
        <v>30</v>
      </c>
      <c r="I26" s="105">
        <f>Baseline!$H26-Baseline!$G26</f>
        <v>14</v>
      </c>
      <c r="J26" s="106" t="s">
        <v>92</v>
      </c>
      <c r="K26" s="115">
        <v>1</v>
      </c>
      <c r="L26" s="113">
        <v>1</v>
      </c>
      <c r="M26" s="113">
        <v>1</v>
      </c>
      <c r="N26" s="113">
        <v>1</v>
      </c>
      <c r="O26" s="113">
        <v>1</v>
      </c>
      <c r="P26" s="116">
        <v>1</v>
      </c>
      <c r="Q26" s="113">
        <v>1</v>
      </c>
      <c r="R26" s="113">
        <v>1</v>
      </c>
      <c r="S26" s="113">
        <v>1</v>
      </c>
      <c r="T26" s="113">
        <v>1</v>
      </c>
      <c r="U26" s="113">
        <v>1</v>
      </c>
      <c r="V26" s="117" t="s">
        <v>61</v>
      </c>
      <c r="W26" s="115">
        <v>0</v>
      </c>
      <c r="X26" s="118">
        <v>0</v>
      </c>
      <c r="Y26" s="113">
        <v>0</v>
      </c>
      <c r="Z26" s="113">
        <v>0</v>
      </c>
      <c r="AA26" s="113">
        <v>0</v>
      </c>
      <c r="AB26" s="113">
        <v>0</v>
      </c>
      <c r="AC26" s="119">
        <v>0</v>
      </c>
      <c r="AD26" s="120">
        <v>29</v>
      </c>
      <c r="AE26" s="121">
        <v>48.5</v>
      </c>
      <c r="AF26" s="120">
        <v>0</v>
      </c>
      <c r="AG26" s="121">
        <v>1</v>
      </c>
      <c r="AH26" s="121">
        <v>1</v>
      </c>
      <c r="AI26" s="98" t="s">
        <v>115</v>
      </c>
      <c r="AJ26" s="99" t="s">
        <v>70</v>
      </c>
      <c r="AK26" s="121">
        <v>0</v>
      </c>
      <c r="AL26" s="120" t="s">
        <v>86</v>
      </c>
      <c r="AM26" s="104" t="s">
        <v>22</v>
      </c>
      <c r="AN26" s="121" t="s">
        <v>7</v>
      </c>
      <c r="AO26" s="121">
        <v>1</v>
      </c>
      <c r="AP26" s="98">
        <v>0</v>
      </c>
      <c r="AQ26" s="102">
        <v>1</v>
      </c>
    </row>
    <row r="27" spans="1:43" ht="13" x14ac:dyDescent="0.35">
      <c r="A27" s="103">
        <v>24</v>
      </c>
      <c r="B27" s="98" t="s">
        <v>77</v>
      </c>
      <c r="C27" s="113" t="s">
        <v>82</v>
      </c>
      <c r="D27" s="113" t="s">
        <v>56</v>
      </c>
      <c r="E27" s="113">
        <v>0</v>
      </c>
      <c r="F27" s="113">
        <v>28</v>
      </c>
      <c r="G27" s="113">
        <v>9</v>
      </c>
      <c r="H27" s="113">
        <v>18</v>
      </c>
      <c r="I27" s="122">
        <f>Baseline!$H27-Baseline!$G27</f>
        <v>9</v>
      </c>
      <c r="J27" s="106" t="s">
        <v>254</v>
      </c>
      <c r="K27" s="115">
        <v>0</v>
      </c>
      <c r="L27" s="113">
        <v>1</v>
      </c>
      <c r="M27" s="113">
        <v>1</v>
      </c>
      <c r="N27" s="113">
        <v>0</v>
      </c>
      <c r="O27" s="113">
        <v>1</v>
      </c>
      <c r="P27" s="116">
        <v>0</v>
      </c>
      <c r="Q27" s="113">
        <v>1</v>
      </c>
      <c r="R27" s="113">
        <v>1</v>
      </c>
      <c r="S27" s="113">
        <v>1</v>
      </c>
      <c r="T27" s="113">
        <v>0</v>
      </c>
      <c r="U27" s="113">
        <v>0</v>
      </c>
      <c r="V27" s="117" t="s">
        <v>61</v>
      </c>
      <c r="W27" s="115">
        <v>1</v>
      </c>
      <c r="X27" s="118">
        <v>0</v>
      </c>
      <c r="Y27" s="113">
        <v>0</v>
      </c>
      <c r="Z27" s="113">
        <v>1</v>
      </c>
      <c r="AA27" s="113">
        <v>1</v>
      </c>
      <c r="AB27" s="113">
        <v>1</v>
      </c>
      <c r="AC27" s="119">
        <v>0</v>
      </c>
      <c r="AD27" s="115" t="s">
        <v>90</v>
      </c>
      <c r="AE27" s="113" t="s">
        <v>59</v>
      </c>
      <c r="AF27" s="115" t="s">
        <v>90</v>
      </c>
      <c r="AG27" s="121">
        <v>1</v>
      </c>
      <c r="AH27" s="121">
        <v>0</v>
      </c>
      <c r="AI27" s="98" t="s">
        <v>116</v>
      </c>
      <c r="AJ27" s="99">
        <v>0</v>
      </c>
      <c r="AK27" s="121">
        <v>0</v>
      </c>
      <c r="AL27" s="112" t="s">
        <v>6</v>
      </c>
      <c r="AM27" s="113" t="s">
        <v>22</v>
      </c>
      <c r="AN27" s="113" t="s">
        <v>30</v>
      </c>
      <c r="AO27" s="121">
        <v>1</v>
      </c>
      <c r="AP27" s="121">
        <v>0</v>
      </c>
      <c r="AQ27" s="102">
        <v>1</v>
      </c>
    </row>
    <row r="28" spans="1:43" ht="26" x14ac:dyDescent="0.35">
      <c r="A28" s="103">
        <v>25</v>
      </c>
      <c r="B28" s="98" t="s">
        <v>77</v>
      </c>
      <c r="C28" s="113" t="s">
        <v>78</v>
      </c>
      <c r="D28" s="113" t="s">
        <v>55</v>
      </c>
      <c r="E28" s="113">
        <v>0</v>
      </c>
      <c r="F28" s="113">
        <v>60</v>
      </c>
      <c r="G28" s="113">
        <v>50</v>
      </c>
      <c r="H28" s="113">
        <v>52</v>
      </c>
      <c r="I28" s="122">
        <f>Baseline!$H28-Baseline!$G28</f>
        <v>2</v>
      </c>
      <c r="J28" s="106" t="s">
        <v>89</v>
      </c>
      <c r="K28" s="115">
        <v>0</v>
      </c>
      <c r="L28" s="113">
        <v>1</v>
      </c>
      <c r="M28" s="113">
        <v>0</v>
      </c>
      <c r="N28" s="113">
        <v>0</v>
      </c>
      <c r="O28" s="113">
        <v>0</v>
      </c>
      <c r="P28" s="113">
        <v>0</v>
      </c>
      <c r="Q28" s="113">
        <v>1</v>
      </c>
      <c r="R28" s="113">
        <v>1</v>
      </c>
      <c r="S28" s="113">
        <v>1</v>
      </c>
      <c r="T28" s="113">
        <v>0</v>
      </c>
      <c r="U28" s="113">
        <v>0</v>
      </c>
      <c r="V28" s="117" t="s">
        <v>61</v>
      </c>
      <c r="W28" s="115">
        <v>0</v>
      </c>
      <c r="X28" s="118">
        <v>0</v>
      </c>
      <c r="Y28" s="113">
        <v>0</v>
      </c>
      <c r="Z28" s="123">
        <v>1</v>
      </c>
      <c r="AA28" s="113">
        <v>0</v>
      </c>
      <c r="AB28" s="113">
        <v>0</v>
      </c>
      <c r="AC28" s="119">
        <v>0</v>
      </c>
      <c r="AD28" s="115" t="s">
        <v>90</v>
      </c>
      <c r="AE28" s="121">
        <v>23</v>
      </c>
      <c r="AF28" s="115" t="s">
        <v>90</v>
      </c>
      <c r="AG28" s="121" t="s">
        <v>5</v>
      </c>
      <c r="AH28" s="113" t="s">
        <v>5</v>
      </c>
      <c r="AI28" s="98" t="s">
        <v>116</v>
      </c>
      <c r="AJ28" s="99">
        <v>0</v>
      </c>
      <c r="AK28" s="116" t="s">
        <v>139</v>
      </c>
      <c r="AL28" s="112" t="s">
        <v>6</v>
      </c>
      <c r="AM28" s="113" t="s">
        <v>22</v>
      </c>
      <c r="AN28" s="113" t="s">
        <v>30</v>
      </c>
      <c r="AO28" s="121">
        <v>1</v>
      </c>
      <c r="AP28" s="116" t="s">
        <v>119</v>
      </c>
      <c r="AQ28" s="102">
        <v>0</v>
      </c>
    </row>
    <row r="29" spans="1:43" s="15" customFormat="1" ht="26" x14ac:dyDescent="0.35">
      <c r="A29" s="124">
        <v>26</v>
      </c>
      <c r="B29" s="125" t="s">
        <v>76</v>
      </c>
      <c r="C29" s="126" t="s">
        <v>63</v>
      </c>
      <c r="D29" s="126" t="s">
        <v>64</v>
      </c>
      <c r="E29" s="126">
        <v>1</v>
      </c>
      <c r="F29" s="126">
        <v>38</v>
      </c>
      <c r="G29" s="126">
        <v>13</v>
      </c>
      <c r="H29" s="126">
        <v>36</v>
      </c>
      <c r="I29" s="127">
        <f>Baseline!$H29-Baseline!$G29</f>
        <v>23</v>
      </c>
      <c r="J29" s="128" t="s">
        <v>101</v>
      </c>
      <c r="K29" s="126">
        <v>0</v>
      </c>
      <c r="L29" s="126">
        <v>1</v>
      </c>
      <c r="M29" s="126">
        <v>1</v>
      </c>
      <c r="N29" s="126">
        <v>0</v>
      </c>
      <c r="O29" s="126">
        <v>1</v>
      </c>
      <c r="P29" s="126">
        <v>1</v>
      </c>
      <c r="Q29" s="126">
        <v>1</v>
      </c>
      <c r="R29" s="126">
        <v>1</v>
      </c>
      <c r="S29" s="126">
        <v>1</v>
      </c>
      <c r="T29" s="126">
        <v>1</v>
      </c>
      <c r="U29" s="126">
        <v>1</v>
      </c>
      <c r="V29" s="129" t="s">
        <v>61</v>
      </c>
      <c r="W29" s="126">
        <v>1</v>
      </c>
      <c r="X29" s="130">
        <v>0</v>
      </c>
      <c r="Y29" s="126">
        <v>0</v>
      </c>
      <c r="Z29" s="126">
        <v>0</v>
      </c>
      <c r="AA29" s="126">
        <v>0</v>
      </c>
      <c r="AB29" s="126">
        <v>0</v>
      </c>
      <c r="AC29" s="131">
        <v>0</v>
      </c>
      <c r="AD29" s="132">
        <v>16</v>
      </c>
      <c r="AE29" s="133">
        <v>57</v>
      </c>
      <c r="AF29" s="134">
        <v>0</v>
      </c>
      <c r="AG29" s="134">
        <v>1</v>
      </c>
      <c r="AH29" s="134">
        <v>1</v>
      </c>
      <c r="AI29" s="125" t="s">
        <v>118</v>
      </c>
      <c r="AJ29" s="135">
        <v>0</v>
      </c>
      <c r="AK29" s="134">
        <v>0</v>
      </c>
      <c r="AL29" s="136" t="s">
        <v>279</v>
      </c>
      <c r="AM29" s="126" t="s">
        <v>22</v>
      </c>
      <c r="AN29" s="126" t="s">
        <v>30</v>
      </c>
      <c r="AO29" s="134">
        <v>1</v>
      </c>
      <c r="AP29" s="134">
        <v>0</v>
      </c>
      <c r="AQ29" s="137">
        <v>1</v>
      </c>
    </row>
    <row r="30" spans="1:43" s="15" customFormat="1" ht="15.75" customHeight="1" x14ac:dyDescent="0.35">
      <c r="A30" s="14" t="s">
        <v>282</v>
      </c>
      <c r="B30" s="14"/>
      <c r="I30" s="42"/>
      <c r="V30" s="16"/>
      <c r="AD30" s="14"/>
      <c r="AE30" s="14"/>
      <c r="AF30" s="14"/>
      <c r="AG30" s="14"/>
      <c r="AH30" s="17"/>
      <c r="AI30" s="17"/>
      <c r="AN30" s="14"/>
      <c r="AO30" s="14"/>
    </row>
    <row r="31" spans="1:43" s="15" customFormat="1" ht="15.75" customHeight="1" x14ac:dyDescent="0.35">
      <c r="A31" s="18"/>
      <c r="B31" s="14"/>
      <c r="V31" s="16"/>
      <c r="AD31" s="14"/>
      <c r="AE31" s="14"/>
      <c r="AF31" s="14"/>
      <c r="AG31" s="14"/>
      <c r="AH31" s="17"/>
      <c r="AI31" s="17"/>
      <c r="AN31" s="14"/>
      <c r="AO31" s="14"/>
    </row>
  </sheetData>
  <pageMargins left="0.75" right="0.75" top="1" bottom="1" header="0" footer="0"/>
  <pageSetup paperSize="9" scale="33" orientation="landscape" r:id="rId1"/>
  <headerFooter scaleWithDoc="0" alignWithMargins="0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A999"/>
  <sheetViews>
    <sheetView showGridLines="0" zoomScaleNormal="100" workbookViewId="0">
      <pane xSplit="1" topLeftCell="B1" activePane="topRight" state="frozen"/>
      <selection pane="topRight" activeCell="A2" sqref="A2:XFD2"/>
    </sheetView>
  </sheetViews>
  <sheetFormatPr defaultColWidth="14.453125" defaultRowHeight="15" customHeight="1" x14ac:dyDescent="0.35"/>
  <cols>
    <col min="1" max="1" width="3.36328125" customWidth="1"/>
    <col min="2" max="2" width="13.7265625" style="25" customWidth="1"/>
    <col min="3" max="3" width="22.26953125" style="5" customWidth="1"/>
    <col min="4" max="4" width="20" customWidth="1"/>
    <col min="5" max="6" width="4.08984375" customWidth="1"/>
    <col min="7" max="16" width="3.6328125" customWidth="1"/>
    <col min="17" max="17" width="3.6328125" style="7" customWidth="1"/>
    <col min="18" max="18" width="4.1796875" style="7" customWidth="1"/>
    <col min="19" max="19" width="3.6328125" customWidth="1"/>
    <col min="20" max="20" width="12.36328125" customWidth="1"/>
    <col min="21" max="21" width="9.54296875" customWidth="1"/>
    <col min="22" max="22" width="8.81640625" customWidth="1"/>
    <col min="23" max="23" width="9" customWidth="1"/>
    <col min="24" max="24" width="10.6328125" customWidth="1"/>
    <col min="25" max="25" width="6.6328125" customWidth="1"/>
    <col min="26" max="27" width="5.6328125" customWidth="1"/>
    <col min="28" max="29" width="7.08984375" customWidth="1"/>
    <col min="30" max="47" width="9.81640625" customWidth="1"/>
  </cols>
  <sheetData>
    <row r="1" spans="1:29" ht="14.5" x14ac:dyDescent="0.35">
      <c r="A1" s="147"/>
      <c r="B1" s="52" t="s">
        <v>161</v>
      </c>
      <c r="C1" s="53"/>
      <c r="D1" s="54" t="s">
        <v>123</v>
      </c>
      <c r="E1" s="54"/>
      <c r="F1" s="54"/>
      <c r="G1" s="55" t="s">
        <v>124</v>
      </c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5" t="s">
        <v>302</v>
      </c>
      <c r="V1" s="54"/>
      <c r="W1" s="54"/>
      <c r="X1" s="54"/>
      <c r="Y1" s="56" t="s">
        <v>19</v>
      </c>
      <c r="Z1" s="54" t="s">
        <v>144</v>
      </c>
      <c r="AA1" s="54"/>
      <c r="AB1" s="54"/>
      <c r="AC1" s="53"/>
    </row>
    <row r="2" spans="1:29" ht="90" customHeight="1" x14ac:dyDescent="0.35">
      <c r="A2" s="246" t="s">
        <v>53</v>
      </c>
      <c r="B2" s="245" t="s">
        <v>160</v>
      </c>
      <c r="C2" s="229" t="s">
        <v>348</v>
      </c>
      <c r="D2" s="247" t="s">
        <v>349</v>
      </c>
      <c r="E2" s="229" t="s">
        <v>140</v>
      </c>
      <c r="F2" s="232" t="s">
        <v>142</v>
      </c>
      <c r="G2" s="247" t="s">
        <v>103</v>
      </c>
      <c r="H2" s="245" t="s">
        <v>91</v>
      </c>
      <c r="I2" s="245" t="s">
        <v>128</v>
      </c>
      <c r="J2" s="245" t="s">
        <v>129</v>
      </c>
      <c r="K2" s="245" t="s">
        <v>130</v>
      </c>
      <c r="L2" s="245" t="s">
        <v>131</v>
      </c>
      <c r="M2" s="245" t="s">
        <v>132</v>
      </c>
      <c r="N2" s="245" t="s">
        <v>133</v>
      </c>
      <c r="O2" s="245" t="s">
        <v>134</v>
      </c>
      <c r="P2" s="245" t="s">
        <v>135</v>
      </c>
      <c r="Q2" s="245" t="s">
        <v>136</v>
      </c>
      <c r="R2" s="245" t="s">
        <v>304</v>
      </c>
      <c r="S2" s="245" t="s">
        <v>163</v>
      </c>
      <c r="T2" s="240" t="s">
        <v>143</v>
      </c>
      <c r="U2" s="245" t="s">
        <v>164</v>
      </c>
      <c r="V2" s="245" t="s">
        <v>165</v>
      </c>
      <c r="W2" s="245" t="s">
        <v>166</v>
      </c>
      <c r="X2" s="245" t="s">
        <v>167</v>
      </c>
      <c r="Y2" s="234" t="s">
        <v>168</v>
      </c>
      <c r="Z2" s="245" t="s">
        <v>2</v>
      </c>
      <c r="AA2" s="245" t="s">
        <v>42</v>
      </c>
      <c r="AB2" s="245" t="s">
        <v>239</v>
      </c>
      <c r="AC2" s="240" t="s">
        <v>240</v>
      </c>
    </row>
    <row r="3" spans="1:29" ht="14.5" x14ac:dyDescent="0.35">
      <c r="A3" s="223">
        <v>1</v>
      </c>
      <c r="B3" s="57" t="s">
        <v>90</v>
      </c>
      <c r="C3" s="58" t="s">
        <v>90</v>
      </c>
      <c r="D3" s="59" t="s">
        <v>90</v>
      </c>
      <c r="E3" s="58" t="s">
        <v>90</v>
      </c>
      <c r="F3" s="58" t="s">
        <v>90</v>
      </c>
      <c r="G3" s="59" t="s">
        <v>90</v>
      </c>
      <c r="H3" s="60" t="s">
        <v>90</v>
      </c>
      <c r="I3" s="60" t="s">
        <v>90</v>
      </c>
      <c r="J3" s="60" t="s">
        <v>90</v>
      </c>
      <c r="K3" s="60" t="s">
        <v>90</v>
      </c>
      <c r="L3" s="60" t="s">
        <v>90</v>
      </c>
      <c r="M3" s="60" t="s">
        <v>90</v>
      </c>
      <c r="N3" s="60" t="s">
        <v>90</v>
      </c>
      <c r="O3" s="60" t="s">
        <v>90</v>
      </c>
      <c r="P3" s="60" t="s">
        <v>90</v>
      </c>
      <c r="Q3" s="60" t="s">
        <v>90</v>
      </c>
      <c r="R3" s="60" t="s">
        <v>90</v>
      </c>
      <c r="S3" s="60" t="s">
        <v>90</v>
      </c>
      <c r="T3" s="61" t="s">
        <v>90</v>
      </c>
      <c r="U3" s="60" t="s">
        <v>90</v>
      </c>
      <c r="V3" s="60" t="s">
        <v>90</v>
      </c>
      <c r="W3" s="60" t="s">
        <v>90</v>
      </c>
      <c r="X3" s="60" t="s">
        <v>90</v>
      </c>
      <c r="Y3" s="62" t="s">
        <v>90</v>
      </c>
      <c r="Z3" s="60" t="s">
        <v>90</v>
      </c>
      <c r="AA3" s="60" t="s">
        <v>90</v>
      </c>
      <c r="AB3" s="60" t="s">
        <v>90</v>
      </c>
      <c r="AC3" s="61" t="s">
        <v>90</v>
      </c>
    </row>
    <row r="4" spans="1:29" ht="14.5" x14ac:dyDescent="0.35">
      <c r="A4" s="221">
        <v>2</v>
      </c>
      <c r="B4" s="57" t="s">
        <v>137</v>
      </c>
      <c r="C4" s="60" t="s">
        <v>90</v>
      </c>
      <c r="D4" s="59" t="s">
        <v>90</v>
      </c>
      <c r="E4" s="60" t="s">
        <v>90</v>
      </c>
      <c r="F4" s="60" t="s">
        <v>90</v>
      </c>
      <c r="G4" s="59" t="s">
        <v>90</v>
      </c>
      <c r="H4" s="60" t="s">
        <v>90</v>
      </c>
      <c r="I4" s="60" t="s">
        <v>90</v>
      </c>
      <c r="J4" s="60" t="s">
        <v>90</v>
      </c>
      <c r="K4" s="60" t="s">
        <v>90</v>
      </c>
      <c r="L4" s="60" t="s">
        <v>90</v>
      </c>
      <c r="M4" s="60" t="s">
        <v>90</v>
      </c>
      <c r="N4" s="60" t="s">
        <v>90</v>
      </c>
      <c r="O4" s="60" t="s">
        <v>90</v>
      </c>
      <c r="P4" s="60" t="s">
        <v>90</v>
      </c>
      <c r="Q4" s="60" t="s">
        <v>90</v>
      </c>
      <c r="R4" s="60" t="s">
        <v>90</v>
      </c>
      <c r="S4" s="60" t="s">
        <v>90</v>
      </c>
      <c r="T4" s="61" t="s">
        <v>90</v>
      </c>
      <c r="U4" s="60" t="s">
        <v>90</v>
      </c>
      <c r="V4" s="60" t="s">
        <v>90</v>
      </c>
      <c r="W4" s="60" t="s">
        <v>90</v>
      </c>
      <c r="X4" s="60" t="s">
        <v>90</v>
      </c>
      <c r="Y4" s="63" t="s">
        <v>90</v>
      </c>
      <c r="Z4" s="60" t="s">
        <v>90</v>
      </c>
      <c r="AA4" s="60" t="s">
        <v>90</v>
      </c>
      <c r="AB4" s="60" t="s">
        <v>90</v>
      </c>
      <c r="AC4" s="61" t="s">
        <v>90</v>
      </c>
    </row>
    <row r="5" spans="1:29" ht="14.5" x14ac:dyDescent="0.35">
      <c r="A5" s="221">
        <v>3</v>
      </c>
      <c r="B5" s="57" t="s">
        <v>90</v>
      </c>
      <c r="C5" s="60" t="s">
        <v>90</v>
      </c>
      <c r="D5" s="59" t="s">
        <v>90</v>
      </c>
      <c r="E5" s="60" t="s">
        <v>90</v>
      </c>
      <c r="F5" s="60" t="s">
        <v>90</v>
      </c>
      <c r="G5" s="59" t="s">
        <v>90</v>
      </c>
      <c r="H5" s="60" t="s">
        <v>90</v>
      </c>
      <c r="I5" s="60" t="s">
        <v>90</v>
      </c>
      <c r="J5" s="60" t="s">
        <v>90</v>
      </c>
      <c r="K5" s="60" t="s">
        <v>90</v>
      </c>
      <c r="L5" s="60" t="s">
        <v>90</v>
      </c>
      <c r="M5" s="60" t="s">
        <v>90</v>
      </c>
      <c r="N5" s="60" t="s">
        <v>90</v>
      </c>
      <c r="O5" s="60" t="s">
        <v>90</v>
      </c>
      <c r="P5" s="60" t="s">
        <v>90</v>
      </c>
      <c r="Q5" s="60" t="s">
        <v>90</v>
      </c>
      <c r="R5" s="60" t="s">
        <v>90</v>
      </c>
      <c r="S5" s="60" t="s">
        <v>90</v>
      </c>
      <c r="T5" s="61" t="s">
        <v>90</v>
      </c>
      <c r="U5" s="60" t="s">
        <v>90</v>
      </c>
      <c r="V5" s="60" t="s">
        <v>90</v>
      </c>
      <c r="W5" s="60" t="s">
        <v>90</v>
      </c>
      <c r="X5" s="60" t="s">
        <v>90</v>
      </c>
      <c r="Y5" s="63" t="s">
        <v>90</v>
      </c>
      <c r="Z5" s="60" t="s">
        <v>90</v>
      </c>
      <c r="AA5" s="60" t="s">
        <v>90</v>
      </c>
      <c r="AB5" s="60" t="s">
        <v>90</v>
      </c>
      <c r="AC5" s="61" t="s">
        <v>90</v>
      </c>
    </row>
    <row r="6" spans="1:29" ht="14.5" x14ac:dyDescent="0.35">
      <c r="A6" s="221">
        <v>4</v>
      </c>
      <c r="B6" s="57" t="s">
        <v>90</v>
      </c>
      <c r="C6" s="60" t="s">
        <v>90</v>
      </c>
      <c r="D6" s="59" t="s">
        <v>90</v>
      </c>
      <c r="E6" s="60" t="s">
        <v>90</v>
      </c>
      <c r="F6" s="60" t="s">
        <v>90</v>
      </c>
      <c r="G6" s="59" t="s">
        <v>90</v>
      </c>
      <c r="H6" s="60" t="s">
        <v>90</v>
      </c>
      <c r="I6" s="60" t="s">
        <v>90</v>
      </c>
      <c r="J6" s="60" t="s">
        <v>90</v>
      </c>
      <c r="K6" s="60" t="s">
        <v>90</v>
      </c>
      <c r="L6" s="60" t="s">
        <v>90</v>
      </c>
      <c r="M6" s="60" t="s">
        <v>90</v>
      </c>
      <c r="N6" s="60" t="s">
        <v>90</v>
      </c>
      <c r="O6" s="60" t="s">
        <v>90</v>
      </c>
      <c r="P6" s="60" t="s">
        <v>90</v>
      </c>
      <c r="Q6" s="60" t="s">
        <v>90</v>
      </c>
      <c r="R6" s="60" t="s">
        <v>90</v>
      </c>
      <c r="S6" s="60" t="s">
        <v>90</v>
      </c>
      <c r="T6" s="61" t="s">
        <v>90</v>
      </c>
      <c r="U6" s="60" t="s">
        <v>90</v>
      </c>
      <c r="V6" s="60" t="s">
        <v>90</v>
      </c>
      <c r="W6" s="60" t="s">
        <v>90</v>
      </c>
      <c r="X6" s="60" t="s">
        <v>90</v>
      </c>
      <c r="Y6" s="63" t="s">
        <v>90</v>
      </c>
      <c r="Z6" s="60" t="s">
        <v>90</v>
      </c>
      <c r="AA6" s="60" t="s">
        <v>90</v>
      </c>
      <c r="AB6" s="60" t="s">
        <v>90</v>
      </c>
      <c r="AC6" s="61" t="s">
        <v>90</v>
      </c>
    </row>
    <row r="7" spans="1:29" ht="26" x14ac:dyDescent="0.35">
      <c r="A7" s="221">
        <v>5</v>
      </c>
      <c r="B7" s="57">
        <v>0</v>
      </c>
      <c r="C7" s="64" t="s">
        <v>67</v>
      </c>
      <c r="D7" s="65" t="s">
        <v>148</v>
      </c>
      <c r="E7" s="60">
        <v>90</v>
      </c>
      <c r="F7" s="61">
        <v>130</v>
      </c>
      <c r="G7" s="60">
        <v>1</v>
      </c>
      <c r="H7" s="60">
        <v>1</v>
      </c>
      <c r="I7" s="60">
        <v>1</v>
      </c>
      <c r="J7" s="60">
        <v>0</v>
      </c>
      <c r="K7" s="60">
        <v>0</v>
      </c>
      <c r="L7" s="60">
        <v>1</v>
      </c>
      <c r="M7" s="60">
        <v>1</v>
      </c>
      <c r="N7" s="60">
        <v>1</v>
      </c>
      <c r="O7" s="60">
        <v>1</v>
      </c>
      <c r="P7" s="60">
        <v>1</v>
      </c>
      <c r="Q7" s="60">
        <v>1</v>
      </c>
      <c r="R7" s="60">
        <v>1</v>
      </c>
      <c r="S7" s="60">
        <v>0</v>
      </c>
      <c r="T7" s="61">
        <v>0</v>
      </c>
      <c r="U7" s="60">
        <v>1</v>
      </c>
      <c r="V7" s="60">
        <v>0</v>
      </c>
      <c r="W7" s="60">
        <v>0</v>
      </c>
      <c r="X7" s="60">
        <v>1</v>
      </c>
      <c r="Y7" s="63">
        <v>0</v>
      </c>
      <c r="Z7" s="60" t="s">
        <v>90</v>
      </c>
      <c r="AA7" s="60" t="s">
        <v>90</v>
      </c>
      <c r="AB7" s="60">
        <v>3</v>
      </c>
      <c r="AC7" s="61">
        <v>3</v>
      </c>
    </row>
    <row r="8" spans="1:29" ht="14.5" x14ac:dyDescent="0.35">
      <c r="A8" s="221">
        <v>6</v>
      </c>
      <c r="B8" s="57" t="s">
        <v>90</v>
      </c>
      <c r="C8" s="60" t="s">
        <v>90</v>
      </c>
      <c r="D8" s="66" t="s">
        <v>90</v>
      </c>
      <c r="E8" s="60" t="s">
        <v>90</v>
      </c>
      <c r="F8" s="61" t="s">
        <v>90</v>
      </c>
      <c r="G8" s="60" t="s">
        <v>90</v>
      </c>
      <c r="H8" s="60" t="s">
        <v>90</v>
      </c>
      <c r="I8" s="60" t="s">
        <v>90</v>
      </c>
      <c r="J8" s="60" t="s">
        <v>90</v>
      </c>
      <c r="K8" s="60" t="s">
        <v>90</v>
      </c>
      <c r="L8" s="60" t="s">
        <v>90</v>
      </c>
      <c r="M8" s="60" t="s">
        <v>90</v>
      </c>
      <c r="N8" s="60" t="s">
        <v>90</v>
      </c>
      <c r="O8" s="60" t="s">
        <v>90</v>
      </c>
      <c r="P8" s="60" t="s">
        <v>90</v>
      </c>
      <c r="Q8" s="60" t="s">
        <v>90</v>
      </c>
      <c r="R8" s="60" t="s">
        <v>90</v>
      </c>
      <c r="S8" s="60" t="s">
        <v>90</v>
      </c>
      <c r="T8" s="61" t="s">
        <v>90</v>
      </c>
      <c r="U8" s="60" t="s">
        <v>90</v>
      </c>
      <c r="V8" s="60" t="s">
        <v>90</v>
      </c>
      <c r="W8" s="60" t="s">
        <v>90</v>
      </c>
      <c r="X8" s="60" t="s">
        <v>90</v>
      </c>
      <c r="Y8" s="63" t="s">
        <v>90</v>
      </c>
      <c r="Z8" s="60" t="s">
        <v>90</v>
      </c>
      <c r="AA8" s="60" t="s">
        <v>90</v>
      </c>
      <c r="AB8" s="60" t="s">
        <v>90</v>
      </c>
      <c r="AC8" s="61" t="s">
        <v>90</v>
      </c>
    </row>
    <row r="9" spans="1:29" ht="26" x14ac:dyDescent="0.35">
      <c r="A9" s="224">
        <v>7</v>
      </c>
      <c r="B9" s="57">
        <v>0</v>
      </c>
      <c r="C9" s="60">
        <v>0</v>
      </c>
      <c r="D9" s="65" t="s">
        <v>145</v>
      </c>
      <c r="E9" s="60">
        <v>120</v>
      </c>
      <c r="F9" s="61">
        <v>130</v>
      </c>
      <c r="G9" s="60">
        <v>0</v>
      </c>
      <c r="H9" s="60">
        <v>1</v>
      </c>
      <c r="I9" s="60">
        <v>0</v>
      </c>
      <c r="J9" s="60">
        <v>0</v>
      </c>
      <c r="K9" s="60">
        <v>0</v>
      </c>
      <c r="L9" s="60">
        <v>0</v>
      </c>
      <c r="M9" s="60">
        <v>1</v>
      </c>
      <c r="N9" s="60">
        <v>0</v>
      </c>
      <c r="O9" s="60">
        <v>0</v>
      </c>
      <c r="P9" s="60">
        <v>0</v>
      </c>
      <c r="Q9" s="60">
        <v>0</v>
      </c>
      <c r="R9" s="60">
        <v>0</v>
      </c>
      <c r="S9" s="60">
        <v>0</v>
      </c>
      <c r="T9" s="61">
        <v>0</v>
      </c>
      <c r="U9" s="60">
        <v>0</v>
      </c>
      <c r="V9" s="60">
        <v>0</v>
      </c>
      <c r="W9" s="60">
        <v>0</v>
      </c>
      <c r="X9" s="60">
        <v>0</v>
      </c>
      <c r="Y9" s="63">
        <v>0</v>
      </c>
      <c r="Z9" s="60">
        <v>3</v>
      </c>
      <c r="AA9" s="60">
        <v>12.5</v>
      </c>
      <c r="AB9" s="60">
        <v>2</v>
      </c>
      <c r="AC9" s="61">
        <v>3</v>
      </c>
    </row>
    <row r="10" spans="1:29" ht="26" x14ac:dyDescent="0.35">
      <c r="A10" s="221">
        <v>8</v>
      </c>
      <c r="B10" s="57" t="s">
        <v>66</v>
      </c>
      <c r="C10" s="60">
        <v>0</v>
      </c>
      <c r="D10" s="65" t="s">
        <v>146</v>
      </c>
      <c r="E10" s="60">
        <v>90</v>
      </c>
      <c r="F10" s="61">
        <v>160</v>
      </c>
      <c r="G10" s="60">
        <v>1</v>
      </c>
      <c r="H10" s="60">
        <v>1</v>
      </c>
      <c r="I10" s="60">
        <v>1</v>
      </c>
      <c r="J10" s="60">
        <v>1</v>
      </c>
      <c r="K10" s="60">
        <v>1</v>
      </c>
      <c r="L10" s="60">
        <v>1</v>
      </c>
      <c r="M10" s="60">
        <v>1</v>
      </c>
      <c r="N10" s="60">
        <v>1</v>
      </c>
      <c r="O10" s="60">
        <v>1</v>
      </c>
      <c r="P10" s="60">
        <v>1</v>
      </c>
      <c r="Q10" s="60">
        <v>1</v>
      </c>
      <c r="R10" s="60">
        <v>1</v>
      </c>
      <c r="S10" s="60">
        <v>1</v>
      </c>
      <c r="T10" s="61">
        <v>0</v>
      </c>
      <c r="U10" s="60">
        <v>1</v>
      </c>
      <c r="V10" s="60">
        <v>1</v>
      </c>
      <c r="W10" s="60">
        <v>1</v>
      </c>
      <c r="X10" s="60">
        <v>1</v>
      </c>
      <c r="Y10" s="63">
        <v>0</v>
      </c>
      <c r="Z10" s="60">
        <v>9</v>
      </c>
      <c r="AA10" s="60">
        <v>49</v>
      </c>
      <c r="AB10" s="60">
        <v>3</v>
      </c>
      <c r="AC10" s="61">
        <v>3</v>
      </c>
    </row>
    <row r="11" spans="1:29" ht="26" x14ac:dyDescent="0.35">
      <c r="A11" s="221">
        <v>9</v>
      </c>
      <c r="B11" s="57">
        <v>0</v>
      </c>
      <c r="C11" s="60">
        <v>0</v>
      </c>
      <c r="D11" s="65" t="s">
        <v>147</v>
      </c>
      <c r="E11" s="60">
        <v>120</v>
      </c>
      <c r="F11" s="61">
        <v>130</v>
      </c>
      <c r="G11" s="60">
        <v>1</v>
      </c>
      <c r="H11" s="60">
        <v>1</v>
      </c>
      <c r="I11" s="60">
        <v>1</v>
      </c>
      <c r="J11" s="60">
        <v>1</v>
      </c>
      <c r="K11" s="60">
        <v>1</v>
      </c>
      <c r="L11" s="60">
        <v>1</v>
      </c>
      <c r="M11" s="60">
        <v>1</v>
      </c>
      <c r="N11" s="60">
        <v>1</v>
      </c>
      <c r="O11" s="60">
        <v>0</v>
      </c>
      <c r="P11" s="60">
        <v>0</v>
      </c>
      <c r="Q11" s="60">
        <v>0</v>
      </c>
      <c r="R11" s="60">
        <v>0</v>
      </c>
      <c r="S11" s="60">
        <v>0</v>
      </c>
      <c r="T11" s="61">
        <v>0</v>
      </c>
      <c r="U11" s="60">
        <v>0</v>
      </c>
      <c r="V11" s="60">
        <v>1</v>
      </c>
      <c r="W11" s="60">
        <v>0</v>
      </c>
      <c r="X11" s="60">
        <v>0</v>
      </c>
      <c r="Y11" s="63">
        <v>0</v>
      </c>
      <c r="Z11" s="60">
        <v>5</v>
      </c>
      <c r="AA11" s="60">
        <v>11.5</v>
      </c>
      <c r="AB11" s="60">
        <v>1</v>
      </c>
      <c r="AC11" s="61">
        <v>1</v>
      </c>
    </row>
    <row r="12" spans="1:29" ht="14.5" x14ac:dyDescent="0.35">
      <c r="A12" s="221">
        <v>10</v>
      </c>
      <c r="B12" s="57">
        <v>0</v>
      </c>
      <c r="C12" s="60">
        <v>0</v>
      </c>
      <c r="D12" s="66" t="s">
        <v>90</v>
      </c>
      <c r="E12" s="60" t="s">
        <v>90</v>
      </c>
      <c r="F12" s="61" t="s">
        <v>90</v>
      </c>
      <c r="G12" s="60" t="s">
        <v>90</v>
      </c>
      <c r="H12" s="60" t="s">
        <v>90</v>
      </c>
      <c r="I12" s="60" t="s">
        <v>90</v>
      </c>
      <c r="J12" s="60" t="s">
        <v>90</v>
      </c>
      <c r="K12" s="60" t="s">
        <v>90</v>
      </c>
      <c r="L12" s="60" t="s">
        <v>90</v>
      </c>
      <c r="M12" s="60" t="s">
        <v>90</v>
      </c>
      <c r="N12" s="60" t="s">
        <v>90</v>
      </c>
      <c r="O12" s="60" t="s">
        <v>90</v>
      </c>
      <c r="P12" s="60" t="s">
        <v>90</v>
      </c>
      <c r="Q12" s="60" t="s">
        <v>90</v>
      </c>
      <c r="R12" s="60">
        <v>1</v>
      </c>
      <c r="S12" s="60">
        <v>1</v>
      </c>
      <c r="T12" s="61">
        <v>0</v>
      </c>
      <c r="U12" s="60">
        <v>1</v>
      </c>
      <c r="V12" s="60">
        <v>1</v>
      </c>
      <c r="W12" s="60">
        <v>0</v>
      </c>
      <c r="X12" s="60">
        <v>0</v>
      </c>
      <c r="Y12" s="63">
        <v>0</v>
      </c>
      <c r="Z12" s="60" t="s">
        <v>90</v>
      </c>
      <c r="AA12" s="60" t="s">
        <v>90</v>
      </c>
      <c r="AB12" s="60" t="s">
        <v>90</v>
      </c>
      <c r="AC12" s="61" t="s">
        <v>90</v>
      </c>
    </row>
    <row r="13" spans="1:29" ht="26" x14ac:dyDescent="0.35">
      <c r="A13" s="221">
        <v>11</v>
      </c>
      <c r="B13" s="67" t="s">
        <v>43</v>
      </c>
      <c r="C13" s="60">
        <v>0</v>
      </c>
      <c r="D13" s="65" t="s">
        <v>149</v>
      </c>
      <c r="E13" s="60">
        <v>90</v>
      </c>
      <c r="F13" s="61">
        <v>130</v>
      </c>
      <c r="G13" s="60">
        <v>1</v>
      </c>
      <c r="H13" s="60">
        <v>0</v>
      </c>
      <c r="I13" s="60">
        <v>0</v>
      </c>
      <c r="J13" s="60">
        <v>0</v>
      </c>
      <c r="K13" s="60">
        <v>1</v>
      </c>
      <c r="L13" s="60">
        <v>1</v>
      </c>
      <c r="M13" s="60">
        <v>0</v>
      </c>
      <c r="N13" s="60">
        <v>1</v>
      </c>
      <c r="O13" s="60">
        <v>0</v>
      </c>
      <c r="P13" s="60">
        <v>1</v>
      </c>
      <c r="Q13" s="60">
        <v>1</v>
      </c>
      <c r="R13" s="60">
        <v>0</v>
      </c>
      <c r="S13" s="60">
        <v>0</v>
      </c>
      <c r="T13" s="61">
        <v>0</v>
      </c>
      <c r="U13" s="60">
        <v>0</v>
      </c>
      <c r="V13" s="60">
        <v>0</v>
      </c>
      <c r="W13" s="60">
        <v>0</v>
      </c>
      <c r="X13" s="60">
        <v>0</v>
      </c>
      <c r="Y13" s="63">
        <v>0</v>
      </c>
      <c r="Z13" s="60" t="s">
        <v>90</v>
      </c>
      <c r="AA13" s="60" t="s">
        <v>90</v>
      </c>
      <c r="AB13" s="60">
        <v>4</v>
      </c>
      <c r="AC13" s="61">
        <v>4</v>
      </c>
    </row>
    <row r="14" spans="1:29" ht="26" x14ac:dyDescent="0.35">
      <c r="A14" s="221">
        <v>12</v>
      </c>
      <c r="B14" s="57">
        <v>0</v>
      </c>
      <c r="C14" s="60">
        <v>0</v>
      </c>
      <c r="D14" s="65" t="s">
        <v>150</v>
      </c>
      <c r="E14" s="60">
        <v>60</v>
      </c>
      <c r="F14" s="61">
        <v>130</v>
      </c>
      <c r="G14" s="60">
        <v>1</v>
      </c>
      <c r="H14" s="60">
        <v>1</v>
      </c>
      <c r="I14" s="60">
        <v>1</v>
      </c>
      <c r="J14" s="60">
        <v>1</v>
      </c>
      <c r="K14" s="60">
        <v>1</v>
      </c>
      <c r="L14" s="60">
        <v>1</v>
      </c>
      <c r="M14" s="60">
        <v>1</v>
      </c>
      <c r="N14" s="60">
        <v>0</v>
      </c>
      <c r="O14" s="60">
        <v>1</v>
      </c>
      <c r="P14" s="60">
        <v>0</v>
      </c>
      <c r="Q14" s="60">
        <v>1</v>
      </c>
      <c r="R14" s="60">
        <v>0</v>
      </c>
      <c r="S14" s="60">
        <v>0</v>
      </c>
      <c r="T14" s="61">
        <v>0</v>
      </c>
      <c r="U14" s="60">
        <v>0</v>
      </c>
      <c r="V14" s="60">
        <v>1</v>
      </c>
      <c r="W14" s="60">
        <v>1</v>
      </c>
      <c r="X14" s="60">
        <v>1</v>
      </c>
      <c r="Y14" s="63">
        <v>0</v>
      </c>
      <c r="Z14" s="60">
        <v>9</v>
      </c>
      <c r="AA14" s="60">
        <v>25</v>
      </c>
      <c r="AB14" s="60">
        <v>3</v>
      </c>
      <c r="AC14" s="61">
        <v>3</v>
      </c>
    </row>
    <row r="15" spans="1:29" ht="26" x14ac:dyDescent="0.35">
      <c r="A15" s="221">
        <v>13</v>
      </c>
      <c r="B15" s="57">
        <v>0</v>
      </c>
      <c r="C15" s="60">
        <v>0</v>
      </c>
      <c r="D15" s="65" t="s">
        <v>151</v>
      </c>
      <c r="E15" s="60">
        <v>90</v>
      </c>
      <c r="F15" s="61">
        <v>130</v>
      </c>
      <c r="G15" s="60">
        <v>1</v>
      </c>
      <c r="H15" s="60">
        <v>1</v>
      </c>
      <c r="I15" s="60">
        <v>1</v>
      </c>
      <c r="J15" s="60">
        <v>0</v>
      </c>
      <c r="K15" s="60">
        <v>1</v>
      </c>
      <c r="L15" s="60">
        <v>1</v>
      </c>
      <c r="M15" s="60">
        <v>0</v>
      </c>
      <c r="N15" s="60">
        <v>1</v>
      </c>
      <c r="O15" s="60">
        <v>0</v>
      </c>
      <c r="P15" s="60">
        <v>1</v>
      </c>
      <c r="Q15" s="60">
        <v>1</v>
      </c>
      <c r="R15" s="60">
        <v>0</v>
      </c>
      <c r="S15" s="60">
        <v>0</v>
      </c>
      <c r="T15" s="61">
        <v>0</v>
      </c>
      <c r="U15" s="60">
        <v>0</v>
      </c>
      <c r="V15" s="60">
        <v>0</v>
      </c>
      <c r="W15" s="60">
        <v>0</v>
      </c>
      <c r="X15" s="60">
        <v>0</v>
      </c>
      <c r="Y15" s="63">
        <v>0</v>
      </c>
      <c r="Z15" s="60">
        <v>12</v>
      </c>
      <c r="AA15" s="60">
        <v>47</v>
      </c>
      <c r="AB15" s="60">
        <v>4</v>
      </c>
      <c r="AC15" s="61">
        <v>4</v>
      </c>
    </row>
    <row r="16" spans="1:29" ht="26" x14ac:dyDescent="0.35">
      <c r="A16" s="221">
        <v>14</v>
      </c>
      <c r="B16" s="57">
        <v>0</v>
      </c>
      <c r="C16" s="60">
        <v>0</v>
      </c>
      <c r="D16" s="65" t="s">
        <v>159</v>
      </c>
      <c r="E16" s="60">
        <v>90</v>
      </c>
      <c r="F16" s="61">
        <v>185</v>
      </c>
      <c r="G16" s="60">
        <v>0</v>
      </c>
      <c r="H16" s="60">
        <v>1</v>
      </c>
      <c r="I16" s="60">
        <v>0</v>
      </c>
      <c r="J16" s="60">
        <v>0</v>
      </c>
      <c r="K16" s="60">
        <v>0</v>
      </c>
      <c r="L16" s="60">
        <v>0</v>
      </c>
      <c r="M16" s="60">
        <v>1</v>
      </c>
      <c r="N16" s="60">
        <v>1</v>
      </c>
      <c r="O16" s="60">
        <v>1</v>
      </c>
      <c r="P16" s="60">
        <v>1</v>
      </c>
      <c r="Q16" s="60">
        <v>1</v>
      </c>
      <c r="R16" s="60">
        <v>1</v>
      </c>
      <c r="S16" s="60">
        <v>0</v>
      </c>
      <c r="T16" s="61">
        <v>0</v>
      </c>
      <c r="U16" s="60">
        <v>0</v>
      </c>
      <c r="V16" s="60">
        <v>1</v>
      </c>
      <c r="W16" s="60">
        <v>0</v>
      </c>
      <c r="X16" s="60">
        <v>0</v>
      </c>
      <c r="Y16" s="63">
        <v>0</v>
      </c>
      <c r="Z16" s="60" t="s">
        <v>90</v>
      </c>
      <c r="AA16" s="60" t="s">
        <v>90</v>
      </c>
      <c r="AB16" s="60">
        <v>3</v>
      </c>
      <c r="AC16" s="61">
        <v>4</v>
      </c>
    </row>
    <row r="17" spans="1:105" ht="26" x14ac:dyDescent="0.35">
      <c r="A17" s="221">
        <v>15</v>
      </c>
      <c r="B17" s="57">
        <v>0</v>
      </c>
      <c r="C17" s="60">
        <v>0</v>
      </c>
      <c r="D17" s="65" t="s">
        <v>152</v>
      </c>
      <c r="E17" s="60">
        <v>60</v>
      </c>
      <c r="F17" s="61">
        <v>130</v>
      </c>
      <c r="G17" s="60">
        <v>1</v>
      </c>
      <c r="H17" s="60">
        <v>1</v>
      </c>
      <c r="I17" s="60">
        <v>1</v>
      </c>
      <c r="J17" s="60">
        <v>1</v>
      </c>
      <c r="K17" s="60">
        <v>1</v>
      </c>
      <c r="L17" s="60">
        <v>1</v>
      </c>
      <c r="M17" s="60">
        <v>1</v>
      </c>
      <c r="N17" s="60">
        <v>1</v>
      </c>
      <c r="O17" s="60">
        <v>1</v>
      </c>
      <c r="P17" s="60">
        <v>0</v>
      </c>
      <c r="Q17" s="60">
        <v>0</v>
      </c>
      <c r="R17" s="60">
        <v>0</v>
      </c>
      <c r="S17" s="60">
        <v>0</v>
      </c>
      <c r="T17" s="61">
        <v>0</v>
      </c>
      <c r="U17" s="60">
        <v>0</v>
      </c>
      <c r="V17" s="60">
        <v>0</v>
      </c>
      <c r="W17" s="60">
        <v>0</v>
      </c>
      <c r="X17" s="60">
        <v>0</v>
      </c>
      <c r="Y17" s="63">
        <v>0</v>
      </c>
      <c r="Z17" s="60">
        <v>8</v>
      </c>
      <c r="AA17" s="60">
        <v>32</v>
      </c>
      <c r="AB17" s="60">
        <v>2</v>
      </c>
      <c r="AC17" s="61">
        <v>2</v>
      </c>
    </row>
    <row r="18" spans="1:105" ht="26" x14ac:dyDescent="0.35">
      <c r="A18" s="221">
        <v>16</v>
      </c>
      <c r="B18" s="57">
        <v>0</v>
      </c>
      <c r="C18" s="60">
        <v>0</v>
      </c>
      <c r="D18" s="65" t="s">
        <v>252</v>
      </c>
      <c r="E18" s="60">
        <v>60</v>
      </c>
      <c r="F18" s="61">
        <v>125</v>
      </c>
      <c r="G18" s="60">
        <v>1</v>
      </c>
      <c r="H18" s="60">
        <v>1</v>
      </c>
      <c r="I18" s="60">
        <v>0</v>
      </c>
      <c r="J18" s="60">
        <v>0</v>
      </c>
      <c r="K18" s="60">
        <v>0</v>
      </c>
      <c r="L18" s="60">
        <v>0</v>
      </c>
      <c r="M18" s="60">
        <v>0</v>
      </c>
      <c r="N18" s="60">
        <v>1</v>
      </c>
      <c r="O18" s="60">
        <v>1</v>
      </c>
      <c r="P18" s="60">
        <v>0</v>
      </c>
      <c r="Q18" s="60">
        <v>1</v>
      </c>
      <c r="R18" s="60">
        <v>0</v>
      </c>
      <c r="S18" s="60">
        <v>0</v>
      </c>
      <c r="T18" s="61">
        <v>0</v>
      </c>
      <c r="U18" s="60">
        <v>0</v>
      </c>
      <c r="V18" s="60">
        <v>0</v>
      </c>
      <c r="W18" s="60">
        <v>1</v>
      </c>
      <c r="X18" s="60">
        <v>0</v>
      </c>
      <c r="Y18" s="63">
        <v>0</v>
      </c>
      <c r="Z18" s="60" t="s">
        <v>90</v>
      </c>
      <c r="AA18" s="60" t="s">
        <v>90</v>
      </c>
      <c r="AB18" s="60">
        <v>3</v>
      </c>
      <c r="AC18" s="61">
        <v>3</v>
      </c>
    </row>
    <row r="19" spans="1:105" ht="14.5" x14ac:dyDescent="0.35">
      <c r="A19" s="221">
        <v>17</v>
      </c>
      <c r="B19" s="57">
        <v>0</v>
      </c>
      <c r="C19" s="60">
        <v>0</v>
      </c>
      <c r="D19" s="66" t="s">
        <v>90</v>
      </c>
      <c r="E19" s="60" t="s">
        <v>90</v>
      </c>
      <c r="F19" s="61" t="s">
        <v>90</v>
      </c>
      <c r="G19" s="60" t="s">
        <v>90</v>
      </c>
      <c r="H19" s="60" t="s">
        <v>90</v>
      </c>
      <c r="I19" s="60" t="s">
        <v>90</v>
      </c>
      <c r="J19" s="60" t="s">
        <v>90</v>
      </c>
      <c r="K19" s="60" t="s">
        <v>90</v>
      </c>
      <c r="L19" s="60" t="s">
        <v>90</v>
      </c>
      <c r="M19" s="60" t="s">
        <v>90</v>
      </c>
      <c r="N19" s="60" t="s">
        <v>90</v>
      </c>
      <c r="O19" s="60" t="s">
        <v>90</v>
      </c>
      <c r="P19" s="60" t="s">
        <v>90</v>
      </c>
      <c r="Q19" s="60" t="s">
        <v>90</v>
      </c>
      <c r="R19" s="60" t="s">
        <v>90</v>
      </c>
      <c r="S19" s="60" t="s">
        <v>90</v>
      </c>
      <c r="T19" s="60" t="s">
        <v>90</v>
      </c>
      <c r="U19" s="59" t="s">
        <v>90</v>
      </c>
      <c r="V19" s="60" t="s">
        <v>90</v>
      </c>
      <c r="W19" s="60" t="s">
        <v>90</v>
      </c>
      <c r="X19" s="60" t="s">
        <v>90</v>
      </c>
      <c r="Y19" s="63" t="s">
        <v>90</v>
      </c>
      <c r="Z19" s="59" t="s">
        <v>90</v>
      </c>
      <c r="AA19" s="60" t="s">
        <v>90</v>
      </c>
      <c r="AB19" s="60">
        <v>2</v>
      </c>
      <c r="AC19" s="61">
        <v>2</v>
      </c>
    </row>
    <row r="20" spans="1:105" ht="26" x14ac:dyDescent="0.35">
      <c r="A20" s="221">
        <v>18</v>
      </c>
      <c r="B20" s="57">
        <v>0</v>
      </c>
      <c r="C20" s="64" t="s">
        <v>126</v>
      </c>
      <c r="D20" s="65" t="s">
        <v>153</v>
      </c>
      <c r="E20" s="60">
        <v>60</v>
      </c>
      <c r="F20" s="61">
        <v>130</v>
      </c>
      <c r="G20" s="60">
        <v>1</v>
      </c>
      <c r="H20" s="60">
        <v>1</v>
      </c>
      <c r="I20" s="60">
        <v>0</v>
      </c>
      <c r="J20" s="60">
        <v>0</v>
      </c>
      <c r="K20" s="60">
        <v>0</v>
      </c>
      <c r="L20" s="60">
        <v>0</v>
      </c>
      <c r="M20" s="60">
        <v>1</v>
      </c>
      <c r="N20" s="60">
        <v>1</v>
      </c>
      <c r="O20" s="60">
        <v>0</v>
      </c>
      <c r="P20" s="60">
        <v>1</v>
      </c>
      <c r="Q20" s="60">
        <v>1</v>
      </c>
      <c r="R20" s="60">
        <v>0</v>
      </c>
      <c r="S20" s="60">
        <v>0</v>
      </c>
      <c r="T20" s="61">
        <v>0</v>
      </c>
      <c r="U20" s="60">
        <v>0</v>
      </c>
      <c r="V20" s="60">
        <v>0</v>
      </c>
      <c r="W20" s="60">
        <v>1</v>
      </c>
      <c r="X20" s="60">
        <v>1</v>
      </c>
      <c r="Y20" s="63">
        <v>0</v>
      </c>
      <c r="Z20" s="60">
        <v>5</v>
      </c>
      <c r="AA20" s="60">
        <v>17</v>
      </c>
      <c r="AB20" s="60">
        <v>4</v>
      </c>
      <c r="AC20" s="61">
        <v>4</v>
      </c>
    </row>
    <row r="21" spans="1:105" ht="26" x14ac:dyDescent="0.35">
      <c r="A21" s="221">
        <v>19</v>
      </c>
      <c r="B21" s="57">
        <v>0</v>
      </c>
      <c r="C21" s="60" t="s">
        <v>68</v>
      </c>
      <c r="D21" s="65" t="s">
        <v>154</v>
      </c>
      <c r="E21" s="60">
        <v>450</v>
      </c>
      <c r="F21" s="61">
        <v>130</v>
      </c>
      <c r="G21" s="60">
        <v>1</v>
      </c>
      <c r="H21" s="60">
        <v>1</v>
      </c>
      <c r="I21" s="60">
        <v>1</v>
      </c>
      <c r="J21" s="60">
        <v>0</v>
      </c>
      <c r="K21" s="60">
        <v>0</v>
      </c>
      <c r="L21" s="60">
        <v>1</v>
      </c>
      <c r="M21" s="60">
        <v>1</v>
      </c>
      <c r="N21" s="60">
        <v>1</v>
      </c>
      <c r="O21" s="60">
        <v>1</v>
      </c>
      <c r="P21" s="60">
        <v>1</v>
      </c>
      <c r="Q21" s="60">
        <v>1</v>
      </c>
      <c r="R21" s="60">
        <v>1</v>
      </c>
      <c r="S21" s="60">
        <v>0</v>
      </c>
      <c r="T21" s="61">
        <v>0</v>
      </c>
      <c r="U21" s="60">
        <v>1</v>
      </c>
      <c r="V21" s="60">
        <v>0</v>
      </c>
      <c r="W21" s="60">
        <v>1</v>
      </c>
      <c r="X21" s="60">
        <v>1</v>
      </c>
      <c r="Y21" s="63">
        <v>0</v>
      </c>
      <c r="Z21" s="60" t="s">
        <v>90</v>
      </c>
      <c r="AA21" s="60" t="s">
        <v>90</v>
      </c>
      <c r="AB21" s="60">
        <v>3</v>
      </c>
      <c r="AC21" s="61">
        <v>3</v>
      </c>
    </row>
    <row r="22" spans="1:105" ht="26" x14ac:dyDescent="0.35">
      <c r="A22" s="221">
        <v>20</v>
      </c>
      <c r="B22" s="57">
        <v>0</v>
      </c>
      <c r="C22" s="60">
        <v>0</v>
      </c>
      <c r="D22" s="65" t="s">
        <v>155</v>
      </c>
      <c r="E22" s="60">
        <v>450</v>
      </c>
      <c r="F22" s="61">
        <v>130</v>
      </c>
      <c r="G22" s="60">
        <v>1</v>
      </c>
      <c r="H22" s="60">
        <v>0</v>
      </c>
      <c r="I22" s="60">
        <v>1</v>
      </c>
      <c r="J22" s="60">
        <v>0</v>
      </c>
      <c r="K22" s="60">
        <v>0</v>
      </c>
      <c r="L22" s="60">
        <v>0</v>
      </c>
      <c r="M22" s="60">
        <v>1</v>
      </c>
      <c r="N22" s="60">
        <v>1</v>
      </c>
      <c r="O22" s="60">
        <v>0</v>
      </c>
      <c r="P22" s="60">
        <v>1</v>
      </c>
      <c r="Q22" s="60">
        <v>1</v>
      </c>
      <c r="R22" s="60">
        <v>0</v>
      </c>
      <c r="S22" s="60">
        <v>0</v>
      </c>
      <c r="T22" s="61">
        <v>0</v>
      </c>
      <c r="U22" s="60">
        <v>1</v>
      </c>
      <c r="V22" s="60">
        <v>1</v>
      </c>
      <c r="W22" s="60">
        <v>0</v>
      </c>
      <c r="X22" s="60">
        <v>1</v>
      </c>
      <c r="Y22" s="63">
        <v>0</v>
      </c>
      <c r="Z22" s="60" t="s">
        <v>90</v>
      </c>
      <c r="AA22" s="60" t="s">
        <v>90</v>
      </c>
      <c r="AB22" s="60">
        <v>2</v>
      </c>
      <c r="AC22" s="61">
        <v>2</v>
      </c>
    </row>
    <row r="23" spans="1:105" ht="26" x14ac:dyDescent="0.35">
      <c r="A23" s="221">
        <v>21</v>
      </c>
      <c r="B23" s="57">
        <v>0</v>
      </c>
      <c r="C23" s="60">
        <v>0</v>
      </c>
      <c r="D23" s="65" t="s">
        <v>238</v>
      </c>
      <c r="E23" s="60">
        <v>60</v>
      </c>
      <c r="F23" s="61">
        <v>130</v>
      </c>
      <c r="G23" s="60">
        <v>0</v>
      </c>
      <c r="H23" s="60">
        <v>1</v>
      </c>
      <c r="I23" s="60">
        <v>0</v>
      </c>
      <c r="J23" s="60">
        <v>0</v>
      </c>
      <c r="K23" s="60">
        <v>0</v>
      </c>
      <c r="L23" s="60">
        <v>0</v>
      </c>
      <c r="M23" s="60">
        <v>0</v>
      </c>
      <c r="N23" s="60">
        <v>0</v>
      </c>
      <c r="O23" s="60">
        <v>0</v>
      </c>
      <c r="P23" s="60">
        <v>0</v>
      </c>
      <c r="Q23" s="60">
        <v>0</v>
      </c>
      <c r="R23" s="60">
        <v>0</v>
      </c>
      <c r="S23" s="60">
        <v>0</v>
      </c>
      <c r="T23" s="61">
        <v>0</v>
      </c>
      <c r="U23" s="60">
        <v>0</v>
      </c>
      <c r="V23" s="60">
        <v>1</v>
      </c>
      <c r="W23" s="60">
        <v>1</v>
      </c>
      <c r="X23" s="60">
        <v>0</v>
      </c>
      <c r="Y23" s="63">
        <v>0</v>
      </c>
      <c r="Z23" s="60">
        <v>2</v>
      </c>
      <c r="AA23" s="60">
        <v>1.5</v>
      </c>
      <c r="AB23" s="60">
        <v>1</v>
      </c>
      <c r="AC23" s="61">
        <v>1</v>
      </c>
    </row>
    <row r="24" spans="1:105" ht="26" x14ac:dyDescent="0.35">
      <c r="A24" s="221">
        <v>22</v>
      </c>
      <c r="B24" s="57">
        <v>0</v>
      </c>
      <c r="C24" s="64" t="s">
        <v>44</v>
      </c>
      <c r="D24" s="65" t="s">
        <v>156</v>
      </c>
      <c r="E24" s="60">
        <v>120</v>
      </c>
      <c r="F24" s="61">
        <v>130</v>
      </c>
      <c r="G24" s="60">
        <v>0</v>
      </c>
      <c r="H24" s="60">
        <v>1</v>
      </c>
      <c r="I24" s="60">
        <v>0</v>
      </c>
      <c r="J24" s="60">
        <v>0</v>
      </c>
      <c r="K24" s="60">
        <v>0</v>
      </c>
      <c r="L24" s="60">
        <v>0</v>
      </c>
      <c r="M24" s="60">
        <v>1</v>
      </c>
      <c r="N24" s="60">
        <v>0</v>
      </c>
      <c r="O24" s="60">
        <v>1</v>
      </c>
      <c r="P24" s="60">
        <v>1</v>
      </c>
      <c r="Q24" s="60">
        <v>1</v>
      </c>
      <c r="R24" s="60">
        <v>1</v>
      </c>
      <c r="S24" s="60">
        <v>0</v>
      </c>
      <c r="T24" s="61">
        <v>0</v>
      </c>
      <c r="U24" s="60">
        <v>0</v>
      </c>
      <c r="V24" s="60">
        <v>0</v>
      </c>
      <c r="W24" s="60">
        <v>0</v>
      </c>
      <c r="X24" s="60">
        <v>0</v>
      </c>
      <c r="Y24" s="63">
        <v>0</v>
      </c>
      <c r="Z24" s="60" t="s">
        <v>90</v>
      </c>
      <c r="AA24" s="60" t="s">
        <v>90</v>
      </c>
      <c r="AB24" s="60">
        <v>3</v>
      </c>
      <c r="AC24" s="61">
        <v>3</v>
      </c>
    </row>
    <row r="25" spans="1:105" s="4" customFormat="1" ht="15.75" customHeight="1" x14ac:dyDescent="0.35">
      <c r="A25" s="221">
        <v>23</v>
      </c>
      <c r="B25" s="57" t="s">
        <v>90</v>
      </c>
      <c r="C25" s="60" t="s">
        <v>90</v>
      </c>
      <c r="D25" s="66" t="s">
        <v>90</v>
      </c>
      <c r="E25" s="60" t="s">
        <v>90</v>
      </c>
      <c r="F25" s="61" t="s">
        <v>90</v>
      </c>
      <c r="G25" s="60" t="s">
        <v>90</v>
      </c>
      <c r="H25" s="60" t="s">
        <v>90</v>
      </c>
      <c r="I25" s="60" t="s">
        <v>90</v>
      </c>
      <c r="J25" s="60" t="s">
        <v>90</v>
      </c>
      <c r="K25" s="60" t="s">
        <v>90</v>
      </c>
      <c r="L25" s="60" t="s">
        <v>90</v>
      </c>
      <c r="M25" s="60" t="s">
        <v>90</v>
      </c>
      <c r="N25" s="60" t="s">
        <v>90</v>
      </c>
      <c r="O25" s="60" t="s">
        <v>90</v>
      </c>
      <c r="P25" s="60" t="s">
        <v>90</v>
      </c>
      <c r="Q25" s="60" t="s">
        <v>90</v>
      </c>
      <c r="R25" s="60" t="s">
        <v>90</v>
      </c>
      <c r="S25" s="60" t="s">
        <v>90</v>
      </c>
      <c r="T25" s="61" t="s">
        <v>90</v>
      </c>
      <c r="U25" s="60" t="s">
        <v>90</v>
      </c>
      <c r="V25" s="60" t="s">
        <v>90</v>
      </c>
      <c r="W25" s="60" t="s">
        <v>90</v>
      </c>
      <c r="X25" s="60" t="s">
        <v>90</v>
      </c>
      <c r="Y25" s="63" t="s">
        <v>90</v>
      </c>
      <c r="Z25" s="60" t="s">
        <v>90</v>
      </c>
      <c r="AA25" s="60" t="s">
        <v>90</v>
      </c>
      <c r="AB25" s="60" t="s">
        <v>90</v>
      </c>
      <c r="AC25" s="61" t="s">
        <v>90</v>
      </c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</row>
    <row r="26" spans="1:105" ht="26" x14ac:dyDescent="0.35">
      <c r="A26" s="221">
        <v>24</v>
      </c>
      <c r="B26" s="57">
        <v>0</v>
      </c>
      <c r="C26" s="60">
        <v>0</v>
      </c>
      <c r="D26" s="65" t="s">
        <v>157</v>
      </c>
      <c r="E26" s="60">
        <v>90</v>
      </c>
      <c r="F26" s="61">
        <v>130</v>
      </c>
      <c r="G26" s="60">
        <v>0</v>
      </c>
      <c r="H26" s="60">
        <v>1</v>
      </c>
      <c r="I26" s="60">
        <v>1</v>
      </c>
      <c r="J26" s="60">
        <v>0</v>
      </c>
      <c r="K26" s="60">
        <v>1</v>
      </c>
      <c r="L26" s="60">
        <v>0</v>
      </c>
      <c r="M26" s="60">
        <v>1</v>
      </c>
      <c r="N26" s="60">
        <v>1</v>
      </c>
      <c r="O26" s="60">
        <v>1</v>
      </c>
      <c r="P26" s="60">
        <v>0</v>
      </c>
      <c r="Q26" s="60">
        <v>0</v>
      </c>
      <c r="R26" s="60">
        <v>1</v>
      </c>
      <c r="S26" s="60">
        <v>0</v>
      </c>
      <c r="T26" s="61">
        <v>0</v>
      </c>
      <c r="U26" s="60">
        <v>0</v>
      </c>
      <c r="V26" s="60">
        <v>1</v>
      </c>
      <c r="W26" s="60">
        <v>1</v>
      </c>
      <c r="X26" s="60">
        <v>0</v>
      </c>
      <c r="Y26" s="63">
        <v>0</v>
      </c>
      <c r="Z26" s="60" t="s">
        <v>90</v>
      </c>
      <c r="AA26" s="60" t="s">
        <v>90</v>
      </c>
      <c r="AB26" s="60" t="s">
        <v>90</v>
      </c>
      <c r="AC26" s="61" t="s">
        <v>90</v>
      </c>
    </row>
    <row r="27" spans="1:105" ht="26" x14ac:dyDescent="0.35">
      <c r="A27" s="221">
        <v>25</v>
      </c>
      <c r="B27" s="57">
        <v>0</v>
      </c>
      <c r="C27" s="60">
        <v>0</v>
      </c>
      <c r="D27" s="65" t="s">
        <v>157</v>
      </c>
      <c r="E27" s="60">
        <v>90</v>
      </c>
      <c r="F27" s="61">
        <v>135</v>
      </c>
      <c r="G27" s="60">
        <v>0</v>
      </c>
      <c r="H27" s="60">
        <v>1</v>
      </c>
      <c r="I27" s="60">
        <v>0</v>
      </c>
      <c r="J27" s="60">
        <v>0</v>
      </c>
      <c r="K27" s="60">
        <v>0</v>
      </c>
      <c r="L27" s="60">
        <v>0</v>
      </c>
      <c r="M27" s="60">
        <v>1</v>
      </c>
      <c r="N27" s="60">
        <v>0</v>
      </c>
      <c r="O27" s="60">
        <v>0</v>
      </c>
      <c r="P27" s="60">
        <v>0</v>
      </c>
      <c r="Q27" s="60">
        <v>0</v>
      </c>
      <c r="R27" s="60">
        <v>0</v>
      </c>
      <c r="S27" s="60">
        <v>0</v>
      </c>
      <c r="T27" s="61">
        <v>2</v>
      </c>
      <c r="U27" s="60">
        <v>0</v>
      </c>
      <c r="V27" s="60">
        <v>1</v>
      </c>
      <c r="W27" s="60">
        <v>0</v>
      </c>
      <c r="X27" s="60">
        <v>0</v>
      </c>
      <c r="Y27" s="63">
        <v>0</v>
      </c>
      <c r="Z27" s="60" t="s">
        <v>90</v>
      </c>
      <c r="AA27" s="60" t="s">
        <v>90</v>
      </c>
      <c r="AB27" s="60" t="s">
        <v>90</v>
      </c>
      <c r="AC27" s="61" t="s">
        <v>90</v>
      </c>
    </row>
    <row r="28" spans="1:105" ht="26" x14ac:dyDescent="0.35">
      <c r="A28" s="225">
        <v>26</v>
      </c>
      <c r="B28" s="68">
        <v>0</v>
      </c>
      <c r="C28" s="69">
        <v>0</v>
      </c>
      <c r="D28" s="70" t="s">
        <v>158</v>
      </c>
      <c r="E28" s="69">
        <v>60</v>
      </c>
      <c r="F28" s="71">
        <v>112</v>
      </c>
      <c r="G28" s="69">
        <v>0</v>
      </c>
      <c r="H28" s="69">
        <v>1</v>
      </c>
      <c r="I28" s="69">
        <v>1</v>
      </c>
      <c r="J28" s="69">
        <v>1</v>
      </c>
      <c r="K28" s="69">
        <v>1</v>
      </c>
      <c r="L28" s="69">
        <v>1</v>
      </c>
      <c r="M28" s="69">
        <v>1</v>
      </c>
      <c r="N28" s="69">
        <v>1</v>
      </c>
      <c r="O28" s="69">
        <v>1</v>
      </c>
      <c r="P28" s="69">
        <v>1</v>
      </c>
      <c r="Q28" s="69">
        <v>1</v>
      </c>
      <c r="R28" s="69">
        <v>1</v>
      </c>
      <c r="S28" s="69">
        <v>0</v>
      </c>
      <c r="T28" s="71">
        <v>0</v>
      </c>
      <c r="U28" s="69">
        <v>0</v>
      </c>
      <c r="V28" s="69">
        <v>0</v>
      </c>
      <c r="W28" s="69">
        <v>0</v>
      </c>
      <c r="X28" s="69">
        <v>0</v>
      </c>
      <c r="Y28" s="72">
        <v>0</v>
      </c>
      <c r="Z28" s="73" t="s">
        <v>90</v>
      </c>
      <c r="AA28" s="69" t="s">
        <v>90</v>
      </c>
      <c r="AB28" s="69">
        <v>4</v>
      </c>
      <c r="AC28" s="71">
        <v>4</v>
      </c>
    </row>
    <row r="29" spans="1:105" ht="15.75" customHeight="1" x14ac:dyDescent="0.35">
      <c r="A29" s="14" t="s">
        <v>244</v>
      </c>
      <c r="B29" s="23"/>
      <c r="C29" s="19"/>
      <c r="D29" s="51"/>
      <c r="E29" s="26"/>
      <c r="F29" s="26"/>
      <c r="G29" s="7"/>
      <c r="H29" s="7"/>
      <c r="I29" s="7"/>
      <c r="J29" s="7"/>
      <c r="K29" s="7"/>
      <c r="L29" s="7"/>
      <c r="M29" s="7"/>
    </row>
    <row r="30" spans="1:105" ht="15.75" customHeight="1" x14ac:dyDescent="0.35">
      <c r="A30" s="33" t="s">
        <v>241</v>
      </c>
      <c r="B30" s="23"/>
      <c r="C30" s="19"/>
      <c r="D30" s="7"/>
      <c r="E30" s="26"/>
      <c r="F30" s="26"/>
      <c r="G30" s="7"/>
      <c r="H30" s="7"/>
      <c r="I30" s="7"/>
      <c r="J30" s="7"/>
      <c r="K30" s="7"/>
      <c r="L30" s="7"/>
      <c r="M30" s="7"/>
    </row>
    <row r="31" spans="1:105" ht="15.75" customHeight="1" x14ac:dyDescent="0.35">
      <c r="A31" s="41" t="s">
        <v>278</v>
      </c>
      <c r="B31" s="24"/>
      <c r="C31" s="1"/>
    </row>
    <row r="32" spans="1:105" ht="15.75" customHeight="1" x14ac:dyDescent="0.35">
      <c r="B32" s="24"/>
      <c r="C32" s="1"/>
    </row>
    <row r="33" spans="2:3" ht="15.75" customHeight="1" x14ac:dyDescent="0.35">
      <c r="B33" s="24"/>
      <c r="C33" s="1"/>
    </row>
    <row r="34" spans="2:3" ht="15.75" customHeight="1" x14ac:dyDescent="0.35">
      <c r="B34" s="24"/>
      <c r="C34" s="1"/>
    </row>
    <row r="35" spans="2:3" ht="15.75" customHeight="1" x14ac:dyDescent="0.35">
      <c r="B35" s="24"/>
      <c r="C35" s="1"/>
    </row>
    <row r="36" spans="2:3" ht="15.75" customHeight="1" x14ac:dyDescent="0.35">
      <c r="B36" s="24"/>
      <c r="C36" s="1"/>
    </row>
    <row r="37" spans="2:3" ht="15.75" customHeight="1" x14ac:dyDescent="0.35">
      <c r="B37" s="24"/>
      <c r="C37" s="1"/>
    </row>
    <row r="38" spans="2:3" ht="15.75" customHeight="1" x14ac:dyDescent="0.35">
      <c r="B38" s="24"/>
      <c r="C38" s="1"/>
    </row>
    <row r="39" spans="2:3" ht="15.75" customHeight="1" x14ac:dyDescent="0.35">
      <c r="B39" s="24"/>
      <c r="C39" s="1"/>
    </row>
    <row r="40" spans="2:3" ht="15.75" customHeight="1" x14ac:dyDescent="0.35">
      <c r="B40" s="24"/>
      <c r="C40" s="1"/>
    </row>
    <row r="41" spans="2:3" ht="15.75" customHeight="1" x14ac:dyDescent="0.35">
      <c r="B41" s="24"/>
      <c r="C41" s="1"/>
    </row>
    <row r="42" spans="2:3" ht="15.75" customHeight="1" x14ac:dyDescent="0.35">
      <c r="B42" s="24"/>
      <c r="C42" s="1"/>
    </row>
    <row r="43" spans="2:3" ht="15.75" customHeight="1" x14ac:dyDescent="0.35">
      <c r="B43" s="24"/>
      <c r="C43" s="1"/>
    </row>
    <row r="44" spans="2:3" ht="15.75" customHeight="1" x14ac:dyDescent="0.35">
      <c r="B44" s="24"/>
      <c r="C44" s="1"/>
    </row>
    <row r="45" spans="2:3" ht="15.75" customHeight="1" x14ac:dyDescent="0.35">
      <c r="B45" s="24"/>
      <c r="C45" s="1"/>
    </row>
    <row r="46" spans="2:3" ht="15.75" customHeight="1" x14ac:dyDescent="0.35">
      <c r="B46" s="24"/>
      <c r="C46" s="1"/>
    </row>
    <row r="47" spans="2:3" ht="15.75" customHeight="1" x14ac:dyDescent="0.35">
      <c r="B47" s="24"/>
      <c r="C47" s="1"/>
    </row>
    <row r="48" spans="2:3" ht="15.75" customHeight="1" x14ac:dyDescent="0.35">
      <c r="B48" s="24"/>
      <c r="C48" s="1"/>
    </row>
    <row r="49" spans="2:3" ht="15.75" customHeight="1" x14ac:dyDescent="0.35">
      <c r="B49" s="24"/>
      <c r="C49" s="1"/>
    </row>
    <row r="50" spans="2:3" ht="15.75" customHeight="1" x14ac:dyDescent="0.35">
      <c r="B50" s="24"/>
      <c r="C50" s="1"/>
    </row>
    <row r="51" spans="2:3" ht="15.75" customHeight="1" x14ac:dyDescent="0.35">
      <c r="B51" s="24"/>
      <c r="C51" s="1"/>
    </row>
    <row r="52" spans="2:3" ht="15.75" customHeight="1" x14ac:dyDescent="0.35">
      <c r="B52" s="24"/>
      <c r="C52" s="1"/>
    </row>
    <row r="53" spans="2:3" ht="15.75" customHeight="1" x14ac:dyDescent="0.35">
      <c r="B53" s="24"/>
      <c r="C53" s="1"/>
    </row>
    <row r="54" spans="2:3" ht="15.75" customHeight="1" x14ac:dyDescent="0.35">
      <c r="B54" s="24"/>
      <c r="C54" s="1"/>
    </row>
    <row r="55" spans="2:3" ht="15.75" customHeight="1" x14ac:dyDescent="0.35">
      <c r="B55" s="24"/>
      <c r="C55" s="1"/>
    </row>
    <row r="56" spans="2:3" ht="15.75" customHeight="1" x14ac:dyDescent="0.35">
      <c r="B56" s="24"/>
      <c r="C56" s="1"/>
    </row>
    <row r="57" spans="2:3" ht="15.75" customHeight="1" x14ac:dyDescent="0.35">
      <c r="B57" s="24"/>
      <c r="C57" s="1"/>
    </row>
    <row r="58" spans="2:3" ht="15.75" customHeight="1" x14ac:dyDescent="0.35">
      <c r="B58" s="24"/>
      <c r="C58" s="1"/>
    </row>
    <row r="59" spans="2:3" ht="15.75" customHeight="1" x14ac:dyDescent="0.35">
      <c r="B59" s="24"/>
      <c r="C59" s="1"/>
    </row>
    <row r="60" spans="2:3" ht="15.75" customHeight="1" x14ac:dyDescent="0.35">
      <c r="B60" s="24"/>
      <c r="C60" s="1"/>
    </row>
    <row r="61" spans="2:3" ht="15.75" customHeight="1" x14ac:dyDescent="0.35">
      <c r="B61" s="24"/>
      <c r="C61" s="1"/>
    </row>
    <row r="62" spans="2:3" ht="15.75" customHeight="1" x14ac:dyDescent="0.35">
      <c r="B62" s="24"/>
      <c r="C62" s="1"/>
    </row>
    <row r="63" spans="2:3" ht="15.75" customHeight="1" x14ac:dyDescent="0.35">
      <c r="B63" s="24"/>
      <c r="C63" s="1"/>
    </row>
    <row r="64" spans="2:3" ht="15.75" customHeight="1" x14ac:dyDescent="0.35">
      <c r="B64" s="24"/>
      <c r="C64" s="1"/>
    </row>
    <row r="65" spans="2:3" ht="15.75" customHeight="1" x14ac:dyDescent="0.35">
      <c r="B65" s="24"/>
      <c r="C65" s="1"/>
    </row>
    <row r="66" spans="2:3" ht="15.75" customHeight="1" x14ac:dyDescent="0.35">
      <c r="B66" s="24"/>
      <c r="C66" s="1"/>
    </row>
    <row r="67" spans="2:3" ht="15.75" customHeight="1" x14ac:dyDescent="0.35">
      <c r="B67" s="24"/>
      <c r="C67" s="1"/>
    </row>
    <row r="68" spans="2:3" ht="15.75" customHeight="1" x14ac:dyDescent="0.35">
      <c r="B68" s="24"/>
      <c r="C68" s="1"/>
    </row>
    <row r="69" spans="2:3" ht="15.75" customHeight="1" x14ac:dyDescent="0.35">
      <c r="B69" s="24"/>
      <c r="C69" s="1"/>
    </row>
    <row r="70" spans="2:3" ht="15.75" customHeight="1" x14ac:dyDescent="0.35">
      <c r="B70" s="24"/>
      <c r="C70" s="1"/>
    </row>
    <row r="71" spans="2:3" ht="15.75" customHeight="1" x14ac:dyDescent="0.35">
      <c r="B71" s="24"/>
      <c r="C71" s="1"/>
    </row>
    <row r="72" spans="2:3" ht="15.75" customHeight="1" x14ac:dyDescent="0.35">
      <c r="B72" s="24"/>
      <c r="C72" s="1"/>
    </row>
    <row r="73" spans="2:3" ht="15.75" customHeight="1" x14ac:dyDescent="0.35">
      <c r="B73" s="24"/>
      <c r="C73" s="1"/>
    </row>
    <row r="74" spans="2:3" ht="15.75" customHeight="1" x14ac:dyDescent="0.35">
      <c r="B74" s="24"/>
      <c r="C74" s="1"/>
    </row>
    <row r="75" spans="2:3" ht="15.75" customHeight="1" x14ac:dyDescent="0.35">
      <c r="B75" s="24"/>
      <c r="C75" s="1"/>
    </row>
    <row r="76" spans="2:3" ht="15.75" customHeight="1" x14ac:dyDescent="0.35">
      <c r="B76" s="24"/>
      <c r="C76" s="1"/>
    </row>
    <row r="77" spans="2:3" ht="15.75" customHeight="1" x14ac:dyDescent="0.35">
      <c r="B77" s="24"/>
      <c r="C77" s="1"/>
    </row>
    <row r="78" spans="2:3" ht="15.75" customHeight="1" x14ac:dyDescent="0.35">
      <c r="B78" s="24"/>
      <c r="C78" s="1"/>
    </row>
    <row r="79" spans="2:3" ht="15.75" customHeight="1" x14ac:dyDescent="0.35">
      <c r="B79" s="24"/>
      <c r="C79" s="1"/>
    </row>
    <row r="80" spans="2:3" ht="15.75" customHeight="1" x14ac:dyDescent="0.35">
      <c r="B80" s="24"/>
      <c r="C80" s="1"/>
    </row>
    <row r="81" spans="2:3" ht="15.75" customHeight="1" x14ac:dyDescent="0.35">
      <c r="B81" s="24"/>
      <c r="C81" s="1"/>
    </row>
    <row r="82" spans="2:3" ht="15.75" customHeight="1" x14ac:dyDescent="0.35">
      <c r="B82" s="24"/>
      <c r="C82" s="1"/>
    </row>
    <row r="83" spans="2:3" ht="15.75" customHeight="1" x14ac:dyDescent="0.35">
      <c r="B83" s="24"/>
      <c r="C83" s="1"/>
    </row>
    <row r="84" spans="2:3" ht="15.75" customHeight="1" x14ac:dyDescent="0.35">
      <c r="B84" s="24"/>
      <c r="C84" s="1"/>
    </row>
    <row r="85" spans="2:3" ht="15.75" customHeight="1" x14ac:dyDescent="0.35">
      <c r="B85" s="24"/>
      <c r="C85" s="1"/>
    </row>
    <row r="86" spans="2:3" ht="15.75" customHeight="1" x14ac:dyDescent="0.35">
      <c r="B86" s="24"/>
      <c r="C86" s="1"/>
    </row>
    <row r="87" spans="2:3" ht="15.75" customHeight="1" x14ac:dyDescent="0.35">
      <c r="B87" s="24"/>
      <c r="C87" s="1"/>
    </row>
    <row r="88" spans="2:3" ht="15.75" customHeight="1" x14ac:dyDescent="0.35">
      <c r="B88" s="24"/>
      <c r="C88" s="1"/>
    </row>
    <row r="89" spans="2:3" ht="15.75" customHeight="1" x14ac:dyDescent="0.35">
      <c r="B89" s="24"/>
      <c r="C89" s="1"/>
    </row>
    <row r="90" spans="2:3" ht="15.75" customHeight="1" x14ac:dyDescent="0.35">
      <c r="B90" s="24"/>
      <c r="C90" s="1"/>
    </row>
    <row r="91" spans="2:3" ht="15.75" customHeight="1" x14ac:dyDescent="0.35">
      <c r="B91" s="24"/>
      <c r="C91" s="1"/>
    </row>
    <row r="92" spans="2:3" ht="15.75" customHeight="1" x14ac:dyDescent="0.35">
      <c r="B92" s="24"/>
      <c r="C92" s="1"/>
    </row>
    <row r="93" spans="2:3" ht="15.75" customHeight="1" x14ac:dyDescent="0.35">
      <c r="B93" s="24"/>
      <c r="C93" s="1"/>
    </row>
    <row r="94" spans="2:3" ht="15.75" customHeight="1" x14ac:dyDescent="0.35">
      <c r="B94" s="24"/>
      <c r="C94" s="1"/>
    </row>
    <row r="95" spans="2:3" ht="15.75" customHeight="1" x14ac:dyDescent="0.35">
      <c r="B95" s="24"/>
      <c r="C95" s="1"/>
    </row>
    <row r="96" spans="2:3" ht="15.75" customHeight="1" x14ac:dyDescent="0.35">
      <c r="B96" s="24"/>
      <c r="C96" s="1"/>
    </row>
    <row r="97" spans="2:3" ht="15.75" customHeight="1" x14ac:dyDescent="0.35">
      <c r="B97" s="24"/>
      <c r="C97" s="1"/>
    </row>
    <row r="98" spans="2:3" ht="15.75" customHeight="1" x14ac:dyDescent="0.35">
      <c r="B98" s="24"/>
      <c r="C98" s="1"/>
    </row>
    <row r="99" spans="2:3" ht="15.75" customHeight="1" x14ac:dyDescent="0.35">
      <c r="B99" s="24"/>
      <c r="C99" s="1"/>
    </row>
    <row r="100" spans="2:3" ht="15.75" customHeight="1" x14ac:dyDescent="0.35">
      <c r="B100" s="24"/>
      <c r="C100" s="1"/>
    </row>
    <row r="101" spans="2:3" ht="15.75" customHeight="1" x14ac:dyDescent="0.35">
      <c r="B101" s="24"/>
      <c r="C101" s="1"/>
    </row>
    <row r="102" spans="2:3" ht="15.75" customHeight="1" x14ac:dyDescent="0.35">
      <c r="B102" s="24"/>
      <c r="C102" s="1"/>
    </row>
    <row r="103" spans="2:3" ht="15.75" customHeight="1" x14ac:dyDescent="0.35">
      <c r="B103" s="24"/>
      <c r="C103" s="1"/>
    </row>
    <row r="104" spans="2:3" ht="15.75" customHeight="1" x14ac:dyDescent="0.35">
      <c r="B104" s="24"/>
      <c r="C104" s="1"/>
    </row>
    <row r="105" spans="2:3" ht="15.75" customHeight="1" x14ac:dyDescent="0.35">
      <c r="B105" s="24"/>
      <c r="C105" s="1"/>
    </row>
    <row r="106" spans="2:3" ht="15.75" customHeight="1" x14ac:dyDescent="0.35">
      <c r="B106" s="24"/>
      <c r="C106" s="1"/>
    </row>
    <row r="107" spans="2:3" ht="15.75" customHeight="1" x14ac:dyDescent="0.35">
      <c r="B107" s="24"/>
      <c r="C107" s="1"/>
    </row>
    <row r="108" spans="2:3" ht="15.75" customHeight="1" x14ac:dyDescent="0.35">
      <c r="B108" s="24"/>
      <c r="C108" s="1"/>
    </row>
    <row r="109" spans="2:3" ht="15.75" customHeight="1" x14ac:dyDescent="0.35">
      <c r="B109" s="24"/>
      <c r="C109" s="1"/>
    </row>
    <row r="110" spans="2:3" ht="15.75" customHeight="1" x14ac:dyDescent="0.35">
      <c r="B110" s="24"/>
      <c r="C110" s="1"/>
    </row>
    <row r="111" spans="2:3" ht="15.75" customHeight="1" x14ac:dyDescent="0.35">
      <c r="B111" s="24"/>
      <c r="C111" s="1"/>
    </row>
    <row r="112" spans="2:3" ht="15.75" customHeight="1" x14ac:dyDescent="0.35">
      <c r="B112" s="24"/>
      <c r="C112" s="1"/>
    </row>
    <row r="113" spans="2:3" ht="15.75" customHeight="1" x14ac:dyDescent="0.35">
      <c r="B113" s="24"/>
      <c r="C113" s="1"/>
    </row>
    <row r="114" spans="2:3" ht="15.75" customHeight="1" x14ac:dyDescent="0.35">
      <c r="B114" s="24"/>
      <c r="C114" s="1"/>
    </row>
    <row r="115" spans="2:3" ht="15.75" customHeight="1" x14ac:dyDescent="0.35">
      <c r="B115" s="24"/>
      <c r="C115" s="1"/>
    </row>
    <row r="116" spans="2:3" ht="15.75" customHeight="1" x14ac:dyDescent="0.35">
      <c r="B116" s="24"/>
      <c r="C116" s="1"/>
    </row>
    <row r="117" spans="2:3" ht="15.75" customHeight="1" x14ac:dyDescent="0.35">
      <c r="B117" s="24"/>
      <c r="C117" s="1"/>
    </row>
    <row r="118" spans="2:3" ht="15.75" customHeight="1" x14ac:dyDescent="0.35">
      <c r="B118" s="24"/>
      <c r="C118" s="1"/>
    </row>
    <row r="119" spans="2:3" ht="15.75" customHeight="1" x14ac:dyDescent="0.35">
      <c r="B119" s="24"/>
      <c r="C119" s="1"/>
    </row>
    <row r="120" spans="2:3" ht="15.75" customHeight="1" x14ac:dyDescent="0.35">
      <c r="B120" s="24"/>
      <c r="C120" s="1"/>
    </row>
    <row r="121" spans="2:3" ht="15.75" customHeight="1" x14ac:dyDescent="0.35">
      <c r="B121" s="24"/>
      <c r="C121" s="1"/>
    </row>
    <row r="122" spans="2:3" ht="15.75" customHeight="1" x14ac:dyDescent="0.35">
      <c r="B122" s="24"/>
      <c r="C122" s="1"/>
    </row>
    <row r="123" spans="2:3" ht="15.75" customHeight="1" x14ac:dyDescent="0.35">
      <c r="B123" s="24"/>
      <c r="C123" s="1"/>
    </row>
    <row r="124" spans="2:3" ht="15.75" customHeight="1" x14ac:dyDescent="0.35">
      <c r="B124" s="24"/>
      <c r="C124" s="1"/>
    </row>
    <row r="125" spans="2:3" ht="15.75" customHeight="1" x14ac:dyDescent="0.35">
      <c r="B125" s="24"/>
      <c r="C125" s="1"/>
    </row>
    <row r="126" spans="2:3" ht="15.75" customHeight="1" x14ac:dyDescent="0.35">
      <c r="B126" s="24"/>
      <c r="C126" s="1"/>
    </row>
    <row r="127" spans="2:3" ht="15.75" customHeight="1" x14ac:dyDescent="0.35">
      <c r="B127" s="24"/>
      <c r="C127" s="1"/>
    </row>
    <row r="128" spans="2:3" ht="15.75" customHeight="1" x14ac:dyDescent="0.35">
      <c r="B128" s="24"/>
      <c r="C128" s="1"/>
    </row>
    <row r="129" spans="2:3" ht="15.75" customHeight="1" x14ac:dyDescent="0.35">
      <c r="B129" s="24"/>
      <c r="C129" s="1"/>
    </row>
    <row r="130" spans="2:3" ht="15.75" customHeight="1" x14ac:dyDescent="0.35">
      <c r="B130" s="24"/>
      <c r="C130" s="1"/>
    </row>
    <row r="131" spans="2:3" ht="15.75" customHeight="1" x14ac:dyDescent="0.35">
      <c r="B131" s="24"/>
      <c r="C131" s="1"/>
    </row>
    <row r="132" spans="2:3" ht="15.75" customHeight="1" x14ac:dyDescent="0.35">
      <c r="B132" s="24"/>
      <c r="C132" s="1"/>
    </row>
    <row r="133" spans="2:3" ht="15.75" customHeight="1" x14ac:dyDescent="0.35">
      <c r="B133" s="24"/>
      <c r="C133" s="1"/>
    </row>
    <row r="134" spans="2:3" ht="15.75" customHeight="1" x14ac:dyDescent="0.35">
      <c r="B134" s="24"/>
      <c r="C134" s="1"/>
    </row>
    <row r="135" spans="2:3" ht="15.75" customHeight="1" x14ac:dyDescent="0.35">
      <c r="B135" s="24"/>
      <c r="C135" s="1"/>
    </row>
    <row r="136" spans="2:3" ht="15.75" customHeight="1" x14ac:dyDescent="0.35">
      <c r="B136" s="24"/>
      <c r="C136" s="1"/>
    </row>
    <row r="137" spans="2:3" ht="15.75" customHeight="1" x14ac:dyDescent="0.35">
      <c r="B137" s="24"/>
      <c r="C137" s="1"/>
    </row>
    <row r="138" spans="2:3" ht="15.75" customHeight="1" x14ac:dyDescent="0.35">
      <c r="B138" s="24"/>
      <c r="C138" s="1"/>
    </row>
    <row r="139" spans="2:3" ht="15.75" customHeight="1" x14ac:dyDescent="0.35">
      <c r="B139" s="24"/>
      <c r="C139" s="1"/>
    </row>
    <row r="140" spans="2:3" ht="15.75" customHeight="1" x14ac:dyDescent="0.35">
      <c r="B140" s="24"/>
      <c r="C140" s="1"/>
    </row>
    <row r="141" spans="2:3" ht="15.75" customHeight="1" x14ac:dyDescent="0.35">
      <c r="B141" s="24"/>
      <c r="C141" s="1"/>
    </row>
    <row r="142" spans="2:3" ht="15.75" customHeight="1" x14ac:dyDescent="0.35">
      <c r="B142" s="24"/>
      <c r="C142" s="1"/>
    </row>
    <row r="143" spans="2:3" ht="15.75" customHeight="1" x14ac:dyDescent="0.35">
      <c r="B143" s="24"/>
      <c r="C143" s="1"/>
    </row>
    <row r="144" spans="2:3" ht="15.75" customHeight="1" x14ac:dyDescent="0.35">
      <c r="B144" s="24"/>
      <c r="C144" s="1"/>
    </row>
    <row r="145" spans="2:3" ht="15.75" customHeight="1" x14ac:dyDescent="0.35">
      <c r="B145" s="24"/>
      <c r="C145" s="1"/>
    </row>
    <row r="146" spans="2:3" ht="15.75" customHeight="1" x14ac:dyDescent="0.35">
      <c r="B146" s="24"/>
      <c r="C146" s="1"/>
    </row>
    <row r="147" spans="2:3" ht="15.75" customHeight="1" x14ac:dyDescent="0.35">
      <c r="B147" s="24"/>
      <c r="C147" s="1"/>
    </row>
    <row r="148" spans="2:3" ht="15.75" customHeight="1" x14ac:dyDescent="0.35">
      <c r="B148" s="24"/>
      <c r="C148" s="1"/>
    </row>
    <row r="149" spans="2:3" ht="15.75" customHeight="1" x14ac:dyDescent="0.35">
      <c r="B149" s="24"/>
      <c r="C149" s="1"/>
    </row>
    <row r="150" spans="2:3" ht="15.75" customHeight="1" x14ac:dyDescent="0.35">
      <c r="B150" s="24"/>
      <c r="C150" s="1"/>
    </row>
    <row r="151" spans="2:3" ht="15.75" customHeight="1" x14ac:dyDescent="0.35">
      <c r="B151" s="24"/>
      <c r="C151" s="1"/>
    </row>
    <row r="152" spans="2:3" ht="15.75" customHeight="1" x14ac:dyDescent="0.35">
      <c r="B152" s="24"/>
      <c r="C152" s="1"/>
    </row>
    <row r="153" spans="2:3" ht="15.75" customHeight="1" x14ac:dyDescent="0.35">
      <c r="B153" s="24"/>
      <c r="C153" s="1"/>
    </row>
    <row r="154" spans="2:3" ht="15.75" customHeight="1" x14ac:dyDescent="0.35">
      <c r="B154" s="24"/>
      <c r="C154" s="1"/>
    </row>
    <row r="155" spans="2:3" ht="15.75" customHeight="1" x14ac:dyDescent="0.35">
      <c r="B155" s="24"/>
      <c r="C155" s="1"/>
    </row>
    <row r="156" spans="2:3" ht="15.75" customHeight="1" x14ac:dyDescent="0.35">
      <c r="B156" s="24"/>
      <c r="C156" s="1"/>
    </row>
    <row r="157" spans="2:3" ht="15.75" customHeight="1" x14ac:dyDescent="0.35">
      <c r="B157" s="24"/>
      <c r="C157" s="1"/>
    </row>
    <row r="158" spans="2:3" ht="15.75" customHeight="1" x14ac:dyDescent="0.35">
      <c r="B158" s="24"/>
      <c r="C158" s="1"/>
    </row>
    <row r="159" spans="2:3" ht="15.75" customHeight="1" x14ac:dyDescent="0.35">
      <c r="B159" s="24"/>
      <c r="C159" s="1"/>
    </row>
    <row r="160" spans="2:3" ht="15.75" customHeight="1" x14ac:dyDescent="0.35">
      <c r="B160" s="24"/>
      <c r="C160" s="1"/>
    </row>
    <row r="161" spans="2:3" ht="15.75" customHeight="1" x14ac:dyDescent="0.35">
      <c r="B161" s="24"/>
      <c r="C161" s="1"/>
    </row>
    <row r="162" spans="2:3" ht="15.75" customHeight="1" x14ac:dyDescent="0.35">
      <c r="B162" s="24"/>
      <c r="C162" s="1"/>
    </row>
    <row r="163" spans="2:3" ht="15.75" customHeight="1" x14ac:dyDescent="0.35">
      <c r="B163" s="24"/>
      <c r="C163" s="1"/>
    </row>
    <row r="164" spans="2:3" ht="15.75" customHeight="1" x14ac:dyDescent="0.35">
      <c r="B164" s="24"/>
      <c r="C164" s="1"/>
    </row>
    <row r="165" spans="2:3" ht="15.75" customHeight="1" x14ac:dyDescent="0.35">
      <c r="B165" s="24"/>
      <c r="C165" s="1"/>
    </row>
    <row r="166" spans="2:3" ht="15.75" customHeight="1" x14ac:dyDescent="0.35">
      <c r="B166" s="24"/>
      <c r="C166" s="1"/>
    </row>
    <row r="167" spans="2:3" ht="15.75" customHeight="1" x14ac:dyDescent="0.35">
      <c r="B167" s="24"/>
      <c r="C167" s="1"/>
    </row>
    <row r="168" spans="2:3" ht="15.75" customHeight="1" x14ac:dyDescent="0.35">
      <c r="B168" s="24"/>
      <c r="C168" s="1"/>
    </row>
    <row r="169" spans="2:3" ht="15.75" customHeight="1" x14ac:dyDescent="0.35">
      <c r="B169" s="24"/>
      <c r="C169" s="1"/>
    </row>
    <row r="170" spans="2:3" ht="15.75" customHeight="1" x14ac:dyDescent="0.35">
      <c r="B170" s="24"/>
      <c r="C170" s="1"/>
    </row>
    <row r="171" spans="2:3" ht="15.75" customHeight="1" x14ac:dyDescent="0.35">
      <c r="B171" s="24"/>
      <c r="C171" s="1"/>
    </row>
    <row r="172" spans="2:3" ht="15.75" customHeight="1" x14ac:dyDescent="0.35">
      <c r="B172" s="24"/>
      <c r="C172" s="1"/>
    </row>
    <row r="173" spans="2:3" ht="15.75" customHeight="1" x14ac:dyDescent="0.35">
      <c r="B173" s="24"/>
      <c r="C173" s="1"/>
    </row>
    <row r="174" spans="2:3" ht="15.75" customHeight="1" x14ac:dyDescent="0.35">
      <c r="B174" s="24"/>
      <c r="C174" s="1"/>
    </row>
    <row r="175" spans="2:3" ht="15.75" customHeight="1" x14ac:dyDescent="0.35">
      <c r="B175" s="24"/>
      <c r="C175" s="1"/>
    </row>
    <row r="176" spans="2:3" ht="15.75" customHeight="1" x14ac:dyDescent="0.35">
      <c r="B176" s="24"/>
      <c r="C176" s="1"/>
    </row>
    <row r="177" spans="2:3" ht="15.75" customHeight="1" x14ac:dyDescent="0.35">
      <c r="B177" s="24"/>
      <c r="C177" s="1"/>
    </row>
    <row r="178" spans="2:3" ht="15.75" customHeight="1" x14ac:dyDescent="0.35">
      <c r="B178" s="24"/>
      <c r="C178" s="1"/>
    </row>
    <row r="179" spans="2:3" ht="15.75" customHeight="1" x14ac:dyDescent="0.35">
      <c r="B179" s="24"/>
      <c r="C179" s="1"/>
    </row>
    <row r="180" spans="2:3" ht="15.75" customHeight="1" x14ac:dyDescent="0.35">
      <c r="B180" s="24"/>
      <c r="C180" s="1"/>
    </row>
    <row r="181" spans="2:3" ht="15.75" customHeight="1" x14ac:dyDescent="0.35">
      <c r="B181" s="24"/>
      <c r="C181" s="1"/>
    </row>
    <row r="182" spans="2:3" ht="15.75" customHeight="1" x14ac:dyDescent="0.35">
      <c r="B182" s="24"/>
      <c r="C182" s="1"/>
    </row>
    <row r="183" spans="2:3" ht="15.75" customHeight="1" x14ac:dyDescent="0.35">
      <c r="B183" s="24"/>
      <c r="C183" s="1"/>
    </row>
    <row r="184" spans="2:3" ht="15.75" customHeight="1" x14ac:dyDescent="0.35">
      <c r="B184" s="24"/>
      <c r="C184" s="1"/>
    </row>
    <row r="185" spans="2:3" ht="15.75" customHeight="1" x14ac:dyDescent="0.35">
      <c r="B185" s="24"/>
      <c r="C185" s="1"/>
    </row>
    <row r="186" spans="2:3" ht="15.75" customHeight="1" x14ac:dyDescent="0.35">
      <c r="B186" s="24"/>
      <c r="C186" s="1"/>
    </row>
    <row r="187" spans="2:3" ht="15.75" customHeight="1" x14ac:dyDescent="0.35">
      <c r="B187" s="24"/>
      <c r="C187" s="1"/>
    </row>
    <row r="188" spans="2:3" ht="15.75" customHeight="1" x14ac:dyDescent="0.35">
      <c r="B188" s="24"/>
      <c r="C188" s="1"/>
    </row>
    <row r="189" spans="2:3" ht="15.75" customHeight="1" x14ac:dyDescent="0.35">
      <c r="B189" s="24"/>
      <c r="C189" s="1"/>
    </row>
    <row r="190" spans="2:3" ht="15.75" customHeight="1" x14ac:dyDescent="0.35">
      <c r="B190" s="24"/>
      <c r="C190" s="1"/>
    </row>
    <row r="191" spans="2:3" ht="15.75" customHeight="1" x14ac:dyDescent="0.35">
      <c r="B191" s="24"/>
      <c r="C191" s="1"/>
    </row>
    <row r="192" spans="2:3" ht="15.75" customHeight="1" x14ac:dyDescent="0.35">
      <c r="B192" s="24"/>
      <c r="C192" s="1"/>
    </row>
    <row r="193" spans="2:3" ht="15.75" customHeight="1" x14ac:dyDescent="0.35">
      <c r="B193" s="24"/>
      <c r="C193" s="1"/>
    </row>
    <row r="194" spans="2:3" ht="15.75" customHeight="1" x14ac:dyDescent="0.35">
      <c r="B194" s="24"/>
      <c r="C194" s="1"/>
    </row>
    <row r="195" spans="2:3" ht="15.75" customHeight="1" x14ac:dyDescent="0.35">
      <c r="B195" s="24"/>
      <c r="C195" s="1"/>
    </row>
    <row r="196" spans="2:3" ht="15.75" customHeight="1" x14ac:dyDescent="0.35">
      <c r="B196" s="24"/>
      <c r="C196" s="1"/>
    </row>
    <row r="197" spans="2:3" ht="15.75" customHeight="1" x14ac:dyDescent="0.35">
      <c r="B197" s="24"/>
      <c r="C197" s="1"/>
    </row>
    <row r="198" spans="2:3" ht="15.75" customHeight="1" x14ac:dyDescent="0.35">
      <c r="B198" s="24"/>
      <c r="C198" s="1"/>
    </row>
    <row r="199" spans="2:3" ht="15.75" customHeight="1" x14ac:dyDescent="0.35">
      <c r="B199" s="24"/>
      <c r="C199" s="1"/>
    </row>
    <row r="200" spans="2:3" ht="15.75" customHeight="1" x14ac:dyDescent="0.35">
      <c r="B200" s="24"/>
      <c r="C200" s="1"/>
    </row>
    <row r="201" spans="2:3" ht="15.75" customHeight="1" x14ac:dyDescent="0.35">
      <c r="B201" s="24"/>
      <c r="C201" s="1"/>
    </row>
    <row r="202" spans="2:3" ht="15.75" customHeight="1" x14ac:dyDescent="0.35">
      <c r="B202" s="24"/>
      <c r="C202" s="1"/>
    </row>
    <row r="203" spans="2:3" ht="15.75" customHeight="1" x14ac:dyDescent="0.35">
      <c r="B203" s="24"/>
      <c r="C203" s="1"/>
    </row>
    <row r="204" spans="2:3" ht="15.75" customHeight="1" x14ac:dyDescent="0.35">
      <c r="B204" s="24"/>
      <c r="C204" s="1"/>
    </row>
    <row r="205" spans="2:3" ht="15.75" customHeight="1" x14ac:dyDescent="0.35">
      <c r="B205" s="24"/>
      <c r="C205" s="1"/>
    </row>
    <row r="206" spans="2:3" ht="15.75" customHeight="1" x14ac:dyDescent="0.35">
      <c r="B206" s="24"/>
      <c r="C206" s="1"/>
    </row>
    <row r="207" spans="2:3" ht="15.75" customHeight="1" x14ac:dyDescent="0.35">
      <c r="B207" s="24"/>
      <c r="C207" s="1"/>
    </row>
    <row r="208" spans="2:3" ht="15.75" customHeight="1" x14ac:dyDescent="0.35">
      <c r="B208" s="24"/>
      <c r="C208" s="1"/>
    </row>
    <row r="209" spans="2:3" ht="15.75" customHeight="1" x14ac:dyDescent="0.35">
      <c r="B209" s="24"/>
      <c r="C209" s="1"/>
    </row>
    <row r="210" spans="2:3" ht="15.75" customHeight="1" x14ac:dyDescent="0.35">
      <c r="B210" s="24"/>
      <c r="C210" s="1"/>
    </row>
    <row r="211" spans="2:3" ht="15.75" customHeight="1" x14ac:dyDescent="0.35">
      <c r="B211" s="24"/>
      <c r="C211" s="1"/>
    </row>
    <row r="212" spans="2:3" ht="15.75" customHeight="1" x14ac:dyDescent="0.35">
      <c r="B212" s="24"/>
      <c r="C212" s="1"/>
    </row>
    <row r="213" spans="2:3" ht="15.75" customHeight="1" x14ac:dyDescent="0.35">
      <c r="B213" s="24"/>
      <c r="C213" s="1"/>
    </row>
    <row r="214" spans="2:3" ht="15.75" customHeight="1" x14ac:dyDescent="0.35">
      <c r="B214" s="24"/>
      <c r="C214" s="1"/>
    </row>
    <row r="215" spans="2:3" ht="15.75" customHeight="1" x14ac:dyDescent="0.35">
      <c r="B215" s="24"/>
      <c r="C215" s="1"/>
    </row>
    <row r="216" spans="2:3" ht="15.75" customHeight="1" x14ac:dyDescent="0.35">
      <c r="B216" s="24"/>
      <c r="C216" s="1"/>
    </row>
    <row r="217" spans="2:3" ht="15.75" customHeight="1" x14ac:dyDescent="0.35">
      <c r="B217" s="24"/>
      <c r="C217" s="1"/>
    </row>
    <row r="218" spans="2:3" ht="15.75" customHeight="1" x14ac:dyDescent="0.35">
      <c r="B218" s="24"/>
      <c r="C218" s="1"/>
    </row>
    <row r="219" spans="2:3" ht="15.75" customHeight="1" x14ac:dyDescent="0.35">
      <c r="B219" s="24"/>
      <c r="C219" s="1"/>
    </row>
    <row r="220" spans="2:3" ht="15.75" customHeight="1" x14ac:dyDescent="0.35">
      <c r="B220" s="24"/>
      <c r="C220" s="1"/>
    </row>
    <row r="221" spans="2:3" ht="15.75" customHeight="1" x14ac:dyDescent="0.35">
      <c r="B221" s="24"/>
      <c r="C221" s="1"/>
    </row>
    <row r="222" spans="2:3" ht="15.75" customHeight="1" x14ac:dyDescent="0.35">
      <c r="B222" s="24"/>
      <c r="C222" s="1"/>
    </row>
    <row r="223" spans="2:3" ht="15.75" customHeight="1" x14ac:dyDescent="0.35">
      <c r="B223" s="24"/>
      <c r="C223" s="1"/>
    </row>
    <row r="224" spans="2:3" ht="15.75" customHeight="1" x14ac:dyDescent="0.35">
      <c r="B224" s="24"/>
      <c r="C224" s="1"/>
    </row>
    <row r="225" spans="2:3" ht="15.75" customHeight="1" x14ac:dyDescent="0.35">
      <c r="B225" s="24"/>
      <c r="C225" s="1"/>
    </row>
    <row r="226" spans="2:3" ht="15.75" customHeight="1" x14ac:dyDescent="0.35">
      <c r="B226" s="24"/>
      <c r="C226" s="1"/>
    </row>
    <row r="227" spans="2:3" ht="15.75" customHeight="1" x14ac:dyDescent="0.35">
      <c r="B227" s="24"/>
      <c r="C227" s="1"/>
    </row>
    <row r="228" spans="2:3" ht="15.75" customHeight="1" x14ac:dyDescent="0.35">
      <c r="B228" s="24"/>
      <c r="C228" s="1"/>
    </row>
    <row r="229" spans="2:3" ht="15.75" customHeight="1" x14ac:dyDescent="0.35">
      <c r="B229" s="24"/>
      <c r="C229" s="1"/>
    </row>
    <row r="230" spans="2:3" ht="15.75" customHeight="1" x14ac:dyDescent="0.35">
      <c r="B230" s="24"/>
      <c r="C230" s="1"/>
    </row>
    <row r="231" spans="2:3" ht="15.75" customHeight="1" x14ac:dyDescent="0.35">
      <c r="B231" s="24"/>
      <c r="C231" s="1"/>
    </row>
    <row r="232" spans="2:3" ht="15.75" customHeight="1" x14ac:dyDescent="0.35">
      <c r="B232" s="24"/>
      <c r="C232" s="1"/>
    </row>
    <row r="233" spans="2:3" ht="15.75" customHeight="1" x14ac:dyDescent="0.35">
      <c r="B233" s="24"/>
      <c r="C233" s="1"/>
    </row>
    <row r="234" spans="2:3" ht="15.75" customHeight="1" x14ac:dyDescent="0.35">
      <c r="B234" s="24"/>
      <c r="C234" s="1"/>
    </row>
    <row r="235" spans="2:3" ht="15.75" customHeight="1" x14ac:dyDescent="0.35">
      <c r="B235" s="24"/>
      <c r="C235" s="1"/>
    </row>
    <row r="236" spans="2:3" ht="15.75" customHeight="1" x14ac:dyDescent="0.35">
      <c r="B236" s="24"/>
      <c r="C236" s="1"/>
    </row>
    <row r="237" spans="2:3" ht="15.75" customHeight="1" x14ac:dyDescent="0.35">
      <c r="B237" s="24"/>
      <c r="C237" s="1"/>
    </row>
    <row r="238" spans="2:3" ht="15.75" customHeight="1" x14ac:dyDescent="0.35">
      <c r="B238" s="24"/>
      <c r="C238" s="1"/>
    </row>
    <row r="239" spans="2:3" ht="15.75" customHeight="1" x14ac:dyDescent="0.35">
      <c r="B239" s="24"/>
      <c r="C239" s="1"/>
    </row>
    <row r="240" spans="2:3" ht="15.75" customHeight="1" x14ac:dyDescent="0.35">
      <c r="B240" s="24"/>
      <c r="C240" s="1"/>
    </row>
    <row r="241" spans="2:3" ht="15.75" customHeight="1" x14ac:dyDescent="0.35">
      <c r="B241" s="24"/>
      <c r="C241" s="1"/>
    </row>
    <row r="242" spans="2:3" ht="15.75" customHeight="1" x14ac:dyDescent="0.35">
      <c r="B242" s="24"/>
      <c r="C242" s="1"/>
    </row>
    <row r="243" spans="2:3" ht="15.75" customHeight="1" x14ac:dyDescent="0.35">
      <c r="B243" s="24"/>
      <c r="C243" s="1"/>
    </row>
    <row r="244" spans="2:3" ht="15.75" customHeight="1" x14ac:dyDescent="0.35">
      <c r="B244" s="24"/>
      <c r="C244" s="1"/>
    </row>
    <row r="245" spans="2:3" ht="15.75" customHeight="1" x14ac:dyDescent="0.35">
      <c r="B245" s="24"/>
      <c r="C245" s="1"/>
    </row>
    <row r="246" spans="2:3" ht="15.75" customHeight="1" x14ac:dyDescent="0.35">
      <c r="B246" s="24"/>
      <c r="C246" s="1"/>
    </row>
    <row r="247" spans="2:3" ht="15.75" customHeight="1" x14ac:dyDescent="0.35">
      <c r="B247" s="24"/>
      <c r="C247" s="1"/>
    </row>
    <row r="248" spans="2:3" ht="15.75" customHeight="1" x14ac:dyDescent="0.35">
      <c r="B248" s="24"/>
      <c r="C248" s="1"/>
    </row>
    <row r="249" spans="2:3" ht="15.75" customHeight="1" x14ac:dyDescent="0.35">
      <c r="B249" s="24"/>
      <c r="C249" s="1"/>
    </row>
    <row r="250" spans="2:3" ht="15.75" customHeight="1" x14ac:dyDescent="0.35">
      <c r="B250" s="24"/>
      <c r="C250" s="1"/>
    </row>
    <row r="251" spans="2:3" ht="15.75" customHeight="1" x14ac:dyDescent="0.35">
      <c r="B251" s="24"/>
      <c r="C251" s="1"/>
    </row>
    <row r="252" spans="2:3" ht="15.75" customHeight="1" x14ac:dyDescent="0.35">
      <c r="B252" s="24"/>
      <c r="C252" s="1"/>
    </row>
    <row r="253" spans="2:3" ht="15.75" customHeight="1" x14ac:dyDescent="0.35">
      <c r="B253" s="24"/>
      <c r="C253" s="1"/>
    </row>
    <row r="254" spans="2:3" ht="15.75" customHeight="1" x14ac:dyDescent="0.35">
      <c r="B254" s="24"/>
      <c r="C254" s="1"/>
    </row>
    <row r="255" spans="2:3" ht="15.75" customHeight="1" x14ac:dyDescent="0.35">
      <c r="B255" s="24"/>
      <c r="C255" s="1"/>
    </row>
    <row r="256" spans="2:3" ht="15.75" customHeight="1" x14ac:dyDescent="0.35">
      <c r="B256" s="24"/>
      <c r="C256" s="1"/>
    </row>
    <row r="257" spans="2:3" ht="15.75" customHeight="1" x14ac:dyDescent="0.35">
      <c r="B257" s="24"/>
      <c r="C257" s="1"/>
    </row>
    <row r="258" spans="2:3" ht="15.75" customHeight="1" x14ac:dyDescent="0.35">
      <c r="B258" s="24"/>
      <c r="C258" s="1"/>
    </row>
    <row r="259" spans="2:3" ht="15.75" customHeight="1" x14ac:dyDescent="0.35">
      <c r="B259" s="24"/>
      <c r="C259" s="1"/>
    </row>
    <row r="260" spans="2:3" ht="15.75" customHeight="1" x14ac:dyDescent="0.35">
      <c r="B260" s="24"/>
      <c r="C260" s="1"/>
    </row>
    <row r="261" spans="2:3" ht="15.75" customHeight="1" x14ac:dyDescent="0.35">
      <c r="B261" s="24"/>
      <c r="C261" s="1"/>
    </row>
    <row r="262" spans="2:3" ht="15.75" customHeight="1" x14ac:dyDescent="0.35">
      <c r="B262" s="24"/>
      <c r="C262" s="1"/>
    </row>
    <row r="263" spans="2:3" ht="15.75" customHeight="1" x14ac:dyDescent="0.35">
      <c r="B263" s="24"/>
      <c r="C263" s="1"/>
    </row>
    <row r="264" spans="2:3" ht="15.75" customHeight="1" x14ac:dyDescent="0.35">
      <c r="B264" s="24"/>
      <c r="C264" s="1"/>
    </row>
    <row r="265" spans="2:3" ht="15.75" customHeight="1" x14ac:dyDescent="0.35">
      <c r="B265" s="24"/>
      <c r="C265" s="1"/>
    </row>
    <row r="266" spans="2:3" ht="15.75" customHeight="1" x14ac:dyDescent="0.35">
      <c r="B266" s="24"/>
      <c r="C266" s="1"/>
    </row>
    <row r="267" spans="2:3" ht="15.75" customHeight="1" x14ac:dyDescent="0.35">
      <c r="B267" s="24"/>
      <c r="C267" s="1"/>
    </row>
    <row r="268" spans="2:3" ht="15.75" customHeight="1" x14ac:dyDescent="0.35">
      <c r="B268" s="24"/>
      <c r="C268" s="1"/>
    </row>
    <row r="269" spans="2:3" ht="15.75" customHeight="1" x14ac:dyDescent="0.35">
      <c r="B269" s="24"/>
      <c r="C269" s="1"/>
    </row>
    <row r="270" spans="2:3" ht="15.75" customHeight="1" x14ac:dyDescent="0.35">
      <c r="B270" s="24"/>
      <c r="C270" s="1"/>
    </row>
    <row r="271" spans="2:3" ht="15.75" customHeight="1" x14ac:dyDescent="0.35">
      <c r="B271" s="24"/>
      <c r="C271" s="1"/>
    </row>
    <row r="272" spans="2:3" ht="15.75" customHeight="1" x14ac:dyDescent="0.35">
      <c r="B272" s="24"/>
      <c r="C272" s="1"/>
    </row>
    <row r="273" spans="2:3" ht="15.75" customHeight="1" x14ac:dyDescent="0.35">
      <c r="B273" s="24"/>
      <c r="C273" s="1"/>
    </row>
    <row r="274" spans="2:3" ht="15.75" customHeight="1" x14ac:dyDescent="0.35">
      <c r="B274" s="24"/>
      <c r="C274" s="1"/>
    </row>
    <row r="275" spans="2:3" ht="15.75" customHeight="1" x14ac:dyDescent="0.35">
      <c r="B275" s="24"/>
      <c r="C275" s="1"/>
    </row>
    <row r="276" spans="2:3" ht="15.75" customHeight="1" x14ac:dyDescent="0.35">
      <c r="B276" s="24"/>
      <c r="C276" s="1"/>
    </row>
    <row r="277" spans="2:3" ht="15.75" customHeight="1" x14ac:dyDescent="0.35">
      <c r="B277" s="24"/>
      <c r="C277" s="1"/>
    </row>
    <row r="278" spans="2:3" ht="15.75" customHeight="1" x14ac:dyDescent="0.35">
      <c r="B278" s="24"/>
      <c r="C278" s="1"/>
    </row>
    <row r="279" spans="2:3" ht="15.75" customHeight="1" x14ac:dyDescent="0.35">
      <c r="B279" s="24"/>
      <c r="C279" s="1"/>
    </row>
    <row r="280" spans="2:3" ht="15.75" customHeight="1" x14ac:dyDescent="0.35">
      <c r="B280" s="24"/>
      <c r="C280" s="1"/>
    </row>
    <row r="281" spans="2:3" ht="15.75" customHeight="1" x14ac:dyDescent="0.35">
      <c r="B281" s="24"/>
      <c r="C281" s="1"/>
    </row>
    <row r="282" spans="2:3" ht="15.75" customHeight="1" x14ac:dyDescent="0.35">
      <c r="B282" s="24"/>
      <c r="C282" s="1"/>
    </row>
    <row r="283" spans="2:3" ht="15.75" customHeight="1" x14ac:dyDescent="0.35">
      <c r="B283" s="24"/>
      <c r="C283" s="1"/>
    </row>
    <row r="284" spans="2:3" ht="15.75" customHeight="1" x14ac:dyDescent="0.35">
      <c r="B284" s="24"/>
      <c r="C284" s="1"/>
    </row>
    <row r="285" spans="2:3" ht="15.75" customHeight="1" x14ac:dyDescent="0.35">
      <c r="B285" s="24"/>
      <c r="C285" s="1"/>
    </row>
    <row r="286" spans="2:3" ht="15.75" customHeight="1" x14ac:dyDescent="0.35">
      <c r="B286" s="24"/>
      <c r="C286" s="1"/>
    </row>
    <row r="287" spans="2:3" ht="15.75" customHeight="1" x14ac:dyDescent="0.35">
      <c r="B287" s="24"/>
      <c r="C287" s="1"/>
    </row>
    <row r="288" spans="2:3" ht="15.75" customHeight="1" x14ac:dyDescent="0.35">
      <c r="B288" s="24"/>
      <c r="C288" s="1"/>
    </row>
    <row r="289" spans="2:3" ht="15.75" customHeight="1" x14ac:dyDescent="0.35">
      <c r="B289" s="24"/>
      <c r="C289" s="1"/>
    </row>
    <row r="290" spans="2:3" ht="15.75" customHeight="1" x14ac:dyDescent="0.35">
      <c r="B290" s="24"/>
      <c r="C290" s="1"/>
    </row>
    <row r="291" spans="2:3" ht="15.75" customHeight="1" x14ac:dyDescent="0.35">
      <c r="B291" s="24"/>
      <c r="C291" s="1"/>
    </row>
    <row r="292" spans="2:3" ht="15.75" customHeight="1" x14ac:dyDescent="0.35">
      <c r="B292" s="24"/>
      <c r="C292" s="1"/>
    </row>
    <row r="293" spans="2:3" ht="15.75" customHeight="1" x14ac:dyDescent="0.35">
      <c r="B293" s="24"/>
      <c r="C293" s="1"/>
    </row>
    <row r="294" spans="2:3" ht="15.75" customHeight="1" x14ac:dyDescent="0.35">
      <c r="B294" s="24"/>
      <c r="C294" s="1"/>
    </row>
    <row r="295" spans="2:3" ht="15.75" customHeight="1" x14ac:dyDescent="0.35">
      <c r="B295" s="24"/>
      <c r="C295" s="1"/>
    </row>
    <row r="296" spans="2:3" ht="15.75" customHeight="1" x14ac:dyDescent="0.35">
      <c r="B296" s="24"/>
      <c r="C296" s="1"/>
    </row>
    <row r="297" spans="2:3" ht="15.75" customHeight="1" x14ac:dyDescent="0.35">
      <c r="B297" s="24"/>
      <c r="C297" s="1"/>
    </row>
    <row r="298" spans="2:3" ht="15.75" customHeight="1" x14ac:dyDescent="0.35">
      <c r="B298" s="24"/>
      <c r="C298" s="1"/>
    </row>
    <row r="299" spans="2:3" ht="15.75" customHeight="1" x14ac:dyDescent="0.35">
      <c r="B299" s="24"/>
      <c r="C299" s="1"/>
    </row>
    <row r="300" spans="2:3" ht="15.75" customHeight="1" x14ac:dyDescent="0.35">
      <c r="B300" s="24"/>
      <c r="C300" s="1"/>
    </row>
    <row r="301" spans="2:3" ht="15.75" customHeight="1" x14ac:dyDescent="0.35">
      <c r="B301" s="24"/>
      <c r="C301" s="1"/>
    </row>
    <row r="302" spans="2:3" ht="15.75" customHeight="1" x14ac:dyDescent="0.35">
      <c r="B302" s="24"/>
      <c r="C302" s="1"/>
    </row>
    <row r="303" spans="2:3" ht="15.75" customHeight="1" x14ac:dyDescent="0.35">
      <c r="B303" s="24"/>
      <c r="C303" s="1"/>
    </row>
    <row r="304" spans="2:3" ht="15.75" customHeight="1" x14ac:dyDescent="0.35">
      <c r="B304" s="24"/>
      <c r="C304" s="1"/>
    </row>
    <row r="305" spans="2:3" ht="15.75" customHeight="1" x14ac:dyDescent="0.35">
      <c r="B305" s="24"/>
      <c r="C305" s="1"/>
    </row>
    <row r="306" spans="2:3" ht="15.75" customHeight="1" x14ac:dyDescent="0.35">
      <c r="B306" s="24"/>
      <c r="C306" s="1"/>
    </row>
    <row r="307" spans="2:3" ht="15.75" customHeight="1" x14ac:dyDescent="0.35">
      <c r="B307" s="24"/>
      <c r="C307" s="1"/>
    </row>
    <row r="308" spans="2:3" ht="15.75" customHeight="1" x14ac:dyDescent="0.35">
      <c r="B308" s="24"/>
      <c r="C308" s="1"/>
    </row>
    <row r="309" spans="2:3" ht="15.75" customHeight="1" x14ac:dyDescent="0.35">
      <c r="B309" s="24"/>
      <c r="C309" s="1"/>
    </row>
    <row r="310" spans="2:3" ht="15.75" customHeight="1" x14ac:dyDescent="0.35">
      <c r="B310" s="24"/>
      <c r="C310" s="1"/>
    </row>
    <row r="311" spans="2:3" ht="15.75" customHeight="1" x14ac:dyDescent="0.35">
      <c r="B311" s="24"/>
      <c r="C311" s="1"/>
    </row>
    <row r="312" spans="2:3" ht="15.75" customHeight="1" x14ac:dyDescent="0.35">
      <c r="B312" s="24"/>
      <c r="C312" s="1"/>
    </row>
    <row r="313" spans="2:3" ht="15.75" customHeight="1" x14ac:dyDescent="0.35">
      <c r="B313" s="24"/>
      <c r="C313" s="1"/>
    </row>
    <row r="314" spans="2:3" ht="15.75" customHeight="1" x14ac:dyDescent="0.35">
      <c r="B314" s="24"/>
      <c r="C314" s="1"/>
    </row>
    <row r="315" spans="2:3" ht="15.75" customHeight="1" x14ac:dyDescent="0.35">
      <c r="B315" s="24"/>
      <c r="C315" s="1"/>
    </row>
    <row r="316" spans="2:3" ht="15.75" customHeight="1" x14ac:dyDescent="0.35">
      <c r="B316" s="24"/>
      <c r="C316" s="1"/>
    </row>
    <row r="317" spans="2:3" ht="15.75" customHeight="1" x14ac:dyDescent="0.35">
      <c r="B317" s="24"/>
      <c r="C317" s="1"/>
    </row>
    <row r="318" spans="2:3" ht="15.75" customHeight="1" x14ac:dyDescent="0.35">
      <c r="B318" s="24"/>
      <c r="C318" s="1"/>
    </row>
    <row r="319" spans="2:3" ht="15.75" customHeight="1" x14ac:dyDescent="0.35">
      <c r="B319" s="24"/>
      <c r="C319" s="1"/>
    </row>
    <row r="320" spans="2:3" ht="15.75" customHeight="1" x14ac:dyDescent="0.35">
      <c r="B320" s="24"/>
      <c r="C320" s="1"/>
    </row>
    <row r="321" spans="2:3" ht="15.75" customHeight="1" x14ac:dyDescent="0.35">
      <c r="B321" s="24"/>
      <c r="C321" s="1"/>
    </row>
    <row r="322" spans="2:3" ht="15.75" customHeight="1" x14ac:dyDescent="0.35">
      <c r="B322" s="24"/>
      <c r="C322" s="1"/>
    </row>
    <row r="323" spans="2:3" ht="15.75" customHeight="1" x14ac:dyDescent="0.35">
      <c r="B323" s="24"/>
      <c r="C323" s="1"/>
    </row>
    <row r="324" spans="2:3" ht="15.75" customHeight="1" x14ac:dyDescent="0.35">
      <c r="B324" s="24"/>
      <c r="C324" s="1"/>
    </row>
    <row r="325" spans="2:3" ht="15.75" customHeight="1" x14ac:dyDescent="0.35">
      <c r="B325" s="24"/>
      <c r="C325" s="1"/>
    </row>
    <row r="326" spans="2:3" ht="15.75" customHeight="1" x14ac:dyDescent="0.35">
      <c r="B326" s="24"/>
      <c r="C326" s="1"/>
    </row>
    <row r="327" spans="2:3" ht="15.75" customHeight="1" x14ac:dyDescent="0.35">
      <c r="B327" s="24"/>
      <c r="C327" s="1"/>
    </row>
    <row r="328" spans="2:3" ht="15.75" customHeight="1" x14ac:dyDescent="0.35">
      <c r="B328" s="24"/>
      <c r="C328" s="1"/>
    </row>
    <row r="329" spans="2:3" ht="15.75" customHeight="1" x14ac:dyDescent="0.35">
      <c r="B329" s="24"/>
      <c r="C329" s="1"/>
    </row>
    <row r="330" spans="2:3" ht="15.75" customHeight="1" x14ac:dyDescent="0.35">
      <c r="B330" s="24"/>
      <c r="C330" s="1"/>
    </row>
    <row r="331" spans="2:3" ht="15.75" customHeight="1" x14ac:dyDescent="0.35">
      <c r="B331" s="24"/>
      <c r="C331" s="1"/>
    </row>
    <row r="332" spans="2:3" ht="15.75" customHeight="1" x14ac:dyDescent="0.35">
      <c r="B332" s="24"/>
      <c r="C332" s="1"/>
    </row>
    <row r="333" spans="2:3" ht="15.75" customHeight="1" x14ac:dyDescent="0.35">
      <c r="B333" s="24"/>
      <c r="C333" s="1"/>
    </row>
    <row r="334" spans="2:3" ht="15.75" customHeight="1" x14ac:dyDescent="0.35">
      <c r="B334" s="24"/>
      <c r="C334" s="1"/>
    </row>
    <row r="335" spans="2:3" ht="15.75" customHeight="1" x14ac:dyDescent="0.35">
      <c r="B335" s="24"/>
      <c r="C335" s="1"/>
    </row>
    <row r="336" spans="2:3" ht="15.75" customHeight="1" x14ac:dyDescent="0.35">
      <c r="B336" s="24"/>
      <c r="C336" s="1"/>
    </row>
    <row r="337" spans="2:3" ht="15.75" customHeight="1" x14ac:dyDescent="0.35">
      <c r="B337" s="24"/>
      <c r="C337" s="1"/>
    </row>
    <row r="338" spans="2:3" ht="15.75" customHeight="1" x14ac:dyDescent="0.35">
      <c r="B338" s="24"/>
      <c r="C338" s="1"/>
    </row>
    <row r="339" spans="2:3" ht="15.75" customHeight="1" x14ac:dyDescent="0.35">
      <c r="B339" s="24"/>
      <c r="C339" s="1"/>
    </row>
    <row r="340" spans="2:3" ht="15.75" customHeight="1" x14ac:dyDescent="0.35">
      <c r="B340" s="24"/>
      <c r="C340" s="1"/>
    </row>
    <row r="341" spans="2:3" ht="15.75" customHeight="1" x14ac:dyDescent="0.35">
      <c r="B341" s="24"/>
      <c r="C341" s="1"/>
    </row>
    <row r="342" spans="2:3" ht="15.75" customHeight="1" x14ac:dyDescent="0.35">
      <c r="B342" s="24"/>
      <c r="C342" s="1"/>
    </row>
    <row r="343" spans="2:3" ht="15.75" customHeight="1" x14ac:dyDescent="0.35">
      <c r="B343" s="24"/>
      <c r="C343" s="1"/>
    </row>
    <row r="344" spans="2:3" ht="15.75" customHeight="1" x14ac:dyDescent="0.35">
      <c r="B344" s="24"/>
      <c r="C344" s="1"/>
    </row>
    <row r="345" spans="2:3" ht="15.75" customHeight="1" x14ac:dyDescent="0.35">
      <c r="B345" s="24"/>
      <c r="C345" s="1"/>
    </row>
    <row r="346" spans="2:3" ht="15.75" customHeight="1" x14ac:dyDescent="0.35">
      <c r="B346" s="24"/>
      <c r="C346" s="1"/>
    </row>
    <row r="347" spans="2:3" ht="15.75" customHeight="1" x14ac:dyDescent="0.35">
      <c r="B347" s="24"/>
      <c r="C347" s="1"/>
    </row>
    <row r="348" spans="2:3" ht="15.75" customHeight="1" x14ac:dyDescent="0.35">
      <c r="B348" s="24"/>
      <c r="C348" s="1"/>
    </row>
    <row r="349" spans="2:3" ht="15.75" customHeight="1" x14ac:dyDescent="0.35">
      <c r="B349" s="24"/>
      <c r="C349" s="1"/>
    </row>
    <row r="350" spans="2:3" ht="15.75" customHeight="1" x14ac:dyDescent="0.35">
      <c r="B350" s="24"/>
      <c r="C350" s="1"/>
    </row>
    <row r="351" spans="2:3" ht="15.75" customHeight="1" x14ac:dyDescent="0.35">
      <c r="B351" s="24"/>
      <c r="C351" s="1"/>
    </row>
    <row r="352" spans="2:3" ht="15.75" customHeight="1" x14ac:dyDescent="0.35">
      <c r="B352" s="24"/>
      <c r="C352" s="1"/>
    </row>
    <row r="353" spans="2:3" ht="15.75" customHeight="1" x14ac:dyDescent="0.35">
      <c r="B353" s="24"/>
      <c r="C353" s="1"/>
    </row>
    <row r="354" spans="2:3" ht="15.75" customHeight="1" x14ac:dyDescent="0.35">
      <c r="B354" s="24"/>
      <c r="C354" s="1"/>
    </row>
    <row r="355" spans="2:3" ht="15.75" customHeight="1" x14ac:dyDescent="0.35">
      <c r="B355" s="24"/>
      <c r="C355" s="1"/>
    </row>
    <row r="356" spans="2:3" ht="15.75" customHeight="1" x14ac:dyDescent="0.35">
      <c r="B356" s="24"/>
      <c r="C356" s="1"/>
    </row>
    <row r="357" spans="2:3" ht="15.75" customHeight="1" x14ac:dyDescent="0.35">
      <c r="B357" s="24"/>
      <c r="C357" s="1"/>
    </row>
    <row r="358" spans="2:3" ht="15.75" customHeight="1" x14ac:dyDescent="0.35">
      <c r="B358" s="24"/>
      <c r="C358" s="1"/>
    </row>
    <row r="359" spans="2:3" ht="15.75" customHeight="1" x14ac:dyDescent="0.35">
      <c r="B359" s="24"/>
      <c r="C359" s="1"/>
    </row>
    <row r="360" spans="2:3" ht="15.75" customHeight="1" x14ac:dyDescent="0.35">
      <c r="B360" s="24"/>
      <c r="C360" s="1"/>
    </row>
    <row r="361" spans="2:3" ht="15.75" customHeight="1" x14ac:dyDescent="0.35">
      <c r="B361" s="24"/>
      <c r="C361" s="1"/>
    </row>
    <row r="362" spans="2:3" ht="15.75" customHeight="1" x14ac:dyDescent="0.35">
      <c r="B362" s="24"/>
      <c r="C362" s="1"/>
    </row>
    <row r="363" spans="2:3" ht="15.75" customHeight="1" x14ac:dyDescent="0.35">
      <c r="B363" s="24"/>
      <c r="C363" s="1"/>
    </row>
    <row r="364" spans="2:3" ht="15.75" customHeight="1" x14ac:dyDescent="0.35">
      <c r="B364" s="24"/>
      <c r="C364" s="1"/>
    </row>
    <row r="365" spans="2:3" ht="15.75" customHeight="1" x14ac:dyDescent="0.35">
      <c r="B365" s="24"/>
      <c r="C365" s="1"/>
    </row>
    <row r="366" spans="2:3" ht="15.75" customHeight="1" x14ac:dyDescent="0.35">
      <c r="B366" s="24"/>
      <c r="C366" s="1"/>
    </row>
    <row r="367" spans="2:3" ht="15.75" customHeight="1" x14ac:dyDescent="0.35">
      <c r="B367" s="24"/>
      <c r="C367" s="1"/>
    </row>
    <row r="368" spans="2:3" ht="15.75" customHeight="1" x14ac:dyDescent="0.35">
      <c r="B368" s="24"/>
      <c r="C368" s="1"/>
    </row>
    <row r="369" spans="2:3" ht="15.75" customHeight="1" x14ac:dyDescent="0.35">
      <c r="B369" s="24"/>
      <c r="C369" s="1"/>
    </row>
    <row r="370" spans="2:3" ht="15.75" customHeight="1" x14ac:dyDescent="0.35">
      <c r="B370" s="24"/>
      <c r="C370" s="1"/>
    </row>
    <row r="371" spans="2:3" ht="15.75" customHeight="1" x14ac:dyDescent="0.35">
      <c r="B371" s="24"/>
      <c r="C371" s="1"/>
    </row>
    <row r="372" spans="2:3" ht="15.75" customHeight="1" x14ac:dyDescent="0.35">
      <c r="B372" s="24"/>
      <c r="C372" s="1"/>
    </row>
    <row r="373" spans="2:3" ht="15.75" customHeight="1" x14ac:dyDescent="0.35">
      <c r="B373" s="24"/>
      <c r="C373" s="1"/>
    </row>
    <row r="374" spans="2:3" ht="15.75" customHeight="1" x14ac:dyDescent="0.35">
      <c r="B374" s="24"/>
      <c r="C374" s="1"/>
    </row>
    <row r="375" spans="2:3" ht="15.75" customHeight="1" x14ac:dyDescent="0.35">
      <c r="B375" s="24"/>
      <c r="C375" s="1"/>
    </row>
    <row r="376" spans="2:3" ht="15.75" customHeight="1" x14ac:dyDescent="0.35">
      <c r="B376" s="24"/>
      <c r="C376" s="1"/>
    </row>
    <row r="377" spans="2:3" ht="15.75" customHeight="1" x14ac:dyDescent="0.35">
      <c r="B377" s="24"/>
      <c r="C377" s="1"/>
    </row>
    <row r="378" spans="2:3" ht="15.75" customHeight="1" x14ac:dyDescent="0.35">
      <c r="B378" s="24"/>
      <c r="C378" s="1"/>
    </row>
    <row r="379" spans="2:3" ht="15.75" customHeight="1" x14ac:dyDescent="0.35">
      <c r="B379" s="24"/>
      <c r="C379" s="1"/>
    </row>
    <row r="380" spans="2:3" ht="15.75" customHeight="1" x14ac:dyDescent="0.35">
      <c r="B380" s="24"/>
      <c r="C380" s="1"/>
    </row>
    <row r="381" spans="2:3" ht="15.75" customHeight="1" x14ac:dyDescent="0.35">
      <c r="B381" s="24"/>
      <c r="C381" s="1"/>
    </row>
    <row r="382" spans="2:3" ht="15.75" customHeight="1" x14ac:dyDescent="0.35">
      <c r="B382" s="24"/>
      <c r="C382" s="1"/>
    </row>
    <row r="383" spans="2:3" ht="15.75" customHeight="1" x14ac:dyDescent="0.35">
      <c r="B383" s="24"/>
      <c r="C383" s="1"/>
    </row>
    <row r="384" spans="2:3" ht="15.75" customHeight="1" x14ac:dyDescent="0.35">
      <c r="B384" s="24"/>
      <c r="C384" s="1"/>
    </row>
    <row r="385" spans="2:3" ht="15.75" customHeight="1" x14ac:dyDescent="0.35">
      <c r="B385" s="24"/>
      <c r="C385" s="1"/>
    </row>
    <row r="386" spans="2:3" ht="15.75" customHeight="1" x14ac:dyDescent="0.35">
      <c r="B386" s="24"/>
      <c r="C386" s="1"/>
    </row>
    <row r="387" spans="2:3" ht="15.75" customHeight="1" x14ac:dyDescent="0.35">
      <c r="B387" s="24"/>
      <c r="C387" s="1"/>
    </row>
    <row r="388" spans="2:3" ht="15.75" customHeight="1" x14ac:dyDescent="0.35">
      <c r="B388" s="24"/>
      <c r="C388" s="1"/>
    </row>
    <row r="389" spans="2:3" ht="15.75" customHeight="1" x14ac:dyDescent="0.35">
      <c r="B389" s="24"/>
      <c r="C389" s="1"/>
    </row>
    <row r="390" spans="2:3" ht="15.75" customHeight="1" x14ac:dyDescent="0.35">
      <c r="B390" s="24"/>
      <c r="C390" s="1"/>
    </row>
    <row r="391" spans="2:3" ht="15.75" customHeight="1" x14ac:dyDescent="0.35">
      <c r="B391" s="24"/>
      <c r="C391" s="1"/>
    </row>
    <row r="392" spans="2:3" ht="15.75" customHeight="1" x14ac:dyDescent="0.35">
      <c r="B392" s="24"/>
      <c r="C392" s="1"/>
    </row>
    <row r="393" spans="2:3" ht="15.75" customHeight="1" x14ac:dyDescent="0.35">
      <c r="B393" s="24"/>
      <c r="C393" s="1"/>
    </row>
    <row r="394" spans="2:3" ht="15.75" customHeight="1" x14ac:dyDescent="0.35">
      <c r="B394" s="24"/>
      <c r="C394" s="1"/>
    </row>
    <row r="395" spans="2:3" ht="15.75" customHeight="1" x14ac:dyDescent="0.35">
      <c r="B395" s="24"/>
      <c r="C395" s="1"/>
    </row>
    <row r="396" spans="2:3" ht="15.75" customHeight="1" x14ac:dyDescent="0.35">
      <c r="B396" s="24"/>
      <c r="C396" s="1"/>
    </row>
    <row r="397" spans="2:3" ht="15.75" customHeight="1" x14ac:dyDescent="0.35">
      <c r="B397" s="24"/>
      <c r="C397" s="1"/>
    </row>
    <row r="398" spans="2:3" ht="15.75" customHeight="1" x14ac:dyDescent="0.35">
      <c r="B398" s="24"/>
      <c r="C398" s="1"/>
    </row>
    <row r="399" spans="2:3" ht="15.75" customHeight="1" x14ac:dyDescent="0.35">
      <c r="B399" s="24"/>
      <c r="C399" s="1"/>
    </row>
    <row r="400" spans="2:3" ht="15.75" customHeight="1" x14ac:dyDescent="0.35">
      <c r="B400" s="24"/>
      <c r="C400" s="1"/>
    </row>
    <row r="401" spans="2:3" ht="15.75" customHeight="1" x14ac:dyDescent="0.35">
      <c r="B401" s="24"/>
      <c r="C401" s="1"/>
    </row>
    <row r="402" spans="2:3" ht="15.75" customHeight="1" x14ac:dyDescent="0.35">
      <c r="B402" s="24"/>
      <c r="C402" s="1"/>
    </row>
    <row r="403" spans="2:3" ht="15.75" customHeight="1" x14ac:dyDescent="0.35">
      <c r="B403" s="24"/>
      <c r="C403" s="1"/>
    </row>
    <row r="404" spans="2:3" ht="15.75" customHeight="1" x14ac:dyDescent="0.35">
      <c r="B404" s="24"/>
      <c r="C404" s="1"/>
    </row>
    <row r="405" spans="2:3" ht="15.75" customHeight="1" x14ac:dyDescent="0.35">
      <c r="B405" s="24"/>
      <c r="C405" s="1"/>
    </row>
    <row r="406" spans="2:3" ht="15.75" customHeight="1" x14ac:dyDescent="0.35">
      <c r="B406" s="24"/>
      <c r="C406" s="1"/>
    </row>
    <row r="407" spans="2:3" ht="15.75" customHeight="1" x14ac:dyDescent="0.35">
      <c r="B407" s="24"/>
      <c r="C407" s="1"/>
    </row>
    <row r="408" spans="2:3" ht="15.75" customHeight="1" x14ac:dyDescent="0.35">
      <c r="B408" s="24"/>
      <c r="C408" s="1"/>
    </row>
    <row r="409" spans="2:3" ht="15.75" customHeight="1" x14ac:dyDescent="0.35">
      <c r="B409" s="24"/>
      <c r="C409" s="1"/>
    </row>
    <row r="410" spans="2:3" ht="15.75" customHeight="1" x14ac:dyDescent="0.35">
      <c r="B410" s="24"/>
      <c r="C410" s="1"/>
    </row>
    <row r="411" spans="2:3" ht="15.75" customHeight="1" x14ac:dyDescent="0.35">
      <c r="B411" s="24"/>
      <c r="C411" s="1"/>
    </row>
    <row r="412" spans="2:3" ht="15.75" customHeight="1" x14ac:dyDescent="0.35">
      <c r="B412" s="24"/>
      <c r="C412" s="1"/>
    </row>
    <row r="413" spans="2:3" ht="15.75" customHeight="1" x14ac:dyDescent="0.35">
      <c r="B413" s="24"/>
      <c r="C413" s="1"/>
    </row>
    <row r="414" spans="2:3" ht="15.75" customHeight="1" x14ac:dyDescent="0.35">
      <c r="B414" s="24"/>
      <c r="C414" s="1"/>
    </row>
    <row r="415" spans="2:3" ht="15.75" customHeight="1" x14ac:dyDescent="0.35">
      <c r="B415" s="24"/>
      <c r="C415" s="1"/>
    </row>
    <row r="416" spans="2:3" ht="15.75" customHeight="1" x14ac:dyDescent="0.35">
      <c r="B416" s="24"/>
      <c r="C416" s="1"/>
    </row>
    <row r="417" spans="2:3" ht="15.75" customHeight="1" x14ac:dyDescent="0.35">
      <c r="B417" s="24"/>
      <c r="C417" s="1"/>
    </row>
    <row r="418" spans="2:3" ht="15.75" customHeight="1" x14ac:dyDescent="0.35">
      <c r="B418" s="24"/>
      <c r="C418" s="1"/>
    </row>
    <row r="419" spans="2:3" ht="15.75" customHeight="1" x14ac:dyDescent="0.35">
      <c r="B419" s="24"/>
      <c r="C419" s="1"/>
    </row>
    <row r="420" spans="2:3" ht="15.75" customHeight="1" x14ac:dyDescent="0.35">
      <c r="B420" s="24"/>
      <c r="C420" s="1"/>
    </row>
    <row r="421" spans="2:3" ht="15.75" customHeight="1" x14ac:dyDescent="0.35">
      <c r="B421" s="24"/>
      <c r="C421" s="1"/>
    </row>
    <row r="422" spans="2:3" ht="15.75" customHeight="1" x14ac:dyDescent="0.35">
      <c r="B422" s="24"/>
      <c r="C422" s="1"/>
    </row>
    <row r="423" spans="2:3" ht="15.75" customHeight="1" x14ac:dyDescent="0.35">
      <c r="B423" s="24"/>
      <c r="C423" s="1"/>
    </row>
    <row r="424" spans="2:3" ht="15.75" customHeight="1" x14ac:dyDescent="0.35">
      <c r="B424" s="24"/>
      <c r="C424" s="1"/>
    </row>
    <row r="425" spans="2:3" ht="15.75" customHeight="1" x14ac:dyDescent="0.35">
      <c r="B425" s="24"/>
      <c r="C425" s="1"/>
    </row>
    <row r="426" spans="2:3" ht="15.75" customHeight="1" x14ac:dyDescent="0.35">
      <c r="B426" s="24"/>
      <c r="C426" s="1"/>
    </row>
    <row r="427" spans="2:3" ht="15.75" customHeight="1" x14ac:dyDescent="0.35">
      <c r="B427" s="24"/>
      <c r="C427" s="1"/>
    </row>
    <row r="428" spans="2:3" ht="15.75" customHeight="1" x14ac:dyDescent="0.35">
      <c r="B428" s="24"/>
      <c r="C428" s="1"/>
    </row>
    <row r="429" spans="2:3" ht="15.75" customHeight="1" x14ac:dyDescent="0.35">
      <c r="B429" s="24"/>
      <c r="C429" s="1"/>
    </row>
    <row r="430" spans="2:3" ht="15.75" customHeight="1" x14ac:dyDescent="0.35">
      <c r="B430" s="24"/>
      <c r="C430" s="1"/>
    </row>
    <row r="431" spans="2:3" ht="15.75" customHeight="1" x14ac:dyDescent="0.35">
      <c r="B431" s="24"/>
      <c r="C431" s="1"/>
    </row>
    <row r="432" spans="2:3" ht="15.75" customHeight="1" x14ac:dyDescent="0.35">
      <c r="B432" s="24"/>
      <c r="C432" s="1"/>
    </row>
    <row r="433" spans="2:3" ht="15.75" customHeight="1" x14ac:dyDescent="0.35">
      <c r="B433" s="24"/>
      <c r="C433" s="1"/>
    </row>
    <row r="434" spans="2:3" ht="15.75" customHeight="1" x14ac:dyDescent="0.35">
      <c r="B434" s="24"/>
      <c r="C434" s="1"/>
    </row>
    <row r="435" spans="2:3" ht="15.75" customHeight="1" x14ac:dyDescent="0.35">
      <c r="B435" s="24"/>
      <c r="C435" s="1"/>
    </row>
    <row r="436" spans="2:3" ht="15.75" customHeight="1" x14ac:dyDescent="0.35">
      <c r="B436" s="24"/>
      <c r="C436" s="1"/>
    </row>
    <row r="437" spans="2:3" ht="15.75" customHeight="1" x14ac:dyDescent="0.35">
      <c r="B437" s="24"/>
      <c r="C437" s="1"/>
    </row>
    <row r="438" spans="2:3" ht="15.75" customHeight="1" x14ac:dyDescent="0.35">
      <c r="B438" s="24"/>
      <c r="C438" s="1"/>
    </row>
    <row r="439" spans="2:3" ht="15.75" customHeight="1" x14ac:dyDescent="0.35">
      <c r="B439" s="24"/>
      <c r="C439" s="1"/>
    </row>
    <row r="440" spans="2:3" ht="15.75" customHeight="1" x14ac:dyDescent="0.35">
      <c r="B440" s="24"/>
      <c r="C440" s="1"/>
    </row>
    <row r="441" spans="2:3" ht="15.75" customHeight="1" x14ac:dyDescent="0.35">
      <c r="B441" s="24"/>
      <c r="C441" s="1"/>
    </row>
    <row r="442" spans="2:3" ht="15.75" customHeight="1" x14ac:dyDescent="0.35">
      <c r="B442" s="24"/>
      <c r="C442" s="1"/>
    </row>
    <row r="443" spans="2:3" ht="15.75" customHeight="1" x14ac:dyDescent="0.35">
      <c r="B443" s="24"/>
      <c r="C443" s="1"/>
    </row>
    <row r="444" spans="2:3" ht="15.75" customHeight="1" x14ac:dyDescent="0.35">
      <c r="B444" s="24"/>
      <c r="C444" s="1"/>
    </row>
    <row r="445" spans="2:3" ht="15.75" customHeight="1" x14ac:dyDescent="0.35">
      <c r="B445" s="24"/>
      <c r="C445" s="1"/>
    </row>
    <row r="446" spans="2:3" ht="15.75" customHeight="1" x14ac:dyDescent="0.35">
      <c r="B446" s="24"/>
      <c r="C446" s="1"/>
    </row>
    <row r="447" spans="2:3" ht="15.75" customHeight="1" x14ac:dyDescent="0.35">
      <c r="B447" s="24"/>
      <c r="C447" s="1"/>
    </row>
    <row r="448" spans="2:3" ht="15.75" customHeight="1" x14ac:dyDescent="0.35">
      <c r="B448" s="24"/>
      <c r="C448" s="1"/>
    </row>
    <row r="449" spans="2:3" ht="15.75" customHeight="1" x14ac:dyDescent="0.35">
      <c r="B449" s="24"/>
      <c r="C449" s="1"/>
    </row>
    <row r="450" spans="2:3" ht="15.75" customHeight="1" x14ac:dyDescent="0.35">
      <c r="B450" s="24"/>
      <c r="C450" s="1"/>
    </row>
    <row r="451" spans="2:3" ht="15.75" customHeight="1" x14ac:dyDescent="0.35">
      <c r="B451" s="24"/>
      <c r="C451" s="1"/>
    </row>
    <row r="452" spans="2:3" ht="15.75" customHeight="1" x14ac:dyDescent="0.35">
      <c r="B452" s="24"/>
      <c r="C452" s="1"/>
    </row>
    <row r="453" spans="2:3" ht="15.75" customHeight="1" x14ac:dyDescent="0.35">
      <c r="B453" s="24"/>
      <c r="C453" s="1"/>
    </row>
    <row r="454" spans="2:3" ht="15.75" customHeight="1" x14ac:dyDescent="0.35">
      <c r="B454" s="24"/>
      <c r="C454" s="1"/>
    </row>
    <row r="455" spans="2:3" ht="15.75" customHeight="1" x14ac:dyDescent="0.35">
      <c r="B455" s="24"/>
      <c r="C455" s="1"/>
    </row>
    <row r="456" spans="2:3" ht="15.75" customHeight="1" x14ac:dyDescent="0.35">
      <c r="B456" s="24"/>
      <c r="C456" s="1"/>
    </row>
    <row r="457" spans="2:3" ht="15.75" customHeight="1" x14ac:dyDescent="0.35">
      <c r="B457" s="24"/>
      <c r="C457" s="1"/>
    </row>
    <row r="458" spans="2:3" ht="15.75" customHeight="1" x14ac:dyDescent="0.35">
      <c r="B458" s="24"/>
      <c r="C458" s="1"/>
    </row>
    <row r="459" spans="2:3" ht="15.75" customHeight="1" x14ac:dyDescent="0.35">
      <c r="B459" s="24"/>
      <c r="C459" s="1"/>
    </row>
    <row r="460" spans="2:3" ht="15.75" customHeight="1" x14ac:dyDescent="0.35">
      <c r="B460" s="24"/>
      <c r="C460" s="1"/>
    </row>
    <row r="461" spans="2:3" ht="15.75" customHeight="1" x14ac:dyDescent="0.35">
      <c r="B461" s="24"/>
      <c r="C461" s="1"/>
    </row>
    <row r="462" spans="2:3" ht="15.75" customHeight="1" x14ac:dyDescent="0.35">
      <c r="B462" s="24"/>
      <c r="C462" s="1"/>
    </row>
    <row r="463" spans="2:3" ht="15.75" customHeight="1" x14ac:dyDescent="0.35">
      <c r="B463" s="24"/>
      <c r="C463" s="1"/>
    </row>
    <row r="464" spans="2:3" ht="15.75" customHeight="1" x14ac:dyDescent="0.35">
      <c r="B464" s="24"/>
      <c r="C464" s="1"/>
    </row>
    <row r="465" spans="2:3" ht="15.75" customHeight="1" x14ac:dyDescent="0.35">
      <c r="B465" s="24"/>
      <c r="C465" s="1"/>
    </row>
    <row r="466" spans="2:3" ht="15.75" customHeight="1" x14ac:dyDescent="0.35">
      <c r="B466" s="24"/>
      <c r="C466" s="1"/>
    </row>
    <row r="467" spans="2:3" ht="15.75" customHeight="1" x14ac:dyDescent="0.35">
      <c r="B467" s="24"/>
      <c r="C467" s="1"/>
    </row>
    <row r="468" spans="2:3" ht="15.75" customHeight="1" x14ac:dyDescent="0.35">
      <c r="B468" s="24"/>
      <c r="C468" s="1"/>
    </row>
    <row r="469" spans="2:3" ht="15.75" customHeight="1" x14ac:dyDescent="0.35">
      <c r="B469" s="24"/>
      <c r="C469" s="1"/>
    </row>
    <row r="470" spans="2:3" ht="15.75" customHeight="1" x14ac:dyDescent="0.35">
      <c r="B470" s="24"/>
      <c r="C470" s="1"/>
    </row>
    <row r="471" spans="2:3" ht="15.75" customHeight="1" x14ac:dyDescent="0.35">
      <c r="B471" s="24"/>
      <c r="C471" s="1"/>
    </row>
    <row r="472" spans="2:3" ht="15.75" customHeight="1" x14ac:dyDescent="0.35">
      <c r="B472" s="24"/>
      <c r="C472" s="1"/>
    </row>
    <row r="473" spans="2:3" ht="15.75" customHeight="1" x14ac:dyDescent="0.35">
      <c r="B473" s="24"/>
      <c r="C473" s="1"/>
    </row>
    <row r="474" spans="2:3" ht="15.75" customHeight="1" x14ac:dyDescent="0.35">
      <c r="B474" s="24"/>
      <c r="C474" s="1"/>
    </row>
    <row r="475" spans="2:3" ht="15.75" customHeight="1" x14ac:dyDescent="0.35">
      <c r="B475" s="24"/>
      <c r="C475" s="1"/>
    </row>
    <row r="476" spans="2:3" ht="15.75" customHeight="1" x14ac:dyDescent="0.35">
      <c r="B476" s="24"/>
      <c r="C476" s="1"/>
    </row>
    <row r="477" spans="2:3" ht="15.75" customHeight="1" x14ac:dyDescent="0.35">
      <c r="B477" s="24"/>
      <c r="C477" s="1"/>
    </row>
    <row r="478" spans="2:3" ht="15.75" customHeight="1" x14ac:dyDescent="0.35">
      <c r="B478" s="24"/>
      <c r="C478" s="1"/>
    </row>
    <row r="479" spans="2:3" ht="15.75" customHeight="1" x14ac:dyDescent="0.35">
      <c r="B479" s="24"/>
      <c r="C479" s="1"/>
    </row>
    <row r="480" spans="2:3" ht="15.75" customHeight="1" x14ac:dyDescent="0.35">
      <c r="B480" s="24"/>
      <c r="C480" s="1"/>
    </row>
    <row r="481" spans="2:3" ht="15.75" customHeight="1" x14ac:dyDescent="0.35">
      <c r="B481" s="24"/>
      <c r="C481" s="1"/>
    </row>
    <row r="482" spans="2:3" ht="15.75" customHeight="1" x14ac:dyDescent="0.35">
      <c r="B482" s="24"/>
      <c r="C482" s="1"/>
    </row>
    <row r="483" spans="2:3" ht="15.75" customHeight="1" x14ac:dyDescent="0.35">
      <c r="B483" s="24"/>
      <c r="C483" s="1"/>
    </row>
    <row r="484" spans="2:3" ht="15.75" customHeight="1" x14ac:dyDescent="0.35">
      <c r="B484" s="24"/>
      <c r="C484" s="1"/>
    </row>
    <row r="485" spans="2:3" ht="15.75" customHeight="1" x14ac:dyDescent="0.35">
      <c r="B485" s="24"/>
      <c r="C485" s="1"/>
    </row>
    <row r="486" spans="2:3" ht="15.75" customHeight="1" x14ac:dyDescent="0.35">
      <c r="B486" s="24"/>
      <c r="C486" s="1"/>
    </row>
    <row r="487" spans="2:3" ht="15.75" customHeight="1" x14ac:dyDescent="0.35">
      <c r="B487" s="24"/>
      <c r="C487" s="1"/>
    </row>
    <row r="488" spans="2:3" ht="15.75" customHeight="1" x14ac:dyDescent="0.35">
      <c r="B488" s="24"/>
      <c r="C488" s="1"/>
    </row>
    <row r="489" spans="2:3" ht="15.75" customHeight="1" x14ac:dyDescent="0.35">
      <c r="B489" s="24"/>
      <c r="C489" s="1"/>
    </row>
    <row r="490" spans="2:3" ht="15.75" customHeight="1" x14ac:dyDescent="0.35">
      <c r="B490" s="24"/>
      <c r="C490" s="1"/>
    </row>
    <row r="491" spans="2:3" ht="15.75" customHeight="1" x14ac:dyDescent="0.35">
      <c r="B491" s="24"/>
      <c r="C491" s="1"/>
    </row>
    <row r="492" spans="2:3" ht="15.75" customHeight="1" x14ac:dyDescent="0.35">
      <c r="B492" s="24"/>
      <c r="C492" s="1"/>
    </row>
    <row r="493" spans="2:3" ht="15.75" customHeight="1" x14ac:dyDescent="0.35">
      <c r="B493" s="24"/>
      <c r="C493" s="1"/>
    </row>
    <row r="494" spans="2:3" ht="15.75" customHeight="1" x14ac:dyDescent="0.35">
      <c r="B494" s="24"/>
      <c r="C494" s="1"/>
    </row>
    <row r="495" spans="2:3" ht="15.75" customHeight="1" x14ac:dyDescent="0.35">
      <c r="B495" s="24"/>
      <c r="C495" s="1"/>
    </row>
    <row r="496" spans="2:3" ht="15.75" customHeight="1" x14ac:dyDescent="0.35">
      <c r="B496" s="24"/>
      <c r="C496" s="1"/>
    </row>
    <row r="497" spans="2:3" ht="15.75" customHeight="1" x14ac:dyDescent="0.35">
      <c r="B497" s="24"/>
      <c r="C497" s="1"/>
    </row>
    <row r="498" spans="2:3" ht="15.75" customHeight="1" x14ac:dyDescent="0.35">
      <c r="B498" s="24"/>
      <c r="C498" s="1"/>
    </row>
    <row r="499" spans="2:3" ht="15.75" customHeight="1" x14ac:dyDescent="0.35">
      <c r="B499" s="24"/>
      <c r="C499" s="1"/>
    </row>
    <row r="500" spans="2:3" ht="15.75" customHeight="1" x14ac:dyDescent="0.35">
      <c r="B500" s="24"/>
      <c r="C500" s="1"/>
    </row>
    <row r="501" spans="2:3" ht="15.75" customHeight="1" x14ac:dyDescent="0.35">
      <c r="B501" s="24"/>
      <c r="C501" s="1"/>
    </row>
    <row r="502" spans="2:3" ht="15.75" customHeight="1" x14ac:dyDescent="0.35">
      <c r="B502" s="24"/>
      <c r="C502" s="1"/>
    </row>
    <row r="503" spans="2:3" ht="15.75" customHeight="1" x14ac:dyDescent="0.35">
      <c r="B503" s="24"/>
      <c r="C503" s="1"/>
    </row>
    <row r="504" spans="2:3" ht="15.75" customHeight="1" x14ac:dyDescent="0.35">
      <c r="B504" s="24"/>
      <c r="C504" s="1"/>
    </row>
    <row r="505" spans="2:3" ht="15.75" customHeight="1" x14ac:dyDescent="0.35">
      <c r="B505" s="24"/>
      <c r="C505" s="1"/>
    </row>
    <row r="506" spans="2:3" ht="15.75" customHeight="1" x14ac:dyDescent="0.35">
      <c r="B506" s="24"/>
      <c r="C506" s="1"/>
    </row>
    <row r="507" spans="2:3" ht="15.75" customHeight="1" x14ac:dyDescent="0.35">
      <c r="B507" s="24"/>
      <c r="C507" s="1"/>
    </row>
    <row r="508" spans="2:3" ht="15.75" customHeight="1" x14ac:dyDescent="0.35">
      <c r="B508" s="24"/>
      <c r="C508" s="1"/>
    </row>
    <row r="509" spans="2:3" ht="15.75" customHeight="1" x14ac:dyDescent="0.35">
      <c r="B509" s="24"/>
      <c r="C509" s="1"/>
    </row>
    <row r="510" spans="2:3" ht="15.75" customHeight="1" x14ac:dyDescent="0.35">
      <c r="B510" s="24"/>
      <c r="C510" s="1"/>
    </row>
    <row r="511" spans="2:3" ht="15.75" customHeight="1" x14ac:dyDescent="0.35">
      <c r="B511" s="24"/>
      <c r="C511" s="1"/>
    </row>
    <row r="512" spans="2:3" ht="15.75" customHeight="1" x14ac:dyDescent="0.35">
      <c r="B512" s="24"/>
      <c r="C512" s="1"/>
    </row>
    <row r="513" spans="2:3" ht="15.75" customHeight="1" x14ac:dyDescent="0.35">
      <c r="B513" s="24"/>
      <c r="C513" s="1"/>
    </row>
    <row r="514" spans="2:3" ht="15.75" customHeight="1" x14ac:dyDescent="0.35">
      <c r="B514" s="24"/>
      <c r="C514" s="1"/>
    </row>
    <row r="515" spans="2:3" ht="15.75" customHeight="1" x14ac:dyDescent="0.35">
      <c r="B515" s="24"/>
      <c r="C515" s="1"/>
    </row>
    <row r="516" spans="2:3" ht="15.75" customHeight="1" x14ac:dyDescent="0.35">
      <c r="B516" s="24"/>
      <c r="C516" s="1"/>
    </row>
    <row r="517" spans="2:3" ht="15.75" customHeight="1" x14ac:dyDescent="0.35">
      <c r="B517" s="24"/>
      <c r="C517" s="1"/>
    </row>
    <row r="518" spans="2:3" ht="15.75" customHeight="1" x14ac:dyDescent="0.35">
      <c r="B518" s="24"/>
      <c r="C518" s="1"/>
    </row>
    <row r="519" spans="2:3" ht="15.75" customHeight="1" x14ac:dyDescent="0.35">
      <c r="B519" s="24"/>
      <c r="C519" s="1"/>
    </row>
    <row r="520" spans="2:3" ht="15.75" customHeight="1" x14ac:dyDescent="0.35">
      <c r="B520" s="24"/>
      <c r="C520" s="1"/>
    </row>
    <row r="521" spans="2:3" ht="15.75" customHeight="1" x14ac:dyDescent="0.35">
      <c r="B521" s="24"/>
      <c r="C521" s="1"/>
    </row>
    <row r="522" spans="2:3" ht="15.75" customHeight="1" x14ac:dyDescent="0.35">
      <c r="B522" s="24"/>
      <c r="C522" s="1"/>
    </row>
    <row r="523" spans="2:3" ht="15.75" customHeight="1" x14ac:dyDescent="0.35">
      <c r="B523" s="24"/>
      <c r="C523" s="1"/>
    </row>
    <row r="524" spans="2:3" ht="15.75" customHeight="1" x14ac:dyDescent="0.35">
      <c r="B524" s="24"/>
      <c r="C524" s="1"/>
    </row>
    <row r="525" spans="2:3" ht="15.75" customHeight="1" x14ac:dyDescent="0.35">
      <c r="B525" s="24"/>
      <c r="C525" s="1"/>
    </row>
    <row r="526" spans="2:3" ht="15.75" customHeight="1" x14ac:dyDescent="0.35">
      <c r="B526" s="24"/>
      <c r="C526" s="1"/>
    </row>
    <row r="527" spans="2:3" ht="15.75" customHeight="1" x14ac:dyDescent="0.35">
      <c r="B527" s="24"/>
      <c r="C527" s="1"/>
    </row>
    <row r="528" spans="2:3" ht="15.75" customHeight="1" x14ac:dyDescent="0.35">
      <c r="B528" s="24"/>
      <c r="C528" s="1"/>
    </row>
    <row r="529" spans="2:3" ht="15.75" customHeight="1" x14ac:dyDescent="0.35">
      <c r="B529" s="24"/>
      <c r="C529" s="1"/>
    </row>
    <row r="530" spans="2:3" ht="15.75" customHeight="1" x14ac:dyDescent="0.35">
      <c r="B530" s="24"/>
      <c r="C530" s="1"/>
    </row>
    <row r="531" spans="2:3" ht="15.75" customHeight="1" x14ac:dyDescent="0.35">
      <c r="B531" s="24"/>
      <c r="C531" s="1"/>
    </row>
    <row r="532" spans="2:3" ht="15.75" customHeight="1" x14ac:dyDescent="0.35">
      <c r="B532" s="24"/>
      <c r="C532" s="1"/>
    </row>
    <row r="533" spans="2:3" ht="15.75" customHeight="1" x14ac:dyDescent="0.35">
      <c r="B533" s="24"/>
      <c r="C533" s="1"/>
    </row>
    <row r="534" spans="2:3" ht="15.75" customHeight="1" x14ac:dyDescent="0.35">
      <c r="B534" s="24"/>
      <c r="C534" s="1"/>
    </row>
    <row r="535" spans="2:3" ht="15.75" customHeight="1" x14ac:dyDescent="0.35">
      <c r="B535" s="24"/>
      <c r="C535" s="1"/>
    </row>
    <row r="536" spans="2:3" ht="15.75" customHeight="1" x14ac:dyDescent="0.35">
      <c r="B536" s="24"/>
      <c r="C536" s="1"/>
    </row>
    <row r="537" spans="2:3" ht="15.75" customHeight="1" x14ac:dyDescent="0.35">
      <c r="B537" s="24"/>
      <c r="C537" s="1"/>
    </row>
    <row r="538" spans="2:3" ht="15.75" customHeight="1" x14ac:dyDescent="0.35">
      <c r="B538" s="24"/>
      <c r="C538" s="1"/>
    </row>
    <row r="539" spans="2:3" ht="15.75" customHeight="1" x14ac:dyDescent="0.35">
      <c r="B539" s="24"/>
      <c r="C539" s="1"/>
    </row>
    <row r="540" spans="2:3" ht="15.75" customHeight="1" x14ac:dyDescent="0.35">
      <c r="B540" s="24"/>
      <c r="C540" s="1"/>
    </row>
    <row r="541" spans="2:3" ht="15.75" customHeight="1" x14ac:dyDescent="0.35">
      <c r="B541" s="24"/>
      <c r="C541" s="1"/>
    </row>
    <row r="542" spans="2:3" ht="15.75" customHeight="1" x14ac:dyDescent="0.35">
      <c r="B542" s="24"/>
      <c r="C542" s="1"/>
    </row>
    <row r="543" spans="2:3" ht="15.75" customHeight="1" x14ac:dyDescent="0.35">
      <c r="B543" s="24"/>
      <c r="C543" s="1"/>
    </row>
    <row r="544" spans="2:3" ht="15.75" customHeight="1" x14ac:dyDescent="0.35">
      <c r="B544" s="24"/>
      <c r="C544" s="1"/>
    </row>
    <row r="545" spans="2:3" ht="15.75" customHeight="1" x14ac:dyDescent="0.35">
      <c r="B545" s="24"/>
      <c r="C545" s="1"/>
    </row>
    <row r="546" spans="2:3" ht="15.75" customHeight="1" x14ac:dyDescent="0.35">
      <c r="B546" s="24"/>
      <c r="C546" s="1"/>
    </row>
    <row r="547" spans="2:3" ht="15.75" customHeight="1" x14ac:dyDescent="0.35">
      <c r="B547" s="24"/>
      <c r="C547" s="1"/>
    </row>
    <row r="548" spans="2:3" ht="15.75" customHeight="1" x14ac:dyDescent="0.35">
      <c r="B548" s="24"/>
      <c r="C548" s="1"/>
    </row>
    <row r="549" spans="2:3" ht="15.75" customHeight="1" x14ac:dyDescent="0.35">
      <c r="B549" s="24"/>
      <c r="C549" s="1"/>
    </row>
    <row r="550" spans="2:3" ht="15.75" customHeight="1" x14ac:dyDescent="0.35">
      <c r="B550" s="24"/>
      <c r="C550" s="1"/>
    </row>
    <row r="551" spans="2:3" ht="15.75" customHeight="1" x14ac:dyDescent="0.35">
      <c r="B551" s="24"/>
      <c r="C551" s="1"/>
    </row>
    <row r="552" spans="2:3" ht="15.75" customHeight="1" x14ac:dyDescent="0.35">
      <c r="B552" s="24"/>
      <c r="C552" s="1"/>
    </row>
    <row r="553" spans="2:3" ht="15.75" customHeight="1" x14ac:dyDescent="0.35">
      <c r="B553" s="24"/>
      <c r="C553" s="1"/>
    </row>
    <row r="554" spans="2:3" ht="15.75" customHeight="1" x14ac:dyDescent="0.35">
      <c r="B554" s="24"/>
      <c r="C554" s="1"/>
    </row>
    <row r="555" spans="2:3" ht="15.75" customHeight="1" x14ac:dyDescent="0.35">
      <c r="B555" s="24"/>
      <c r="C555" s="1"/>
    </row>
    <row r="556" spans="2:3" ht="15.75" customHeight="1" x14ac:dyDescent="0.35">
      <c r="B556" s="24"/>
      <c r="C556" s="1"/>
    </row>
    <row r="557" spans="2:3" ht="15.75" customHeight="1" x14ac:dyDescent="0.35">
      <c r="B557" s="24"/>
      <c r="C557" s="1"/>
    </row>
    <row r="558" spans="2:3" ht="15.75" customHeight="1" x14ac:dyDescent="0.35">
      <c r="B558" s="24"/>
      <c r="C558" s="1"/>
    </row>
    <row r="559" spans="2:3" ht="15.75" customHeight="1" x14ac:dyDescent="0.35">
      <c r="B559" s="24"/>
      <c r="C559" s="1"/>
    </row>
    <row r="560" spans="2:3" ht="15.75" customHeight="1" x14ac:dyDescent="0.35">
      <c r="B560" s="24"/>
      <c r="C560" s="1"/>
    </row>
    <row r="561" spans="2:3" ht="15.75" customHeight="1" x14ac:dyDescent="0.35">
      <c r="B561" s="24"/>
      <c r="C561" s="1"/>
    </row>
    <row r="562" spans="2:3" ht="15.75" customHeight="1" x14ac:dyDescent="0.35">
      <c r="B562" s="24"/>
      <c r="C562" s="1"/>
    </row>
    <row r="563" spans="2:3" ht="15.75" customHeight="1" x14ac:dyDescent="0.35">
      <c r="B563" s="24"/>
      <c r="C563" s="1"/>
    </row>
    <row r="564" spans="2:3" ht="15.75" customHeight="1" x14ac:dyDescent="0.35">
      <c r="B564" s="24"/>
      <c r="C564" s="1"/>
    </row>
    <row r="565" spans="2:3" ht="15.75" customHeight="1" x14ac:dyDescent="0.35">
      <c r="B565" s="24"/>
      <c r="C565" s="1"/>
    </row>
    <row r="566" spans="2:3" ht="15.75" customHeight="1" x14ac:dyDescent="0.35">
      <c r="B566" s="24"/>
      <c r="C566" s="1"/>
    </row>
    <row r="567" spans="2:3" ht="15.75" customHeight="1" x14ac:dyDescent="0.35">
      <c r="B567" s="24"/>
      <c r="C567" s="1"/>
    </row>
    <row r="568" spans="2:3" ht="15.75" customHeight="1" x14ac:dyDescent="0.35">
      <c r="B568" s="24"/>
      <c r="C568" s="1"/>
    </row>
    <row r="569" spans="2:3" ht="15.75" customHeight="1" x14ac:dyDescent="0.35">
      <c r="B569" s="24"/>
      <c r="C569" s="1"/>
    </row>
    <row r="570" spans="2:3" ht="15.75" customHeight="1" x14ac:dyDescent="0.35">
      <c r="B570" s="24"/>
      <c r="C570" s="1"/>
    </row>
    <row r="571" spans="2:3" ht="15.75" customHeight="1" x14ac:dyDescent="0.35">
      <c r="B571" s="24"/>
      <c r="C571" s="1"/>
    </row>
    <row r="572" spans="2:3" ht="15.75" customHeight="1" x14ac:dyDescent="0.35">
      <c r="B572" s="24"/>
      <c r="C572" s="1"/>
    </row>
    <row r="573" spans="2:3" ht="15.75" customHeight="1" x14ac:dyDescent="0.35">
      <c r="B573" s="24"/>
      <c r="C573" s="1"/>
    </row>
    <row r="574" spans="2:3" ht="15.75" customHeight="1" x14ac:dyDescent="0.35">
      <c r="B574" s="24"/>
      <c r="C574" s="1"/>
    </row>
    <row r="575" spans="2:3" ht="15.75" customHeight="1" x14ac:dyDescent="0.35">
      <c r="B575" s="24"/>
      <c r="C575" s="1"/>
    </row>
    <row r="576" spans="2:3" ht="15.75" customHeight="1" x14ac:dyDescent="0.35">
      <c r="B576" s="24"/>
      <c r="C576" s="1"/>
    </row>
    <row r="577" spans="2:3" ht="15.75" customHeight="1" x14ac:dyDescent="0.35">
      <c r="B577" s="24"/>
      <c r="C577" s="1"/>
    </row>
    <row r="578" spans="2:3" ht="15.75" customHeight="1" x14ac:dyDescent="0.35">
      <c r="B578" s="24"/>
      <c r="C578" s="1"/>
    </row>
    <row r="579" spans="2:3" ht="15.75" customHeight="1" x14ac:dyDescent="0.35">
      <c r="B579" s="24"/>
      <c r="C579" s="1"/>
    </row>
    <row r="580" spans="2:3" ht="15.75" customHeight="1" x14ac:dyDescent="0.35">
      <c r="B580" s="24"/>
      <c r="C580" s="1"/>
    </row>
    <row r="581" spans="2:3" ht="15.75" customHeight="1" x14ac:dyDescent="0.35">
      <c r="B581" s="24"/>
      <c r="C581" s="1"/>
    </row>
    <row r="582" spans="2:3" ht="15.75" customHeight="1" x14ac:dyDescent="0.35">
      <c r="B582" s="24"/>
      <c r="C582" s="1"/>
    </row>
    <row r="583" spans="2:3" ht="15.75" customHeight="1" x14ac:dyDescent="0.35">
      <c r="B583" s="24"/>
      <c r="C583" s="1"/>
    </row>
    <row r="584" spans="2:3" ht="15.75" customHeight="1" x14ac:dyDescent="0.35">
      <c r="B584" s="24"/>
      <c r="C584" s="1"/>
    </row>
    <row r="585" spans="2:3" ht="15.75" customHeight="1" x14ac:dyDescent="0.35">
      <c r="B585" s="24"/>
      <c r="C585" s="1"/>
    </row>
    <row r="586" spans="2:3" ht="15.75" customHeight="1" x14ac:dyDescent="0.35">
      <c r="B586" s="24"/>
      <c r="C586" s="1"/>
    </row>
    <row r="587" spans="2:3" ht="15.75" customHeight="1" x14ac:dyDescent="0.35">
      <c r="B587" s="24"/>
      <c r="C587" s="1"/>
    </row>
    <row r="588" spans="2:3" ht="15.75" customHeight="1" x14ac:dyDescent="0.35">
      <c r="B588" s="24"/>
      <c r="C588" s="1"/>
    </row>
    <row r="589" spans="2:3" ht="15.75" customHeight="1" x14ac:dyDescent="0.35">
      <c r="B589" s="24"/>
      <c r="C589" s="1"/>
    </row>
    <row r="590" spans="2:3" ht="15.75" customHeight="1" x14ac:dyDescent="0.35">
      <c r="B590" s="24"/>
      <c r="C590" s="1"/>
    </row>
    <row r="591" spans="2:3" ht="15.75" customHeight="1" x14ac:dyDescent="0.35">
      <c r="B591" s="24"/>
      <c r="C591" s="1"/>
    </row>
    <row r="592" spans="2:3" ht="15.75" customHeight="1" x14ac:dyDescent="0.35">
      <c r="B592" s="24"/>
      <c r="C592" s="1"/>
    </row>
    <row r="593" spans="2:3" ht="15.75" customHeight="1" x14ac:dyDescent="0.35">
      <c r="B593" s="24"/>
      <c r="C593" s="1"/>
    </row>
    <row r="594" spans="2:3" ht="15.75" customHeight="1" x14ac:dyDescent="0.35">
      <c r="B594" s="24"/>
      <c r="C594" s="1"/>
    </row>
    <row r="595" spans="2:3" ht="15.75" customHeight="1" x14ac:dyDescent="0.35">
      <c r="B595" s="24"/>
      <c r="C595" s="1"/>
    </row>
    <row r="596" spans="2:3" ht="15.75" customHeight="1" x14ac:dyDescent="0.35">
      <c r="B596" s="24"/>
      <c r="C596" s="1"/>
    </row>
    <row r="597" spans="2:3" ht="15.75" customHeight="1" x14ac:dyDescent="0.35">
      <c r="B597" s="24"/>
      <c r="C597" s="1"/>
    </row>
    <row r="598" spans="2:3" ht="15.75" customHeight="1" x14ac:dyDescent="0.35">
      <c r="B598" s="24"/>
      <c r="C598" s="1"/>
    </row>
    <row r="599" spans="2:3" ht="15.75" customHeight="1" x14ac:dyDescent="0.35">
      <c r="B599" s="24"/>
      <c r="C599" s="1"/>
    </row>
    <row r="600" spans="2:3" ht="15.75" customHeight="1" x14ac:dyDescent="0.35">
      <c r="B600" s="24"/>
      <c r="C600" s="1"/>
    </row>
    <row r="601" spans="2:3" ht="15.75" customHeight="1" x14ac:dyDescent="0.35">
      <c r="B601" s="24"/>
      <c r="C601" s="1"/>
    </row>
    <row r="602" spans="2:3" ht="15.75" customHeight="1" x14ac:dyDescent="0.35">
      <c r="B602" s="24"/>
      <c r="C602" s="1"/>
    </row>
    <row r="603" spans="2:3" ht="15.75" customHeight="1" x14ac:dyDescent="0.35">
      <c r="B603" s="24"/>
      <c r="C603" s="1"/>
    </row>
    <row r="604" spans="2:3" ht="15.75" customHeight="1" x14ac:dyDescent="0.35">
      <c r="B604" s="24"/>
      <c r="C604" s="1"/>
    </row>
    <row r="605" spans="2:3" ht="15.75" customHeight="1" x14ac:dyDescent="0.35">
      <c r="B605" s="24"/>
      <c r="C605" s="1"/>
    </row>
    <row r="606" spans="2:3" ht="15.75" customHeight="1" x14ac:dyDescent="0.35">
      <c r="B606" s="24"/>
      <c r="C606" s="1"/>
    </row>
    <row r="607" spans="2:3" ht="15.75" customHeight="1" x14ac:dyDescent="0.35">
      <c r="B607" s="24"/>
      <c r="C607" s="1"/>
    </row>
    <row r="608" spans="2:3" ht="15.75" customHeight="1" x14ac:dyDescent="0.35">
      <c r="B608" s="24"/>
      <c r="C608" s="1"/>
    </row>
    <row r="609" spans="2:3" ht="15.75" customHeight="1" x14ac:dyDescent="0.35">
      <c r="B609" s="24"/>
      <c r="C609" s="1"/>
    </row>
    <row r="610" spans="2:3" ht="15.75" customHeight="1" x14ac:dyDescent="0.35">
      <c r="B610" s="24"/>
      <c r="C610" s="1"/>
    </row>
    <row r="611" spans="2:3" ht="15.75" customHeight="1" x14ac:dyDescent="0.35">
      <c r="B611" s="24"/>
      <c r="C611" s="1"/>
    </row>
    <row r="612" spans="2:3" ht="15.75" customHeight="1" x14ac:dyDescent="0.35">
      <c r="B612" s="24"/>
      <c r="C612" s="1"/>
    </row>
    <row r="613" spans="2:3" ht="15.75" customHeight="1" x14ac:dyDescent="0.35">
      <c r="B613" s="24"/>
      <c r="C613" s="1"/>
    </row>
    <row r="614" spans="2:3" ht="15.75" customHeight="1" x14ac:dyDescent="0.35">
      <c r="B614" s="24"/>
      <c r="C614" s="1"/>
    </row>
    <row r="615" spans="2:3" ht="15.75" customHeight="1" x14ac:dyDescent="0.35">
      <c r="B615" s="24"/>
      <c r="C615" s="1"/>
    </row>
    <row r="616" spans="2:3" ht="15.75" customHeight="1" x14ac:dyDescent="0.35">
      <c r="B616" s="24"/>
      <c r="C616" s="1"/>
    </row>
    <row r="617" spans="2:3" ht="15.75" customHeight="1" x14ac:dyDescent="0.35">
      <c r="B617" s="24"/>
      <c r="C617" s="1"/>
    </row>
    <row r="618" spans="2:3" ht="15.75" customHeight="1" x14ac:dyDescent="0.35">
      <c r="B618" s="24"/>
      <c r="C618" s="1"/>
    </row>
    <row r="619" spans="2:3" ht="15.75" customHeight="1" x14ac:dyDescent="0.35">
      <c r="B619" s="24"/>
      <c r="C619" s="1"/>
    </row>
    <row r="620" spans="2:3" ht="15.75" customHeight="1" x14ac:dyDescent="0.35">
      <c r="B620" s="24"/>
      <c r="C620" s="1"/>
    </row>
    <row r="621" spans="2:3" ht="15.75" customHeight="1" x14ac:dyDescent="0.35">
      <c r="B621" s="24"/>
      <c r="C621" s="1"/>
    </row>
    <row r="622" spans="2:3" ht="15.75" customHeight="1" x14ac:dyDescent="0.35">
      <c r="B622" s="24"/>
      <c r="C622" s="1"/>
    </row>
    <row r="623" spans="2:3" ht="15.75" customHeight="1" x14ac:dyDescent="0.35">
      <c r="B623" s="24"/>
      <c r="C623" s="1"/>
    </row>
    <row r="624" spans="2:3" ht="15.75" customHeight="1" x14ac:dyDescent="0.35">
      <c r="B624" s="24"/>
      <c r="C624" s="1"/>
    </row>
    <row r="625" spans="2:3" ht="15.75" customHeight="1" x14ac:dyDescent="0.35">
      <c r="B625" s="24"/>
      <c r="C625" s="1"/>
    </row>
    <row r="626" spans="2:3" ht="15.75" customHeight="1" x14ac:dyDescent="0.35">
      <c r="B626" s="24"/>
      <c r="C626" s="1"/>
    </row>
    <row r="627" spans="2:3" ht="15.75" customHeight="1" x14ac:dyDescent="0.35">
      <c r="B627" s="24"/>
      <c r="C627" s="1"/>
    </row>
    <row r="628" spans="2:3" ht="15.75" customHeight="1" x14ac:dyDescent="0.35">
      <c r="B628" s="24"/>
      <c r="C628" s="1"/>
    </row>
    <row r="629" spans="2:3" ht="15.75" customHeight="1" x14ac:dyDescent="0.35">
      <c r="B629" s="24"/>
      <c r="C629" s="1"/>
    </row>
    <row r="630" spans="2:3" ht="15.75" customHeight="1" x14ac:dyDescent="0.35">
      <c r="B630" s="24"/>
      <c r="C630" s="1"/>
    </row>
    <row r="631" spans="2:3" ht="15.75" customHeight="1" x14ac:dyDescent="0.35">
      <c r="B631" s="24"/>
      <c r="C631" s="1"/>
    </row>
    <row r="632" spans="2:3" ht="15.75" customHeight="1" x14ac:dyDescent="0.35">
      <c r="B632" s="24"/>
      <c r="C632" s="1"/>
    </row>
    <row r="633" spans="2:3" ht="15.75" customHeight="1" x14ac:dyDescent="0.35">
      <c r="B633" s="24"/>
      <c r="C633" s="1"/>
    </row>
    <row r="634" spans="2:3" ht="15.75" customHeight="1" x14ac:dyDescent="0.35">
      <c r="B634" s="24"/>
      <c r="C634" s="1"/>
    </row>
    <row r="635" spans="2:3" ht="15.75" customHeight="1" x14ac:dyDescent="0.35">
      <c r="B635" s="24"/>
      <c r="C635" s="1"/>
    </row>
    <row r="636" spans="2:3" ht="15.75" customHeight="1" x14ac:dyDescent="0.35">
      <c r="B636" s="24"/>
      <c r="C636" s="1"/>
    </row>
    <row r="637" spans="2:3" ht="15.75" customHeight="1" x14ac:dyDescent="0.35">
      <c r="B637" s="24"/>
      <c r="C637" s="1"/>
    </row>
    <row r="638" spans="2:3" ht="15.75" customHeight="1" x14ac:dyDescent="0.35">
      <c r="B638" s="24"/>
      <c r="C638" s="1"/>
    </row>
    <row r="639" spans="2:3" ht="15.75" customHeight="1" x14ac:dyDescent="0.35">
      <c r="B639" s="24"/>
      <c r="C639" s="1"/>
    </row>
    <row r="640" spans="2:3" ht="15.75" customHeight="1" x14ac:dyDescent="0.35">
      <c r="B640" s="24"/>
      <c r="C640" s="1"/>
    </row>
    <row r="641" spans="2:3" ht="15.75" customHeight="1" x14ac:dyDescent="0.35">
      <c r="B641" s="24"/>
      <c r="C641" s="1"/>
    </row>
    <row r="642" spans="2:3" ht="15.75" customHeight="1" x14ac:dyDescent="0.35">
      <c r="B642" s="24"/>
      <c r="C642" s="1"/>
    </row>
    <row r="643" spans="2:3" ht="15.75" customHeight="1" x14ac:dyDescent="0.35">
      <c r="B643" s="24"/>
      <c r="C643" s="1"/>
    </row>
    <row r="644" spans="2:3" ht="15.75" customHeight="1" x14ac:dyDescent="0.35">
      <c r="B644" s="24"/>
      <c r="C644" s="1"/>
    </row>
    <row r="645" spans="2:3" ht="15.75" customHeight="1" x14ac:dyDescent="0.35">
      <c r="B645" s="24"/>
      <c r="C645" s="1"/>
    </row>
    <row r="646" spans="2:3" ht="15.75" customHeight="1" x14ac:dyDescent="0.35">
      <c r="B646" s="24"/>
      <c r="C646" s="1"/>
    </row>
    <row r="647" spans="2:3" ht="15.75" customHeight="1" x14ac:dyDescent="0.35">
      <c r="B647" s="24"/>
      <c r="C647" s="1"/>
    </row>
    <row r="648" spans="2:3" ht="15.75" customHeight="1" x14ac:dyDescent="0.35">
      <c r="B648" s="24"/>
      <c r="C648" s="1"/>
    </row>
    <row r="649" spans="2:3" ht="15.75" customHeight="1" x14ac:dyDescent="0.35">
      <c r="B649" s="24"/>
      <c r="C649" s="1"/>
    </row>
    <row r="650" spans="2:3" ht="15.75" customHeight="1" x14ac:dyDescent="0.35">
      <c r="B650" s="24"/>
      <c r="C650" s="1"/>
    </row>
    <row r="651" spans="2:3" ht="15.75" customHeight="1" x14ac:dyDescent="0.35">
      <c r="B651" s="24"/>
      <c r="C651" s="1"/>
    </row>
    <row r="652" spans="2:3" ht="15.75" customHeight="1" x14ac:dyDescent="0.35">
      <c r="B652" s="24"/>
      <c r="C652" s="1"/>
    </row>
    <row r="653" spans="2:3" ht="15.75" customHeight="1" x14ac:dyDescent="0.35">
      <c r="B653" s="24"/>
      <c r="C653" s="1"/>
    </row>
    <row r="654" spans="2:3" ht="15.75" customHeight="1" x14ac:dyDescent="0.35">
      <c r="B654" s="24"/>
      <c r="C654" s="1"/>
    </row>
    <row r="655" spans="2:3" ht="15.75" customHeight="1" x14ac:dyDescent="0.35">
      <c r="B655" s="24"/>
      <c r="C655" s="1"/>
    </row>
    <row r="656" spans="2:3" ht="15.75" customHeight="1" x14ac:dyDescent="0.35">
      <c r="B656" s="24"/>
      <c r="C656" s="1"/>
    </row>
    <row r="657" spans="2:3" ht="15.75" customHeight="1" x14ac:dyDescent="0.35">
      <c r="B657" s="24"/>
      <c r="C657" s="1"/>
    </row>
    <row r="658" spans="2:3" ht="15.75" customHeight="1" x14ac:dyDescent="0.35">
      <c r="B658" s="24"/>
      <c r="C658" s="1"/>
    </row>
    <row r="659" spans="2:3" ht="15.75" customHeight="1" x14ac:dyDescent="0.35">
      <c r="B659" s="24"/>
      <c r="C659" s="1"/>
    </row>
    <row r="660" spans="2:3" ht="15.75" customHeight="1" x14ac:dyDescent="0.35">
      <c r="B660" s="24"/>
      <c r="C660" s="1"/>
    </row>
    <row r="661" spans="2:3" ht="15.75" customHeight="1" x14ac:dyDescent="0.35">
      <c r="B661" s="24"/>
      <c r="C661" s="1"/>
    </row>
    <row r="662" spans="2:3" ht="15.75" customHeight="1" x14ac:dyDescent="0.35">
      <c r="B662" s="24"/>
      <c r="C662" s="1"/>
    </row>
    <row r="663" spans="2:3" ht="15.75" customHeight="1" x14ac:dyDescent="0.35">
      <c r="B663" s="24"/>
      <c r="C663" s="1"/>
    </row>
    <row r="664" spans="2:3" ht="15.75" customHeight="1" x14ac:dyDescent="0.35">
      <c r="B664" s="24"/>
      <c r="C664" s="1"/>
    </row>
    <row r="665" spans="2:3" ht="15.75" customHeight="1" x14ac:dyDescent="0.35">
      <c r="B665" s="24"/>
      <c r="C665" s="1"/>
    </row>
    <row r="666" spans="2:3" ht="15.75" customHeight="1" x14ac:dyDescent="0.35">
      <c r="B666" s="24"/>
      <c r="C666" s="1"/>
    </row>
    <row r="667" spans="2:3" ht="15.75" customHeight="1" x14ac:dyDescent="0.35">
      <c r="B667" s="24"/>
      <c r="C667" s="1"/>
    </row>
    <row r="668" spans="2:3" ht="15.75" customHeight="1" x14ac:dyDescent="0.35">
      <c r="B668" s="24"/>
      <c r="C668" s="1"/>
    </row>
    <row r="669" spans="2:3" ht="15.75" customHeight="1" x14ac:dyDescent="0.35">
      <c r="B669" s="24"/>
      <c r="C669" s="1"/>
    </row>
    <row r="670" spans="2:3" ht="15.75" customHeight="1" x14ac:dyDescent="0.35">
      <c r="B670" s="24"/>
      <c r="C670" s="1"/>
    </row>
    <row r="671" spans="2:3" ht="15.75" customHeight="1" x14ac:dyDescent="0.35">
      <c r="B671" s="24"/>
      <c r="C671" s="1"/>
    </row>
    <row r="672" spans="2:3" ht="15.75" customHeight="1" x14ac:dyDescent="0.35">
      <c r="B672" s="24"/>
      <c r="C672" s="1"/>
    </row>
    <row r="673" spans="2:3" ht="15.75" customHeight="1" x14ac:dyDescent="0.35">
      <c r="B673" s="24"/>
      <c r="C673" s="1"/>
    </row>
    <row r="674" spans="2:3" ht="15.75" customHeight="1" x14ac:dyDescent="0.35">
      <c r="B674" s="24"/>
      <c r="C674" s="1"/>
    </row>
    <row r="675" spans="2:3" ht="15.75" customHeight="1" x14ac:dyDescent="0.35">
      <c r="B675" s="24"/>
      <c r="C675" s="1"/>
    </row>
    <row r="676" spans="2:3" ht="15.75" customHeight="1" x14ac:dyDescent="0.35">
      <c r="B676" s="24"/>
      <c r="C676" s="1"/>
    </row>
    <row r="677" spans="2:3" ht="15.75" customHeight="1" x14ac:dyDescent="0.35">
      <c r="B677" s="24"/>
      <c r="C677" s="1"/>
    </row>
    <row r="678" spans="2:3" ht="15.75" customHeight="1" x14ac:dyDescent="0.35">
      <c r="B678" s="24"/>
      <c r="C678" s="1"/>
    </row>
    <row r="679" spans="2:3" ht="15.75" customHeight="1" x14ac:dyDescent="0.35">
      <c r="B679" s="24"/>
      <c r="C679" s="1"/>
    </row>
    <row r="680" spans="2:3" ht="15.75" customHeight="1" x14ac:dyDescent="0.35">
      <c r="B680" s="24"/>
      <c r="C680" s="1"/>
    </row>
    <row r="681" spans="2:3" ht="15.75" customHeight="1" x14ac:dyDescent="0.35">
      <c r="B681" s="24"/>
      <c r="C681" s="1"/>
    </row>
    <row r="682" spans="2:3" ht="15.75" customHeight="1" x14ac:dyDescent="0.35">
      <c r="B682" s="24"/>
      <c r="C682" s="1"/>
    </row>
    <row r="683" spans="2:3" ht="15.75" customHeight="1" x14ac:dyDescent="0.35">
      <c r="B683" s="24"/>
      <c r="C683" s="1"/>
    </row>
    <row r="684" spans="2:3" ht="15.75" customHeight="1" x14ac:dyDescent="0.35">
      <c r="B684" s="24"/>
      <c r="C684" s="1"/>
    </row>
    <row r="685" spans="2:3" ht="15.75" customHeight="1" x14ac:dyDescent="0.35">
      <c r="B685" s="24"/>
      <c r="C685" s="1"/>
    </row>
    <row r="686" spans="2:3" ht="15.75" customHeight="1" x14ac:dyDescent="0.35">
      <c r="B686" s="24"/>
      <c r="C686" s="1"/>
    </row>
    <row r="687" spans="2:3" ht="15.75" customHeight="1" x14ac:dyDescent="0.35">
      <c r="B687" s="24"/>
      <c r="C687" s="1"/>
    </row>
    <row r="688" spans="2:3" ht="15.75" customHeight="1" x14ac:dyDescent="0.35">
      <c r="B688" s="24"/>
      <c r="C688" s="1"/>
    </row>
    <row r="689" spans="2:3" ht="15.75" customHeight="1" x14ac:dyDescent="0.35">
      <c r="B689" s="24"/>
      <c r="C689" s="1"/>
    </row>
    <row r="690" spans="2:3" ht="15.75" customHeight="1" x14ac:dyDescent="0.35">
      <c r="B690" s="24"/>
      <c r="C690" s="1"/>
    </row>
    <row r="691" spans="2:3" ht="15.75" customHeight="1" x14ac:dyDescent="0.35">
      <c r="B691" s="24"/>
      <c r="C691" s="1"/>
    </row>
    <row r="692" spans="2:3" ht="15.75" customHeight="1" x14ac:dyDescent="0.35">
      <c r="B692" s="24"/>
      <c r="C692" s="1"/>
    </row>
    <row r="693" spans="2:3" ht="15.75" customHeight="1" x14ac:dyDescent="0.35">
      <c r="B693" s="24"/>
      <c r="C693" s="1"/>
    </row>
    <row r="694" spans="2:3" ht="15.75" customHeight="1" x14ac:dyDescent="0.35">
      <c r="B694" s="24"/>
      <c r="C694" s="1"/>
    </row>
    <row r="695" spans="2:3" ht="15.75" customHeight="1" x14ac:dyDescent="0.35">
      <c r="B695" s="24"/>
      <c r="C695" s="1"/>
    </row>
    <row r="696" spans="2:3" ht="15.75" customHeight="1" x14ac:dyDescent="0.35">
      <c r="B696" s="24"/>
      <c r="C696" s="1"/>
    </row>
    <row r="697" spans="2:3" ht="15.75" customHeight="1" x14ac:dyDescent="0.35">
      <c r="B697" s="24"/>
      <c r="C697" s="1"/>
    </row>
    <row r="698" spans="2:3" ht="15.75" customHeight="1" x14ac:dyDescent="0.35">
      <c r="B698" s="24"/>
      <c r="C698" s="1"/>
    </row>
    <row r="699" spans="2:3" ht="15.75" customHeight="1" x14ac:dyDescent="0.35">
      <c r="B699" s="24"/>
      <c r="C699" s="1"/>
    </row>
    <row r="700" spans="2:3" ht="15.75" customHeight="1" x14ac:dyDescent="0.35">
      <c r="B700" s="24"/>
      <c r="C700" s="1"/>
    </row>
    <row r="701" spans="2:3" ht="15.75" customHeight="1" x14ac:dyDescent="0.35">
      <c r="B701" s="24"/>
      <c r="C701" s="1"/>
    </row>
    <row r="702" spans="2:3" ht="15.75" customHeight="1" x14ac:dyDescent="0.35">
      <c r="B702" s="24"/>
      <c r="C702" s="1"/>
    </row>
    <row r="703" spans="2:3" ht="15.75" customHeight="1" x14ac:dyDescent="0.35">
      <c r="B703" s="24"/>
      <c r="C703" s="1"/>
    </row>
    <row r="704" spans="2:3" ht="15.75" customHeight="1" x14ac:dyDescent="0.35">
      <c r="B704" s="24"/>
      <c r="C704" s="1"/>
    </row>
    <row r="705" spans="2:3" ht="15.75" customHeight="1" x14ac:dyDescent="0.35">
      <c r="B705" s="24"/>
      <c r="C705" s="1"/>
    </row>
    <row r="706" spans="2:3" ht="15.75" customHeight="1" x14ac:dyDescent="0.35">
      <c r="B706" s="24"/>
      <c r="C706" s="1"/>
    </row>
    <row r="707" spans="2:3" ht="15.75" customHeight="1" x14ac:dyDescent="0.35">
      <c r="B707" s="24"/>
      <c r="C707" s="1"/>
    </row>
    <row r="708" spans="2:3" ht="15.75" customHeight="1" x14ac:dyDescent="0.35">
      <c r="B708" s="24"/>
      <c r="C708" s="1"/>
    </row>
    <row r="709" spans="2:3" ht="15.75" customHeight="1" x14ac:dyDescent="0.35">
      <c r="B709" s="24"/>
      <c r="C709" s="1"/>
    </row>
    <row r="710" spans="2:3" ht="15.75" customHeight="1" x14ac:dyDescent="0.35">
      <c r="B710" s="24"/>
      <c r="C710" s="1"/>
    </row>
    <row r="711" spans="2:3" ht="15.75" customHeight="1" x14ac:dyDescent="0.35">
      <c r="B711" s="24"/>
      <c r="C711" s="1"/>
    </row>
    <row r="712" spans="2:3" ht="15.75" customHeight="1" x14ac:dyDescent="0.35">
      <c r="B712" s="24"/>
      <c r="C712" s="1"/>
    </row>
    <row r="713" spans="2:3" ht="15.75" customHeight="1" x14ac:dyDescent="0.35">
      <c r="B713" s="24"/>
      <c r="C713" s="1"/>
    </row>
    <row r="714" spans="2:3" ht="15.75" customHeight="1" x14ac:dyDescent="0.35">
      <c r="B714" s="24"/>
      <c r="C714" s="1"/>
    </row>
    <row r="715" spans="2:3" ht="15.75" customHeight="1" x14ac:dyDescent="0.35">
      <c r="B715" s="24"/>
      <c r="C715" s="1"/>
    </row>
    <row r="716" spans="2:3" ht="15.75" customHeight="1" x14ac:dyDescent="0.35">
      <c r="B716" s="24"/>
      <c r="C716" s="1"/>
    </row>
    <row r="717" spans="2:3" ht="15.75" customHeight="1" x14ac:dyDescent="0.35">
      <c r="B717" s="24"/>
      <c r="C717" s="1"/>
    </row>
    <row r="718" spans="2:3" ht="15.75" customHeight="1" x14ac:dyDescent="0.35">
      <c r="B718" s="24"/>
      <c r="C718" s="1"/>
    </row>
    <row r="719" spans="2:3" ht="15.75" customHeight="1" x14ac:dyDescent="0.35">
      <c r="B719" s="24"/>
      <c r="C719" s="1"/>
    </row>
    <row r="720" spans="2:3" ht="15.75" customHeight="1" x14ac:dyDescent="0.35">
      <c r="B720" s="24"/>
      <c r="C720" s="1"/>
    </row>
    <row r="721" spans="2:3" ht="15.75" customHeight="1" x14ac:dyDescent="0.35">
      <c r="B721" s="24"/>
      <c r="C721" s="1"/>
    </row>
    <row r="722" spans="2:3" ht="15.75" customHeight="1" x14ac:dyDescent="0.35">
      <c r="B722" s="24"/>
      <c r="C722" s="1"/>
    </row>
    <row r="723" spans="2:3" ht="15.75" customHeight="1" x14ac:dyDescent="0.35">
      <c r="B723" s="24"/>
      <c r="C723" s="1"/>
    </row>
    <row r="724" spans="2:3" ht="15.75" customHeight="1" x14ac:dyDescent="0.35">
      <c r="B724" s="24"/>
      <c r="C724" s="1"/>
    </row>
    <row r="725" spans="2:3" ht="15.75" customHeight="1" x14ac:dyDescent="0.35">
      <c r="B725" s="24"/>
      <c r="C725" s="1"/>
    </row>
    <row r="726" spans="2:3" ht="15.75" customHeight="1" x14ac:dyDescent="0.35">
      <c r="B726" s="24"/>
      <c r="C726" s="1"/>
    </row>
    <row r="727" spans="2:3" ht="15.75" customHeight="1" x14ac:dyDescent="0.35">
      <c r="B727" s="24"/>
      <c r="C727" s="1"/>
    </row>
    <row r="728" spans="2:3" ht="15.75" customHeight="1" x14ac:dyDescent="0.35">
      <c r="B728" s="24"/>
      <c r="C728" s="1"/>
    </row>
    <row r="729" spans="2:3" ht="15.75" customHeight="1" x14ac:dyDescent="0.35">
      <c r="B729" s="24"/>
      <c r="C729" s="1"/>
    </row>
    <row r="730" spans="2:3" ht="15.75" customHeight="1" x14ac:dyDescent="0.35">
      <c r="B730" s="24"/>
      <c r="C730" s="1"/>
    </row>
    <row r="731" spans="2:3" ht="15.75" customHeight="1" x14ac:dyDescent="0.35">
      <c r="B731" s="24"/>
      <c r="C731" s="1"/>
    </row>
    <row r="732" spans="2:3" ht="15.75" customHeight="1" x14ac:dyDescent="0.35">
      <c r="B732" s="24"/>
      <c r="C732" s="1"/>
    </row>
    <row r="733" spans="2:3" ht="15.75" customHeight="1" x14ac:dyDescent="0.35">
      <c r="B733" s="24"/>
      <c r="C733" s="1"/>
    </row>
    <row r="734" spans="2:3" ht="15.75" customHeight="1" x14ac:dyDescent="0.35">
      <c r="B734" s="24"/>
      <c r="C734" s="1"/>
    </row>
    <row r="735" spans="2:3" ht="15.75" customHeight="1" x14ac:dyDescent="0.35">
      <c r="B735" s="24"/>
      <c r="C735" s="1"/>
    </row>
    <row r="736" spans="2:3" ht="15.75" customHeight="1" x14ac:dyDescent="0.35">
      <c r="B736" s="24"/>
      <c r="C736" s="1"/>
    </row>
    <row r="737" spans="2:3" ht="15.75" customHeight="1" x14ac:dyDescent="0.35">
      <c r="B737" s="24"/>
      <c r="C737" s="1"/>
    </row>
    <row r="738" spans="2:3" ht="15.75" customHeight="1" x14ac:dyDescent="0.35">
      <c r="B738" s="24"/>
      <c r="C738" s="1"/>
    </row>
    <row r="739" spans="2:3" ht="15.75" customHeight="1" x14ac:dyDescent="0.35">
      <c r="B739" s="24"/>
      <c r="C739" s="1"/>
    </row>
    <row r="740" spans="2:3" ht="15.75" customHeight="1" x14ac:dyDescent="0.35">
      <c r="B740" s="24"/>
      <c r="C740" s="1"/>
    </row>
    <row r="741" spans="2:3" ht="15.75" customHeight="1" x14ac:dyDescent="0.35">
      <c r="B741" s="24"/>
      <c r="C741" s="1"/>
    </row>
    <row r="742" spans="2:3" ht="15.75" customHeight="1" x14ac:dyDescent="0.35">
      <c r="B742" s="24"/>
      <c r="C742" s="1"/>
    </row>
    <row r="743" spans="2:3" ht="15.75" customHeight="1" x14ac:dyDescent="0.35">
      <c r="B743" s="24"/>
      <c r="C743" s="1"/>
    </row>
    <row r="744" spans="2:3" ht="15.75" customHeight="1" x14ac:dyDescent="0.35">
      <c r="B744" s="24"/>
      <c r="C744" s="1"/>
    </row>
    <row r="745" spans="2:3" ht="15.75" customHeight="1" x14ac:dyDescent="0.35">
      <c r="B745" s="24"/>
      <c r="C745" s="1"/>
    </row>
    <row r="746" spans="2:3" ht="15.75" customHeight="1" x14ac:dyDescent="0.35">
      <c r="B746" s="24"/>
      <c r="C746" s="1"/>
    </row>
    <row r="747" spans="2:3" ht="15.75" customHeight="1" x14ac:dyDescent="0.35">
      <c r="B747" s="24"/>
      <c r="C747" s="1"/>
    </row>
    <row r="748" spans="2:3" ht="15.75" customHeight="1" x14ac:dyDescent="0.35">
      <c r="B748" s="24"/>
      <c r="C748" s="1"/>
    </row>
    <row r="749" spans="2:3" ht="15.75" customHeight="1" x14ac:dyDescent="0.35">
      <c r="B749" s="24"/>
      <c r="C749" s="1"/>
    </row>
    <row r="750" spans="2:3" ht="15.75" customHeight="1" x14ac:dyDescent="0.35">
      <c r="B750" s="24"/>
      <c r="C750" s="1"/>
    </row>
    <row r="751" spans="2:3" ht="15.75" customHeight="1" x14ac:dyDescent="0.35">
      <c r="B751" s="24"/>
      <c r="C751" s="1"/>
    </row>
    <row r="752" spans="2:3" ht="15.75" customHeight="1" x14ac:dyDescent="0.35">
      <c r="B752" s="24"/>
      <c r="C752" s="1"/>
    </row>
    <row r="753" spans="2:3" ht="15.75" customHeight="1" x14ac:dyDescent="0.35">
      <c r="B753" s="24"/>
      <c r="C753" s="1"/>
    </row>
    <row r="754" spans="2:3" ht="15.75" customHeight="1" x14ac:dyDescent="0.35">
      <c r="B754" s="24"/>
      <c r="C754" s="1"/>
    </row>
    <row r="755" spans="2:3" ht="15.75" customHeight="1" x14ac:dyDescent="0.35">
      <c r="B755" s="24"/>
      <c r="C755" s="1"/>
    </row>
    <row r="756" spans="2:3" ht="15.75" customHeight="1" x14ac:dyDescent="0.35">
      <c r="B756" s="24"/>
      <c r="C756" s="1"/>
    </row>
    <row r="757" spans="2:3" ht="15.75" customHeight="1" x14ac:dyDescent="0.35">
      <c r="B757" s="24"/>
      <c r="C757" s="1"/>
    </row>
    <row r="758" spans="2:3" ht="15.75" customHeight="1" x14ac:dyDescent="0.35">
      <c r="B758" s="24"/>
      <c r="C758" s="1"/>
    </row>
    <row r="759" spans="2:3" ht="15.75" customHeight="1" x14ac:dyDescent="0.35">
      <c r="B759" s="24"/>
      <c r="C759" s="1"/>
    </row>
    <row r="760" spans="2:3" ht="15.75" customHeight="1" x14ac:dyDescent="0.35">
      <c r="B760" s="24"/>
      <c r="C760" s="1"/>
    </row>
    <row r="761" spans="2:3" ht="15.75" customHeight="1" x14ac:dyDescent="0.35">
      <c r="B761" s="24"/>
      <c r="C761" s="1"/>
    </row>
    <row r="762" spans="2:3" ht="15.75" customHeight="1" x14ac:dyDescent="0.35">
      <c r="B762" s="24"/>
      <c r="C762" s="1"/>
    </row>
    <row r="763" spans="2:3" ht="15.75" customHeight="1" x14ac:dyDescent="0.35">
      <c r="B763" s="24"/>
      <c r="C763" s="1"/>
    </row>
    <row r="764" spans="2:3" ht="15.75" customHeight="1" x14ac:dyDescent="0.35">
      <c r="B764" s="24"/>
      <c r="C764" s="1"/>
    </row>
    <row r="765" spans="2:3" ht="15.75" customHeight="1" x14ac:dyDescent="0.35">
      <c r="B765" s="24"/>
      <c r="C765" s="1"/>
    </row>
    <row r="766" spans="2:3" ht="15.75" customHeight="1" x14ac:dyDescent="0.35">
      <c r="B766" s="24"/>
      <c r="C766" s="1"/>
    </row>
    <row r="767" spans="2:3" ht="15.75" customHeight="1" x14ac:dyDescent="0.35">
      <c r="B767" s="24"/>
      <c r="C767" s="1"/>
    </row>
    <row r="768" spans="2:3" ht="15.75" customHeight="1" x14ac:dyDescent="0.35">
      <c r="B768" s="24"/>
      <c r="C768" s="1"/>
    </row>
    <row r="769" spans="2:3" ht="15.75" customHeight="1" x14ac:dyDescent="0.35">
      <c r="B769" s="24"/>
      <c r="C769" s="1"/>
    </row>
    <row r="770" spans="2:3" ht="15.75" customHeight="1" x14ac:dyDescent="0.35">
      <c r="B770" s="24"/>
      <c r="C770" s="1"/>
    </row>
    <row r="771" spans="2:3" ht="15.75" customHeight="1" x14ac:dyDescent="0.35">
      <c r="B771" s="24"/>
      <c r="C771" s="1"/>
    </row>
    <row r="772" spans="2:3" ht="15.75" customHeight="1" x14ac:dyDescent="0.35">
      <c r="B772" s="24"/>
      <c r="C772" s="1"/>
    </row>
    <row r="773" spans="2:3" ht="15.75" customHeight="1" x14ac:dyDescent="0.35">
      <c r="B773" s="24"/>
      <c r="C773" s="1"/>
    </row>
    <row r="774" spans="2:3" ht="15.75" customHeight="1" x14ac:dyDescent="0.35">
      <c r="B774" s="24"/>
      <c r="C774" s="1"/>
    </row>
    <row r="775" spans="2:3" ht="15.75" customHeight="1" x14ac:dyDescent="0.35">
      <c r="B775" s="24"/>
      <c r="C775" s="1"/>
    </row>
    <row r="776" spans="2:3" ht="15.75" customHeight="1" x14ac:dyDescent="0.35">
      <c r="B776" s="24"/>
      <c r="C776" s="1"/>
    </row>
    <row r="777" spans="2:3" ht="15.75" customHeight="1" x14ac:dyDescent="0.35">
      <c r="B777" s="24"/>
      <c r="C777" s="1"/>
    </row>
    <row r="778" spans="2:3" ht="15.75" customHeight="1" x14ac:dyDescent="0.35">
      <c r="B778" s="24"/>
      <c r="C778" s="1"/>
    </row>
    <row r="779" spans="2:3" ht="15.75" customHeight="1" x14ac:dyDescent="0.35">
      <c r="B779" s="24"/>
      <c r="C779" s="1"/>
    </row>
    <row r="780" spans="2:3" ht="15.75" customHeight="1" x14ac:dyDescent="0.35">
      <c r="B780" s="24"/>
      <c r="C780" s="1"/>
    </row>
    <row r="781" spans="2:3" ht="15.75" customHeight="1" x14ac:dyDescent="0.35">
      <c r="B781" s="24"/>
      <c r="C781" s="1"/>
    </row>
    <row r="782" spans="2:3" ht="15.75" customHeight="1" x14ac:dyDescent="0.35">
      <c r="B782" s="24"/>
      <c r="C782" s="1"/>
    </row>
    <row r="783" spans="2:3" ht="15.75" customHeight="1" x14ac:dyDescent="0.35">
      <c r="B783" s="24"/>
      <c r="C783" s="1"/>
    </row>
    <row r="784" spans="2:3" ht="15.75" customHeight="1" x14ac:dyDescent="0.35">
      <c r="B784" s="24"/>
      <c r="C784" s="1"/>
    </row>
    <row r="785" spans="2:3" ht="15.75" customHeight="1" x14ac:dyDescent="0.35">
      <c r="B785" s="24"/>
      <c r="C785" s="1"/>
    </row>
    <row r="786" spans="2:3" ht="15.75" customHeight="1" x14ac:dyDescent="0.35">
      <c r="B786" s="24"/>
      <c r="C786" s="1"/>
    </row>
    <row r="787" spans="2:3" ht="15.75" customHeight="1" x14ac:dyDescent="0.35">
      <c r="B787" s="24"/>
      <c r="C787" s="1"/>
    </row>
    <row r="788" spans="2:3" ht="15.75" customHeight="1" x14ac:dyDescent="0.35">
      <c r="B788" s="24"/>
      <c r="C788" s="1"/>
    </row>
    <row r="789" spans="2:3" ht="15.75" customHeight="1" x14ac:dyDescent="0.35">
      <c r="B789" s="24"/>
      <c r="C789" s="1"/>
    </row>
    <row r="790" spans="2:3" ht="15.75" customHeight="1" x14ac:dyDescent="0.35">
      <c r="B790" s="24"/>
      <c r="C790" s="1"/>
    </row>
    <row r="791" spans="2:3" ht="15.75" customHeight="1" x14ac:dyDescent="0.35">
      <c r="B791" s="24"/>
      <c r="C791" s="1"/>
    </row>
    <row r="792" spans="2:3" ht="15.75" customHeight="1" x14ac:dyDescent="0.35">
      <c r="B792" s="24"/>
      <c r="C792" s="1"/>
    </row>
    <row r="793" spans="2:3" ht="15.75" customHeight="1" x14ac:dyDescent="0.35">
      <c r="B793" s="24"/>
      <c r="C793" s="1"/>
    </row>
    <row r="794" spans="2:3" ht="15.75" customHeight="1" x14ac:dyDescent="0.35">
      <c r="B794" s="24"/>
      <c r="C794" s="1"/>
    </row>
    <row r="795" spans="2:3" ht="15.75" customHeight="1" x14ac:dyDescent="0.35">
      <c r="B795" s="24"/>
      <c r="C795" s="1"/>
    </row>
    <row r="796" spans="2:3" ht="15.75" customHeight="1" x14ac:dyDescent="0.35">
      <c r="B796" s="24"/>
      <c r="C796" s="1"/>
    </row>
    <row r="797" spans="2:3" ht="15.75" customHeight="1" x14ac:dyDescent="0.35">
      <c r="B797" s="24"/>
      <c r="C797" s="1"/>
    </row>
    <row r="798" spans="2:3" ht="15.75" customHeight="1" x14ac:dyDescent="0.35">
      <c r="B798" s="24"/>
      <c r="C798" s="1"/>
    </row>
    <row r="799" spans="2:3" ht="15.75" customHeight="1" x14ac:dyDescent="0.35">
      <c r="B799" s="24"/>
      <c r="C799" s="1"/>
    </row>
    <row r="800" spans="2:3" ht="15.75" customHeight="1" x14ac:dyDescent="0.35">
      <c r="B800" s="24"/>
      <c r="C800" s="1"/>
    </row>
    <row r="801" spans="2:3" ht="15.75" customHeight="1" x14ac:dyDescent="0.35">
      <c r="B801" s="24"/>
      <c r="C801" s="1"/>
    </row>
    <row r="802" spans="2:3" ht="15.75" customHeight="1" x14ac:dyDescent="0.35">
      <c r="B802" s="24"/>
      <c r="C802" s="1"/>
    </row>
    <row r="803" spans="2:3" ht="15.75" customHeight="1" x14ac:dyDescent="0.35">
      <c r="B803" s="24"/>
      <c r="C803" s="1"/>
    </row>
    <row r="804" spans="2:3" ht="15.75" customHeight="1" x14ac:dyDescent="0.35">
      <c r="B804" s="24"/>
      <c r="C804" s="1"/>
    </row>
    <row r="805" spans="2:3" ht="15.75" customHeight="1" x14ac:dyDescent="0.35">
      <c r="B805" s="24"/>
      <c r="C805" s="1"/>
    </row>
    <row r="806" spans="2:3" ht="15.75" customHeight="1" x14ac:dyDescent="0.35">
      <c r="B806" s="24"/>
      <c r="C806" s="1"/>
    </row>
    <row r="807" spans="2:3" ht="15.75" customHeight="1" x14ac:dyDescent="0.35">
      <c r="B807" s="24"/>
      <c r="C807" s="1"/>
    </row>
    <row r="808" spans="2:3" ht="15.75" customHeight="1" x14ac:dyDescent="0.35">
      <c r="B808" s="24"/>
      <c r="C808" s="1"/>
    </row>
    <row r="809" spans="2:3" ht="15.75" customHeight="1" x14ac:dyDescent="0.35">
      <c r="B809" s="24"/>
      <c r="C809" s="1"/>
    </row>
    <row r="810" spans="2:3" ht="15.75" customHeight="1" x14ac:dyDescent="0.35">
      <c r="B810" s="24"/>
      <c r="C810" s="1"/>
    </row>
    <row r="811" spans="2:3" ht="15.75" customHeight="1" x14ac:dyDescent="0.35">
      <c r="B811" s="24"/>
      <c r="C811" s="1"/>
    </row>
    <row r="812" spans="2:3" ht="15.75" customHeight="1" x14ac:dyDescent="0.35">
      <c r="B812" s="24"/>
      <c r="C812" s="1"/>
    </row>
    <row r="813" spans="2:3" ht="15.75" customHeight="1" x14ac:dyDescent="0.35">
      <c r="B813" s="24"/>
      <c r="C813" s="1"/>
    </row>
    <row r="814" spans="2:3" ht="15.75" customHeight="1" x14ac:dyDescent="0.35">
      <c r="B814" s="24"/>
      <c r="C814" s="1"/>
    </row>
    <row r="815" spans="2:3" ht="15.75" customHeight="1" x14ac:dyDescent="0.35">
      <c r="B815" s="24"/>
      <c r="C815" s="1"/>
    </row>
    <row r="816" spans="2:3" ht="15.75" customHeight="1" x14ac:dyDescent="0.35">
      <c r="B816" s="24"/>
      <c r="C816" s="1"/>
    </row>
    <row r="817" spans="2:3" ht="15.75" customHeight="1" x14ac:dyDescent="0.35">
      <c r="B817" s="24"/>
      <c r="C817" s="1"/>
    </row>
    <row r="818" spans="2:3" ht="15.75" customHeight="1" x14ac:dyDescent="0.35">
      <c r="B818" s="24"/>
      <c r="C818" s="1"/>
    </row>
    <row r="819" spans="2:3" ht="15.75" customHeight="1" x14ac:dyDescent="0.35">
      <c r="B819" s="24"/>
      <c r="C819" s="1"/>
    </row>
    <row r="820" spans="2:3" ht="15.75" customHeight="1" x14ac:dyDescent="0.35">
      <c r="B820" s="24"/>
      <c r="C820" s="1"/>
    </row>
    <row r="821" spans="2:3" ht="15.75" customHeight="1" x14ac:dyDescent="0.35">
      <c r="B821" s="24"/>
      <c r="C821" s="1"/>
    </row>
    <row r="822" spans="2:3" ht="15.75" customHeight="1" x14ac:dyDescent="0.35">
      <c r="B822" s="24"/>
      <c r="C822" s="1"/>
    </row>
    <row r="823" spans="2:3" ht="15.75" customHeight="1" x14ac:dyDescent="0.35">
      <c r="B823" s="24"/>
      <c r="C823" s="1"/>
    </row>
    <row r="824" spans="2:3" ht="15.75" customHeight="1" x14ac:dyDescent="0.35">
      <c r="B824" s="24"/>
      <c r="C824" s="1"/>
    </row>
    <row r="825" spans="2:3" ht="15.75" customHeight="1" x14ac:dyDescent="0.35">
      <c r="B825" s="24"/>
      <c r="C825" s="1"/>
    </row>
    <row r="826" spans="2:3" ht="15.75" customHeight="1" x14ac:dyDescent="0.35">
      <c r="B826" s="24"/>
      <c r="C826" s="1"/>
    </row>
    <row r="827" spans="2:3" ht="15.75" customHeight="1" x14ac:dyDescent="0.35">
      <c r="B827" s="24"/>
      <c r="C827" s="1"/>
    </row>
    <row r="828" spans="2:3" ht="15.75" customHeight="1" x14ac:dyDescent="0.35">
      <c r="B828" s="24"/>
      <c r="C828" s="1"/>
    </row>
    <row r="829" spans="2:3" ht="15.75" customHeight="1" x14ac:dyDescent="0.35">
      <c r="B829" s="24"/>
      <c r="C829" s="1"/>
    </row>
    <row r="830" spans="2:3" ht="15.75" customHeight="1" x14ac:dyDescent="0.35">
      <c r="B830" s="24"/>
      <c r="C830" s="1"/>
    </row>
    <row r="831" spans="2:3" ht="15.75" customHeight="1" x14ac:dyDescent="0.35">
      <c r="B831" s="24"/>
      <c r="C831" s="1"/>
    </row>
    <row r="832" spans="2:3" ht="15.75" customHeight="1" x14ac:dyDescent="0.35">
      <c r="B832" s="24"/>
      <c r="C832" s="1"/>
    </row>
    <row r="833" spans="2:3" ht="15.75" customHeight="1" x14ac:dyDescent="0.35">
      <c r="B833" s="24"/>
      <c r="C833" s="1"/>
    </row>
    <row r="834" spans="2:3" ht="15.75" customHeight="1" x14ac:dyDescent="0.35">
      <c r="B834" s="24"/>
      <c r="C834" s="1"/>
    </row>
    <row r="835" spans="2:3" ht="15.75" customHeight="1" x14ac:dyDescent="0.35">
      <c r="B835" s="24"/>
      <c r="C835" s="1"/>
    </row>
    <row r="836" spans="2:3" ht="15.75" customHeight="1" x14ac:dyDescent="0.35">
      <c r="B836" s="24"/>
      <c r="C836" s="1"/>
    </row>
    <row r="837" spans="2:3" ht="15.75" customHeight="1" x14ac:dyDescent="0.35">
      <c r="B837" s="24"/>
      <c r="C837" s="1"/>
    </row>
    <row r="838" spans="2:3" ht="15.75" customHeight="1" x14ac:dyDescent="0.35">
      <c r="B838" s="24"/>
      <c r="C838" s="1"/>
    </row>
    <row r="839" spans="2:3" ht="15.75" customHeight="1" x14ac:dyDescent="0.35">
      <c r="B839" s="24"/>
      <c r="C839" s="1"/>
    </row>
    <row r="840" spans="2:3" ht="15.75" customHeight="1" x14ac:dyDescent="0.35">
      <c r="B840" s="24"/>
      <c r="C840" s="1"/>
    </row>
    <row r="841" spans="2:3" ht="15.75" customHeight="1" x14ac:dyDescent="0.35">
      <c r="B841" s="24"/>
      <c r="C841" s="1"/>
    </row>
    <row r="842" spans="2:3" ht="15.75" customHeight="1" x14ac:dyDescent="0.35">
      <c r="B842" s="24"/>
      <c r="C842" s="1"/>
    </row>
    <row r="843" spans="2:3" ht="15.75" customHeight="1" x14ac:dyDescent="0.35">
      <c r="B843" s="24"/>
      <c r="C843" s="1"/>
    </row>
    <row r="844" spans="2:3" ht="15.75" customHeight="1" x14ac:dyDescent="0.35">
      <c r="B844" s="24"/>
      <c r="C844" s="1"/>
    </row>
    <row r="845" spans="2:3" ht="15.75" customHeight="1" x14ac:dyDescent="0.35">
      <c r="B845" s="24"/>
      <c r="C845" s="1"/>
    </row>
    <row r="846" spans="2:3" ht="15.75" customHeight="1" x14ac:dyDescent="0.35">
      <c r="B846" s="24"/>
      <c r="C846" s="1"/>
    </row>
    <row r="847" spans="2:3" ht="15.75" customHeight="1" x14ac:dyDescent="0.35">
      <c r="B847" s="24"/>
      <c r="C847" s="1"/>
    </row>
    <row r="848" spans="2:3" ht="15.75" customHeight="1" x14ac:dyDescent="0.35">
      <c r="B848" s="24"/>
      <c r="C848" s="1"/>
    </row>
    <row r="849" spans="2:3" ht="15.75" customHeight="1" x14ac:dyDescent="0.35">
      <c r="B849" s="24"/>
      <c r="C849" s="1"/>
    </row>
    <row r="850" spans="2:3" ht="15.75" customHeight="1" x14ac:dyDescent="0.35">
      <c r="B850" s="24"/>
      <c r="C850" s="1"/>
    </row>
    <row r="851" spans="2:3" ht="15.75" customHeight="1" x14ac:dyDescent="0.35">
      <c r="B851" s="24"/>
      <c r="C851" s="1"/>
    </row>
    <row r="852" spans="2:3" ht="15.75" customHeight="1" x14ac:dyDescent="0.35">
      <c r="B852" s="24"/>
      <c r="C852" s="1"/>
    </row>
    <row r="853" spans="2:3" ht="15.75" customHeight="1" x14ac:dyDescent="0.35">
      <c r="B853" s="24"/>
      <c r="C853" s="1"/>
    </row>
    <row r="854" spans="2:3" ht="15.75" customHeight="1" x14ac:dyDescent="0.35">
      <c r="B854" s="24"/>
      <c r="C854" s="1"/>
    </row>
    <row r="855" spans="2:3" ht="15.75" customHeight="1" x14ac:dyDescent="0.35">
      <c r="B855" s="24"/>
      <c r="C855" s="1"/>
    </row>
    <row r="856" spans="2:3" ht="15.75" customHeight="1" x14ac:dyDescent="0.35">
      <c r="B856" s="24"/>
      <c r="C856" s="1"/>
    </row>
    <row r="857" spans="2:3" ht="15.75" customHeight="1" x14ac:dyDescent="0.35">
      <c r="B857" s="24"/>
      <c r="C857" s="1"/>
    </row>
    <row r="858" spans="2:3" ht="15.75" customHeight="1" x14ac:dyDescent="0.35">
      <c r="B858" s="24"/>
      <c r="C858" s="1"/>
    </row>
    <row r="859" spans="2:3" ht="15.75" customHeight="1" x14ac:dyDescent="0.35">
      <c r="B859" s="24"/>
      <c r="C859" s="1"/>
    </row>
    <row r="860" spans="2:3" ht="15.75" customHeight="1" x14ac:dyDescent="0.35">
      <c r="B860" s="24"/>
      <c r="C860" s="1"/>
    </row>
    <row r="861" spans="2:3" ht="15.75" customHeight="1" x14ac:dyDescent="0.35">
      <c r="B861" s="24"/>
      <c r="C861" s="1"/>
    </row>
    <row r="862" spans="2:3" ht="15.75" customHeight="1" x14ac:dyDescent="0.35">
      <c r="B862" s="24"/>
      <c r="C862" s="1"/>
    </row>
    <row r="863" spans="2:3" ht="15.75" customHeight="1" x14ac:dyDescent="0.35">
      <c r="B863" s="24"/>
      <c r="C863" s="1"/>
    </row>
    <row r="864" spans="2:3" ht="15.75" customHeight="1" x14ac:dyDescent="0.35">
      <c r="B864" s="24"/>
      <c r="C864" s="1"/>
    </row>
    <row r="865" spans="2:3" ht="15.75" customHeight="1" x14ac:dyDescent="0.35">
      <c r="B865" s="24"/>
      <c r="C865" s="1"/>
    </row>
    <row r="866" spans="2:3" ht="15.75" customHeight="1" x14ac:dyDescent="0.35">
      <c r="B866" s="24"/>
      <c r="C866" s="1"/>
    </row>
    <row r="867" spans="2:3" ht="15.75" customHeight="1" x14ac:dyDescent="0.35">
      <c r="B867" s="24"/>
      <c r="C867" s="1"/>
    </row>
    <row r="868" spans="2:3" ht="15.75" customHeight="1" x14ac:dyDescent="0.35">
      <c r="B868" s="24"/>
      <c r="C868" s="1"/>
    </row>
    <row r="869" spans="2:3" ht="15.75" customHeight="1" x14ac:dyDescent="0.35">
      <c r="B869" s="24"/>
      <c r="C869" s="1"/>
    </row>
    <row r="870" spans="2:3" ht="15.75" customHeight="1" x14ac:dyDescent="0.35">
      <c r="B870" s="24"/>
      <c r="C870" s="1"/>
    </row>
    <row r="871" spans="2:3" ht="15.75" customHeight="1" x14ac:dyDescent="0.35">
      <c r="B871" s="24"/>
      <c r="C871" s="1"/>
    </row>
    <row r="872" spans="2:3" ht="15.75" customHeight="1" x14ac:dyDescent="0.35">
      <c r="B872" s="24"/>
      <c r="C872" s="1"/>
    </row>
    <row r="873" spans="2:3" ht="15.75" customHeight="1" x14ac:dyDescent="0.35">
      <c r="B873" s="24"/>
      <c r="C873" s="1"/>
    </row>
    <row r="874" spans="2:3" ht="15.75" customHeight="1" x14ac:dyDescent="0.35">
      <c r="B874" s="24"/>
      <c r="C874" s="1"/>
    </row>
    <row r="875" spans="2:3" ht="15.75" customHeight="1" x14ac:dyDescent="0.35">
      <c r="B875" s="24"/>
      <c r="C875" s="1"/>
    </row>
    <row r="876" spans="2:3" ht="15.75" customHeight="1" x14ac:dyDescent="0.35">
      <c r="B876" s="24"/>
      <c r="C876" s="1"/>
    </row>
    <row r="877" spans="2:3" ht="15.75" customHeight="1" x14ac:dyDescent="0.35">
      <c r="B877" s="24"/>
      <c r="C877" s="1"/>
    </row>
    <row r="878" spans="2:3" ht="15.75" customHeight="1" x14ac:dyDescent="0.35">
      <c r="B878" s="24"/>
      <c r="C878" s="1"/>
    </row>
    <row r="879" spans="2:3" ht="15.75" customHeight="1" x14ac:dyDescent="0.35">
      <c r="B879" s="24"/>
      <c r="C879" s="1"/>
    </row>
    <row r="880" spans="2:3" ht="15.75" customHeight="1" x14ac:dyDescent="0.35">
      <c r="B880" s="24"/>
      <c r="C880" s="1"/>
    </row>
    <row r="881" spans="2:3" ht="15.75" customHeight="1" x14ac:dyDescent="0.35">
      <c r="B881" s="24"/>
      <c r="C881" s="1"/>
    </row>
    <row r="882" spans="2:3" ht="15.75" customHeight="1" x14ac:dyDescent="0.35">
      <c r="B882" s="24"/>
      <c r="C882" s="1"/>
    </row>
    <row r="883" spans="2:3" ht="15.75" customHeight="1" x14ac:dyDescent="0.35">
      <c r="B883" s="24"/>
      <c r="C883" s="1"/>
    </row>
    <row r="884" spans="2:3" ht="15.75" customHeight="1" x14ac:dyDescent="0.35">
      <c r="B884" s="24"/>
      <c r="C884" s="1"/>
    </row>
    <row r="885" spans="2:3" ht="15.75" customHeight="1" x14ac:dyDescent="0.35">
      <c r="B885" s="24"/>
      <c r="C885" s="1"/>
    </row>
    <row r="886" spans="2:3" ht="15.75" customHeight="1" x14ac:dyDescent="0.35">
      <c r="B886" s="24"/>
      <c r="C886" s="1"/>
    </row>
    <row r="887" spans="2:3" ht="15.75" customHeight="1" x14ac:dyDescent="0.35">
      <c r="B887" s="24"/>
      <c r="C887" s="1"/>
    </row>
    <row r="888" spans="2:3" ht="15.75" customHeight="1" x14ac:dyDescent="0.35">
      <c r="B888" s="24"/>
      <c r="C888" s="1"/>
    </row>
    <row r="889" spans="2:3" ht="15.75" customHeight="1" x14ac:dyDescent="0.35">
      <c r="B889" s="24"/>
      <c r="C889" s="1"/>
    </row>
    <row r="890" spans="2:3" ht="15.75" customHeight="1" x14ac:dyDescent="0.35">
      <c r="B890" s="24"/>
      <c r="C890" s="1"/>
    </row>
    <row r="891" spans="2:3" ht="15.75" customHeight="1" x14ac:dyDescent="0.35">
      <c r="B891" s="24"/>
      <c r="C891" s="1"/>
    </row>
    <row r="892" spans="2:3" ht="15.75" customHeight="1" x14ac:dyDescent="0.35">
      <c r="B892" s="24"/>
      <c r="C892" s="1"/>
    </row>
    <row r="893" spans="2:3" ht="15.75" customHeight="1" x14ac:dyDescent="0.35">
      <c r="B893" s="24"/>
      <c r="C893" s="1"/>
    </row>
    <row r="894" spans="2:3" ht="15.75" customHeight="1" x14ac:dyDescent="0.35">
      <c r="B894" s="24"/>
      <c r="C894" s="1"/>
    </row>
    <row r="895" spans="2:3" ht="15.75" customHeight="1" x14ac:dyDescent="0.35">
      <c r="B895" s="24"/>
      <c r="C895" s="1"/>
    </row>
    <row r="896" spans="2:3" ht="15.75" customHeight="1" x14ac:dyDescent="0.35">
      <c r="B896" s="24"/>
      <c r="C896" s="1"/>
    </row>
    <row r="897" spans="2:3" ht="15.75" customHeight="1" x14ac:dyDescent="0.35">
      <c r="B897" s="24"/>
      <c r="C897" s="1"/>
    </row>
    <row r="898" spans="2:3" ht="15.75" customHeight="1" x14ac:dyDescent="0.35">
      <c r="B898" s="24"/>
      <c r="C898" s="1"/>
    </row>
    <row r="899" spans="2:3" ht="15.75" customHeight="1" x14ac:dyDescent="0.35">
      <c r="B899" s="24"/>
      <c r="C899" s="1"/>
    </row>
    <row r="900" spans="2:3" ht="15.75" customHeight="1" x14ac:dyDescent="0.35">
      <c r="B900" s="24"/>
      <c r="C900" s="1"/>
    </row>
    <row r="901" spans="2:3" ht="15.75" customHeight="1" x14ac:dyDescent="0.35">
      <c r="B901" s="24"/>
      <c r="C901" s="1"/>
    </row>
    <row r="902" spans="2:3" ht="15.75" customHeight="1" x14ac:dyDescent="0.35">
      <c r="B902" s="24"/>
      <c r="C902" s="1"/>
    </row>
    <row r="903" spans="2:3" ht="15.75" customHeight="1" x14ac:dyDescent="0.35">
      <c r="B903" s="24"/>
      <c r="C903" s="1"/>
    </row>
    <row r="904" spans="2:3" ht="15.75" customHeight="1" x14ac:dyDescent="0.35">
      <c r="B904" s="24"/>
      <c r="C904" s="1"/>
    </row>
    <row r="905" spans="2:3" ht="15.75" customHeight="1" x14ac:dyDescent="0.35">
      <c r="B905" s="24"/>
      <c r="C905" s="1"/>
    </row>
    <row r="906" spans="2:3" ht="15.75" customHeight="1" x14ac:dyDescent="0.35">
      <c r="B906" s="24"/>
      <c r="C906" s="1"/>
    </row>
    <row r="907" spans="2:3" ht="15.75" customHeight="1" x14ac:dyDescent="0.35">
      <c r="B907" s="24"/>
      <c r="C907" s="1"/>
    </row>
    <row r="908" spans="2:3" ht="15.75" customHeight="1" x14ac:dyDescent="0.35">
      <c r="B908" s="24"/>
      <c r="C908" s="1"/>
    </row>
    <row r="909" spans="2:3" ht="15.75" customHeight="1" x14ac:dyDescent="0.35">
      <c r="B909" s="24"/>
      <c r="C909" s="1"/>
    </row>
    <row r="910" spans="2:3" ht="15.75" customHeight="1" x14ac:dyDescent="0.35">
      <c r="B910" s="24"/>
      <c r="C910" s="1"/>
    </row>
    <row r="911" spans="2:3" ht="15.75" customHeight="1" x14ac:dyDescent="0.35">
      <c r="B911" s="24"/>
      <c r="C911" s="1"/>
    </row>
    <row r="912" spans="2:3" ht="15.75" customHeight="1" x14ac:dyDescent="0.35">
      <c r="B912" s="24"/>
      <c r="C912" s="1"/>
    </row>
    <row r="913" spans="2:3" ht="15.75" customHeight="1" x14ac:dyDescent="0.35">
      <c r="B913" s="24"/>
      <c r="C913" s="1"/>
    </row>
    <row r="914" spans="2:3" ht="15.75" customHeight="1" x14ac:dyDescent="0.35">
      <c r="B914" s="24"/>
      <c r="C914" s="1"/>
    </row>
    <row r="915" spans="2:3" ht="15.75" customHeight="1" x14ac:dyDescent="0.35">
      <c r="B915" s="24"/>
      <c r="C915" s="1"/>
    </row>
    <row r="916" spans="2:3" ht="15.75" customHeight="1" x14ac:dyDescent="0.35">
      <c r="B916" s="24"/>
      <c r="C916" s="1"/>
    </row>
    <row r="917" spans="2:3" ht="15.75" customHeight="1" x14ac:dyDescent="0.35">
      <c r="B917" s="24"/>
      <c r="C917" s="1"/>
    </row>
    <row r="918" spans="2:3" ht="15.75" customHeight="1" x14ac:dyDescent="0.35">
      <c r="B918" s="24"/>
      <c r="C918" s="1"/>
    </row>
    <row r="919" spans="2:3" ht="15.75" customHeight="1" x14ac:dyDescent="0.35">
      <c r="B919" s="24"/>
      <c r="C919" s="1"/>
    </row>
    <row r="920" spans="2:3" ht="15.75" customHeight="1" x14ac:dyDescent="0.35">
      <c r="B920" s="24"/>
      <c r="C920" s="1"/>
    </row>
    <row r="921" spans="2:3" ht="15.75" customHeight="1" x14ac:dyDescent="0.35">
      <c r="B921" s="24"/>
      <c r="C921" s="1"/>
    </row>
    <row r="922" spans="2:3" ht="15.75" customHeight="1" x14ac:dyDescent="0.35">
      <c r="B922" s="24"/>
      <c r="C922" s="1"/>
    </row>
    <row r="923" spans="2:3" ht="15.75" customHeight="1" x14ac:dyDescent="0.35">
      <c r="B923" s="24"/>
      <c r="C923" s="1"/>
    </row>
    <row r="924" spans="2:3" ht="15.75" customHeight="1" x14ac:dyDescent="0.35">
      <c r="B924" s="24"/>
      <c r="C924" s="1"/>
    </row>
    <row r="925" spans="2:3" ht="15.75" customHeight="1" x14ac:dyDescent="0.35">
      <c r="B925" s="24"/>
      <c r="C925" s="1"/>
    </row>
    <row r="926" spans="2:3" ht="15.75" customHeight="1" x14ac:dyDescent="0.35">
      <c r="B926" s="24"/>
      <c r="C926" s="1"/>
    </row>
    <row r="927" spans="2:3" ht="15.75" customHeight="1" x14ac:dyDescent="0.35">
      <c r="B927" s="24"/>
      <c r="C927" s="1"/>
    </row>
    <row r="928" spans="2:3" ht="15.75" customHeight="1" x14ac:dyDescent="0.35">
      <c r="B928" s="24"/>
      <c r="C928" s="1"/>
    </row>
    <row r="929" spans="2:3" ht="15.75" customHeight="1" x14ac:dyDescent="0.35">
      <c r="B929" s="24"/>
      <c r="C929" s="1"/>
    </row>
    <row r="930" spans="2:3" ht="15.75" customHeight="1" x14ac:dyDescent="0.35">
      <c r="B930" s="24"/>
      <c r="C930" s="1"/>
    </row>
    <row r="931" spans="2:3" ht="15.75" customHeight="1" x14ac:dyDescent="0.35">
      <c r="B931" s="24"/>
      <c r="C931" s="1"/>
    </row>
    <row r="932" spans="2:3" ht="15.75" customHeight="1" x14ac:dyDescent="0.35">
      <c r="B932" s="24"/>
      <c r="C932" s="1"/>
    </row>
    <row r="933" spans="2:3" ht="15.75" customHeight="1" x14ac:dyDescent="0.35">
      <c r="B933" s="24"/>
      <c r="C933" s="1"/>
    </row>
    <row r="934" spans="2:3" ht="15.75" customHeight="1" x14ac:dyDescent="0.35">
      <c r="B934" s="24"/>
      <c r="C934" s="1"/>
    </row>
    <row r="935" spans="2:3" ht="15.75" customHeight="1" x14ac:dyDescent="0.35">
      <c r="B935" s="24"/>
      <c r="C935" s="1"/>
    </row>
    <row r="936" spans="2:3" ht="15.75" customHeight="1" x14ac:dyDescent="0.35">
      <c r="B936" s="24"/>
      <c r="C936" s="1"/>
    </row>
    <row r="937" spans="2:3" ht="15.75" customHeight="1" x14ac:dyDescent="0.35">
      <c r="B937" s="24"/>
      <c r="C937" s="1"/>
    </row>
    <row r="938" spans="2:3" ht="15.75" customHeight="1" x14ac:dyDescent="0.35">
      <c r="B938" s="24"/>
      <c r="C938" s="1"/>
    </row>
    <row r="939" spans="2:3" ht="15.75" customHeight="1" x14ac:dyDescent="0.35">
      <c r="B939" s="24"/>
      <c r="C939" s="1"/>
    </row>
    <row r="940" spans="2:3" ht="15.75" customHeight="1" x14ac:dyDescent="0.35">
      <c r="B940" s="24"/>
      <c r="C940" s="1"/>
    </row>
    <row r="941" spans="2:3" ht="15.75" customHeight="1" x14ac:dyDescent="0.35">
      <c r="B941" s="24"/>
      <c r="C941" s="1"/>
    </row>
    <row r="942" spans="2:3" ht="15.75" customHeight="1" x14ac:dyDescent="0.35">
      <c r="B942" s="24"/>
      <c r="C942" s="1"/>
    </row>
    <row r="943" spans="2:3" ht="15.75" customHeight="1" x14ac:dyDescent="0.35">
      <c r="B943" s="24"/>
      <c r="C943" s="1"/>
    </row>
    <row r="944" spans="2:3" ht="15.75" customHeight="1" x14ac:dyDescent="0.35">
      <c r="B944" s="24"/>
      <c r="C944" s="1"/>
    </row>
    <row r="945" spans="2:3" ht="15.75" customHeight="1" x14ac:dyDescent="0.35">
      <c r="B945" s="24"/>
      <c r="C945" s="1"/>
    </row>
    <row r="946" spans="2:3" ht="15.75" customHeight="1" x14ac:dyDescent="0.35">
      <c r="B946" s="24"/>
      <c r="C946" s="1"/>
    </row>
    <row r="947" spans="2:3" ht="15.75" customHeight="1" x14ac:dyDescent="0.35">
      <c r="B947" s="24"/>
      <c r="C947" s="1"/>
    </row>
    <row r="948" spans="2:3" ht="15.75" customHeight="1" x14ac:dyDescent="0.35">
      <c r="B948" s="24"/>
      <c r="C948" s="1"/>
    </row>
    <row r="949" spans="2:3" ht="15.75" customHeight="1" x14ac:dyDescent="0.35">
      <c r="B949" s="24"/>
      <c r="C949" s="1"/>
    </row>
    <row r="950" spans="2:3" ht="15.75" customHeight="1" x14ac:dyDescent="0.35">
      <c r="B950" s="24"/>
      <c r="C950" s="1"/>
    </row>
    <row r="951" spans="2:3" ht="15.75" customHeight="1" x14ac:dyDescent="0.35">
      <c r="B951" s="24"/>
      <c r="C951" s="1"/>
    </row>
    <row r="952" spans="2:3" ht="15.75" customHeight="1" x14ac:dyDescent="0.35">
      <c r="B952" s="24"/>
      <c r="C952" s="1"/>
    </row>
    <row r="953" spans="2:3" ht="15.75" customHeight="1" x14ac:dyDescent="0.35">
      <c r="B953" s="24"/>
      <c r="C953" s="1"/>
    </row>
    <row r="954" spans="2:3" ht="15.75" customHeight="1" x14ac:dyDescent="0.35">
      <c r="B954" s="24"/>
      <c r="C954" s="1"/>
    </row>
    <row r="955" spans="2:3" ht="15.75" customHeight="1" x14ac:dyDescent="0.35">
      <c r="B955" s="24"/>
      <c r="C955" s="1"/>
    </row>
    <row r="956" spans="2:3" ht="15.75" customHeight="1" x14ac:dyDescent="0.35">
      <c r="B956" s="24"/>
      <c r="C956" s="1"/>
    </row>
    <row r="957" spans="2:3" ht="15.75" customHeight="1" x14ac:dyDescent="0.35">
      <c r="B957" s="24"/>
      <c r="C957" s="1"/>
    </row>
    <row r="958" spans="2:3" ht="15.75" customHeight="1" x14ac:dyDescent="0.35">
      <c r="B958" s="24"/>
      <c r="C958" s="1"/>
    </row>
    <row r="959" spans="2:3" ht="15.75" customHeight="1" x14ac:dyDescent="0.35">
      <c r="B959" s="24"/>
      <c r="C959" s="1"/>
    </row>
    <row r="960" spans="2:3" ht="15.75" customHeight="1" x14ac:dyDescent="0.35">
      <c r="B960" s="24"/>
      <c r="C960" s="1"/>
    </row>
    <row r="961" spans="2:3" ht="15.75" customHeight="1" x14ac:dyDescent="0.35">
      <c r="B961" s="24"/>
      <c r="C961" s="1"/>
    </row>
    <row r="962" spans="2:3" ht="15.75" customHeight="1" x14ac:dyDescent="0.35">
      <c r="B962" s="24"/>
      <c r="C962" s="1"/>
    </row>
    <row r="963" spans="2:3" ht="15.75" customHeight="1" x14ac:dyDescent="0.35">
      <c r="B963" s="24"/>
      <c r="C963" s="1"/>
    </row>
    <row r="964" spans="2:3" ht="15.75" customHeight="1" x14ac:dyDescent="0.35">
      <c r="B964" s="24"/>
      <c r="C964" s="1"/>
    </row>
    <row r="965" spans="2:3" ht="15.75" customHeight="1" x14ac:dyDescent="0.35">
      <c r="B965" s="24"/>
      <c r="C965" s="1"/>
    </row>
    <row r="966" spans="2:3" ht="15.75" customHeight="1" x14ac:dyDescent="0.35">
      <c r="B966" s="24"/>
      <c r="C966" s="1"/>
    </row>
    <row r="967" spans="2:3" ht="15.75" customHeight="1" x14ac:dyDescent="0.35">
      <c r="B967" s="24"/>
      <c r="C967" s="1"/>
    </row>
    <row r="968" spans="2:3" ht="15.75" customHeight="1" x14ac:dyDescent="0.35">
      <c r="B968" s="24"/>
      <c r="C968" s="1"/>
    </row>
    <row r="969" spans="2:3" ht="15.75" customHeight="1" x14ac:dyDescent="0.35">
      <c r="B969" s="24"/>
      <c r="C969" s="1"/>
    </row>
    <row r="970" spans="2:3" ht="15.75" customHeight="1" x14ac:dyDescent="0.35">
      <c r="B970" s="24"/>
      <c r="C970" s="1"/>
    </row>
    <row r="971" spans="2:3" ht="15.75" customHeight="1" x14ac:dyDescent="0.35">
      <c r="B971" s="24"/>
      <c r="C971" s="1"/>
    </row>
    <row r="972" spans="2:3" ht="15.75" customHeight="1" x14ac:dyDescent="0.35">
      <c r="B972" s="24"/>
      <c r="C972" s="1"/>
    </row>
    <row r="973" spans="2:3" ht="15.75" customHeight="1" x14ac:dyDescent="0.35">
      <c r="B973" s="24"/>
      <c r="C973" s="1"/>
    </row>
    <row r="974" spans="2:3" ht="15.75" customHeight="1" x14ac:dyDescent="0.35">
      <c r="B974" s="24"/>
      <c r="C974" s="1"/>
    </row>
    <row r="975" spans="2:3" ht="15.75" customHeight="1" x14ac:dyDescent="0.35">
      <c r="B975" s="24"/>
      <c r="C975" s="1"/>
    </row>
    <row r="976" spans="2:3" ht="15.75" customHeight="1" x14ac:dyDescent="0.35">
      <c r="B976" s="24"/>
      <c r="C976" s="1"/>
    </row>
    <row r="977" spans="2:3" ht="15.75" customHeight="1" x14ac:dyDescent="0.35">
      <c r="B977" s="24"/>
      <c r="C977" s="1"/>
    </row>
    <row r="978" spans="2:3" ht="15.75" customHeight="1" x14ac:dyDescent="0.35">
      <c r="B978" s="24"/>
      <c r="C978" s="1"/>
    </row>
    <row r="979" spans="2:3" ht="15.75" customHeight="1" x14ac:dyDescent="0.35">
      <c r="B979" s="24"/>
      <c r="C979" s="1"/>
    </row>
    <row r="980" spans="2:3" ht="15.75" customHeight="1" x14ac:dyDescent="0.35">
      <c r="B980" s="24"/>
      <c r="C980" s="1"/>
    </row>
    <row r="981" spans="2:3" ht="15.75" customHeight="1" x14ac:dyDescent="0.35">
      <c r="B981" s="24"/>
      <c r="C981" s="1"/>
    </row>
    <row r="982" spans="2:3" ht="15.75" customHeight="1" x14ac:dyDescent="0.35">
      <c r="B982" s="24"/>
      <c r="C982" s="1"/>
    </row>
    <row r="983" spans="2:3" ht="15.75" customHeight="1" x14ac:dyDescent="0.35">
      <c r="B983" s="24"/>
      <c r="C983" s="1"/>
    </row>
    <row r="984" spans="2:3" ht="15.75" customHeight="1" x14ac:dyDescent="0.35">
      <c r="B984" s="24"/>
      <c r="C984" s="1"/>
    </row>
    <row r="985" spans="2:3" ht="15.75" customHeight="1" x14ac:dyDescent="0.35">
      <c r="B985" s="24"/>
      <c r="C985" s="1"/>
    </row>
    <row r="986" spans="2:3" ht="15.75" customHeight="1" x14ac:dyDescent="0.35">
      <c r="B986" s="24"/>
      <c r="C986" s="1"/>
    </row>
    <row r="987" spans="2:3" ht="15.75" customHeight="1" x14ac:dyDescent="0.35">
      <c r="B987" s="24"/>
      <c r="C987" s="1"/>
    </row>
    <row r="988" spans="2:3" ht="15.75" customHeight="1" x14ac:dyDescent="0.35">
      <c r="B988" s="24"/>
      <c r="C988" s="1"/>
    </row>
    <row r="989" spans="2:3" ht="15.75" customHeight="1" x14ac:dyDescent="0.35">
      <c r="B989" s="24"/>
      <c r="C989" s="1"/>
    </row>
    <row r="990" spans="2:3" ht="15.75" customHeight="1" x14ac:dyDescent="0.35">
      <c r="B990" s="24"/>
      <c r="C990" s="1"/>
    </row>
    <row r="991" spans="2:3" ht="15.75" customHeight="1" x14ac:dyDescent="0.35">
      <c r="B991" s="24"/>
      <c r="C991" s="1"/>
    </row>
    <row r="992" spans="2:3" ht="15.75" customHeight="1" x14ac:dyDescent="0.35">
      <c r="B992" s="24"/>
      <c r="C992" s="1"/>
    </row>
    <row r="993" spans="2:3" ht="15.75" customHeight="1" x14ac:dyDescent="0.35">
      <c r="B993" s="24"/>
      <c r="C993" s="1"/>
    </row>
    <row r="994" spans="2:3" ht="15.75" customHeight="1" x14ac:dyDescent="0.35">
      <c r="B994" s="24"/>
      <c r="C994" s="1"/>
    </row>
    <row r="995" spans="2:3" ht="15.75" customHeight="1" x14ac:dyDescent="0.35">
      <c r="B995" s="24"/>
      <c r="C995" s="1"/>
    </row>
    <row r="996" spans="2:3" ht="15.75" customHeight="1" x14ac:dyDescent="0.35">
      <c r="B996" s="24"/>
      <c r="C996" s="1"/>
    </row>
    <row r="997" spans="2:3" ht="15.75" customHeight="1" x14ac:dyDescent="0.35">
      <c r="B997" s="24"/>
      <c r="C997" s="1"/>
    </row>
    <row r="998" spans="2:3" ht="15.75" customHeight="1" x14ac:dyDescent="0.35">
      <c r="B998" s="24"/>
      <c r="C998" s="1"/>
    </row>
    <row r="999" spans="2:3" ht="15.75" customHeight="1" x14ac:dyDescent="0.35">
      <c r="B999" s="24"/>
      <c r="C999" s="1"/>
    </row>
  </sheetData>
  <phoneticPr fontId="13" type="noConversion"/>
  <pageMargins left="0.75" right="0.75" top="1" bottom="1" header="0" footer="0"/>
  <pageSetup paperSize="9" scale="59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W1001"/>
  <sheetViews>
    <sheetView showGridLines="0" zoomScaleNormal="100" workbookViewId="0">
      <pane xSplit="1" topLeftCell="B1" activePane="topRight" state="frozen"/>
      <selection pane="topRight" activeCell="A2" sqref="A2:XFD2"/>
    </sheetView>
  </sheetViews>
  <sheetFormatPr defaultColWidth="14.453125" defaultRowHeight="15" customHeight="1" x14ac:dyDescent="0.35"/>
  <cols>
    <col min="1" max="1" width="2.7265625" customWidth="1"/>
    <col min="2" max="2" width="17.36328125" customWidth="1"/>
    <col min="3" max="3" width="16.54296875" customWidth="1"/>
    <col min="4" max="4" width="16.90625" customWidth="1"/>
    <col min="5" max="6" width="4.08984375" customWidth="1"/>
    <col min="7" max="17" width="3.6328125" customWidth="1"/>
    <col min="18" max="18" width="4.26953125" customWidth="1"/>
    <col min="19" max="19" width="3.6328125" customWidth="1"/>
    <col min="20" max="20" width="12.26953125" customWidth="1"/>
    <col min="21" max="21" width="10.6328125" customWidth="1"/>
    <col min="22" max="22" width="10.453125" customWidth="1"/>
    <col min="23" max="23" width="10.54296875" customWidth="1"/>
    <col min="24" max="24" width="9.81640625" customWidth="1"/>
    <col min="25" max="25" width="6.6328125" customWidth="1"/>
    <col min="26" max="27" width="5.54296875" customWidth="1"/>
    <col min="28" max="29" width="7" customWidth="1"/>
    <col min="30" max="49" width="9.81640625" customWidth="1"/>
  </cols>
  <sheetData>
    <row r="1" spans="1:29" s="8" customFormat="1" ht="14.5" x14ac:dyDescent="0.35">
      <c r="A1" s="147"/>
      <c r="B1" s="52" t="s">
        <v>169</v>
      </c>
      <c r="C1" s="53"/>
      <c r="D1" s="54" t="s">
        <v>170</v>
      </c>
      <c r="E1" s="54"/>
      <c r="F1" s="54"/>
      <c r="G1" s="55" t="s">
        <v>171</v>
      </c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5" t="s">
        <v>301</v>
      </c>
      <c r="V1" s="54"/>
      <c r="W1" s="54"/>
      <c r="X1" s="54"/>
      <c r="Y1" s="56" t="s">
        <v>19</v>
      </c>
      <c r="Z1" s="54" t="s">
        <v>172</v>
      </c>
      <c r="AA1" s="54"/>
      <c r="AB1" s="54"/>
      <c r="AC1" s="53"/>
    </row>
    <row r="2" spans="1:29" ht="83.5" customHeight="1" x14ac:dyDescent="0.35">
      <c r="A2" s="246" t="s">
        <v>53</v>
      </c>
      <c r="B2" s="245" t="s">
        <v>160</v>
      </c>
      <c r="C2" s="229" t="s">
        <v>162</v>
      </c>
      <c r="D2" s="247" t="s">
        <v>141</v>
      </c>
      <c r="E2" s="229" t="s">
        <v>140</v>
      </c>
      <c r="F2" s="232" t="s">
        <v>142</v>
      </c>
      <c r="G2" s="247" t="s">
        <v>103</v>
      </c>
      <c r="H2" s="245" t="s">
        <v>91</v>
      </c>
      <c r="I2" s="245" t="s">
        <v>128</v>
      </c>
      <c r="J2" s="245" t="s">
        <v>129</v>
      </c>
      <c r="K2" s="245" t="s">
        <v>130</v>
      </c>
      <c r="L2" s="245" t="s">
        <v>131</v>
      </c>
      <c r="M2" s="245" t="s">
        <v>132</v>
      </c>
      <c r="N2" s="245" t="s">
        <v>133</v>
      </c>
      <c r="O2" s="245" t="s">
        <v>134</v>
      </c>
      <c r="P2" s="245" t="s">
        <v>135</v>
      </c>
      <c r="Q2" s="245" t="s">
        <v>136</v>
      </c>
      <c r="R2" s="245" t="s">
        <v>304</v>
      </c>
      <c r="S2" s="245" t="s">
        <v>163</v>
      </c>
      <c r="T2" s="240" t="s">
        <v>143</v>
      </c>
      <c r="U2" s="245" t="s">
        <v>164</v>
      </c>
      <c r="V2" s="245" t="s">
        <v>165</v>
      </c>
      <c r="W2" s="245" t="s">
        <v>166</v>
      </c>
      <c r="X2" s="245" t="s">
        <v>167</v>
      </c>
      <c r="Y2" s="234" t="s">
        <v>168</v>
      </c>
      <c r="Z2" s="245" t="s">
        <v>2</v>
      </c>
      <c r="AA2" s="245" t="s">
        <v>42</v>
      </c>
      <c r="AB2" s="229" t="s">
        <v>239</v>
      </c>
      <c r="AC2" s="240" t="s">
        <v>240</v>
      </c>
    </row>
    <row r="3" spans="1:29" ht="14.5" x14ac:dyDescent="0.35">
      <c r="A3" s="223">
        <v>1</v>
      </c>
      <c r="B3" s="57" t="s">
        <v>90</v>
      </c>
      <c r="C3" s="58" t="s">
        <v>90</v>
      </c>
      <c r="D3" s="59" t="s">
        <v>90</v>
      </c>
      <c r="E3" s="58" t="s">
        <v>90</v>
      </c>
      <c r="F3" s="138" t="s">
        <v>90</v>
      </c>
      <c r="G3" s="60" t="s">
        <v>90</v>
      </c>
      <c r="H3" s="60" t="s">
        <v>90</v>
      </c>
      <c r="I3" s="60" t="s">
        <v>90</v>
      </c>
      <c r="J3" s="60" t="s">
        <v>90</v>
      </c>
      <c r="K3" s="60" t="s">
        <v>90</v>
      </c>
      <c r="L3" s="60" t="s">
        <v>90</v>
      </c>
      <c r="M3" s="60" t="s">
        <v>90</v>
      </c>
      <c r="N3" s="60" t="s">
        <v>90</v>
      </c>
      <c r="O3" s="60" t="s">
        <v>90</v>
      </c>
      <c r="P3" s="60" t="s">
        <v>90</v>
      </c>
      <c r="Q3" s="60" t="s">
        <v>90</v>
      </c>
      <c r="R3" s="60" t="s">
        <v>90</v>
      </c>
      <c r="S3" s="60" t="s">
        <v>90</v>
      </c>
      <c r="T3" s="61" t="s">
        <v>90</v>
      </c>
      <c r="U3" s="60" t="s">
        <v>90</v>
      </c>
      <c r="V3" s="60" t="s">
        <v>90</v>
      </c>
      <c r="W3" s="60" t="s">
        <v>90</v>
      </c>
      <c r="X3" s="60" t="s">
        <v>90</v>
      </c>
      <c r="Y3" s="62" t="s">
        <v>90</v>
      </c>
      <c r="Z3" s="60" t="s">
        <v>90</v>
      </c>
      <c r="AA3" s="60" t="s">
        <v>90</v>
      </c>
      <c r="AB3" s="58" t="s">
        <v>90</v>
      </c>
      <c r="AC3" s="139" t="s">
        <v>90</v>
      </c>
    </row>
    <row r="4" spans="1:29" ht="14.5" x14ac:dyDescent="0.35">
      <c r="A4" s="221">
        <v>2</v>
      </c>
      <c r="B4" s="57" t="s">
        <v>90</v>
      </c>
      <c r="C4" s="60" t="s">
        <v>90</v>
      </c>
      <c r="D4" s="59" t="s">
        <v>90</v>
      </c>
      <c r="E4" s="60" t="s">
        <v>90</v>
      </c>
      <c r="F4" s="61" t="s">
        <v>90</v>
      </c>
      <c r="G4" s="60" t="s">
        <v>90</v>
      </c>
      <c r="H4" s="60" t="s">
        <v>90</v>
      </c>
      <c r="I4" s="60" t="s">
        <v>90</v>
      </c>
      <c r="J4" s="60" t="s">
        <v>90</v>
      </c>
      <c r="K4" s="60" t="s">
        <v>90</v>
      </c>
      <c r="L4" s="60" t="s">
        <v>90</v>
      </c>
      <c r="M4" s="60" t="s">
        <v>90</v>
      </c>
      <c r="N4" s="60" t="s">
        <v>90</v>
      </c>
      <c r="O4" s="60" t="s">
        <v>90</v>
      </c>
      <c r="P4" s="60" t="s">
        <v>90</v>
      </c>
      <c r="Q4" s="60" t="s">
        <v>90</v>
      </c>
      <c r="R4" s="60" t="s">
        <v>90</v>
      </c>
      <c r="S4" s="60" t="s">
        <v>90</v>
      </c>
      <c r="T4" s="61" t="s">
        <v>90</v>
      </c>
      <c r="U4" s="60" t="s">
        <v>90</v>
      </c>
      <c r="V4" s="60" t="s">
        <v>90</v>
      </c>
      <c r="W4" s="60" t="s">
        <v>90</v>
      </c>
      <c r="X4" s="60" t="s">
        <v>90</v>
      </c>
      <c r="Y4" s="63" t="s">
        <v>90</v>
      </c>
      <c r="Z4" s="60" t="s">
        <v>90</v>
      </c>
      <c r="AA4" s="60" t="s">
        <v>90</v>
      </c>
      <c r="AB4" s="60" t="s">
        <v>90</v>
      </c>
      <c r="AC4" s="139" t="s">
        <v>90</v>
      </c>
    </row>
    <row r="5" spans="1:29" ht="14.5" x14ac:dyDescent="0.35">
      <c r="A5" s="221">
        <v>3</v>
      </c>
      <c r="B5" s="57" t="s">
        <v>90</v>
      </c>
      <c r="C5" s="60" t="s">
        <v>90</v>
      </c>
      <c r="D5" s="59" t="s">
        <v>90</v>
      </c>
      <c r="E5" s="60" t="s">
        <v>90</v>
      </c>
      <c r="F5" s="61" t="s">
        <v>90</v>
      </c>
      <c r="G5" s="60" t="s">
        <v>90</v>
      </c>
      <c r="H5" s="60" t="s">
        <v>90</v>
      </c>
      <c r="I5" s="60" t="s">
        <v>90</v>
      </c>
      <c r="J5" s="60" t="s">
        <v>90</v>
      </c>
      <c r="K5" s="60" t="s">
        <v>90</v>
      </c>
      <c r="L5" s="60" t="s">
        <v>90</v>
      </c>
      <c r="M5" s="60" t="s">
        <v>90</v>
      </c>
      <c r="N5" s="60" t="s">
        <v>90</v>
      </c>
      <c r="O5" s="60" t="s">
        <v>90</v>
      </c>
      <c r="P5" s="60" t="s">
        <v>90</v>
      </c>
      <c r="Q5" s="60" t="s">
        <v>90</v>
      </c>
      <c r="R5" s="60" t="s">
        <v>90</v>
      </c>
      <c r="S5" s="60" t="s">
        <v>90</v>
      </c>
      <c r="T5" s="61" t="s">
        <v>90</v>
      </c>
      <c r="U5" s="60" t="s">
        <v>90</v>
      </c>
      <c r="V5" s="60" t="s">
        <v>90</v>
      </c>
      <c r="W5" s="60" t="s">
        <v>90</v>
      </c>
      <c r="X5" s="60" t="s">
        <v>90</v>
      </c>
      <c r="Y5" s="63" t="s">
        <v>90</v>
      </c>
      <c r="Z5" s="60" t="s">
        <v>90</v>
      </c>
      <c r="AA5" s="60" t="s">
        <v>90</v>
      </c>
      <c r="AB5" s="60" t="s">
        <v>90</v>
      </c>
      <c r="AC5" s="139" t="s">
        <v>90</v>
      </c>
    </row>
    <row r="6" spans="1:29" ht="14.5" x14ac:dyDescent="0.35">
      <c r="A6" s="221">
        <v>4</v>
      </c>
      <c r="B6" s="57" t="s">
        <v>90</v>
      </c>
      <c r="C6" s="60" t="s">
        <v>90</v>
      </c>
      <c r="D6" s="66" t="s">
        <v>90</v>
      </c>
      <c r="E6" s="60" t="s">
        <v>90</v>
      </c>
      <c r="F6" s="60" t="s">
        <v>90</v>
      </c>
      <c r="G6" s="59" t="s">
        <v>90</v>
      </c>
      <c r="H6" s="60" t="s">
        <v>90</v>
      </c>
      <c r="I6" s="60" t="s">
        <v>90</v>
      </c>
      <c r="J6" s="60" t="s">
        <v>90</v>
      </c>
      <c r="K6" s="60" t="s">
        <v>90</v>
      </c>
      <c r="L6" s="60" t="s">
        <v>90</v>
      </c>
      <c r="M6" s="60" t="s">
        <v>90</v>
      </c>
      <c r="N6" s="60" t="s">
        <v>90</v>
      </c>
      <c r="O6" s="60" t="s">
        <v>90</v>
      </c>
      <c r="P6" s="60" t="s">
        <v>90</v>
      </c>
      <c r="Q6" s="60" t="s">
        <v>90</v>
      </c>
      <c r="R6" s="60" t="s">
        <v>90</v>
      </c>
      <c r="S6" s="60" t="s">
        <v>90</v>
      </c>
      <c r="T6" s="61" t="s">
        <v>90</v>
      </c>
      <c r="U6" s="60" t="s">
        <v>90</v>
      </c>
      <c r="V6" s="60" t="s">
        <v>90</v>
      </c>
      <c r="W6" s="60" t="s">
        <v>90</v>
      </c>
      <c r="X6" s="60" t="s">
        <v>90</v>
      </c>
      <c r="Y6" s="63" t="s">
        <v>90</v>
      </c>
      <c r="Z6" s="60" t="s">
        <v>90</v>
      </c>
      <c r="AA6" s="60" t="s">
        <v>90</v>
      </c>
      <c r="AB6" s="60" t="s">
        <v>90</v>
      </c>
      <c r="AC6" s="139" t="s">
        <v>90</v>
      </c>
    </row>
    <row r="7" spans="1:29" ht="26" x14ac:dyDescent="0.35">
      <c r="A7" s="221">
        <v>5</v>
      </c>
      <c r="B7" s="57">
        <v>0</v>
      </c>
      <c r="C7" s="64" t="s">
        <v>45</v>
      </c>
      <c r="D7" s="65" t="s">
        <v>173</v>
      </c>
      <c r="E7" s="60">
        <v>90</v>
      </c>
      <c r="F7" s="61">
        <v>130</v>
      </c>
      <c r="G7" s="60">
        <v>1</v>
      </c>
      <c r="H7" s="60">
        <v>1</v>
      </c>
      <c r="I7" s="60">
        <v>1</v>
      </c>
      <c r="J7" s="60">
        <v>1</v>
      </c>
      <c r="K7" s="60">
        <v>1</v>
      </c>
      <c r="L7" s="60">
        <v>1</v>
      </c>
      <c r="M7" s="60">
        <v>1</v>
      </c>
      <c r="N7" s="60">
        <v>1</v>
      </c>
      <c r="O7" s="60">
        <v>1</v>
      </c>
      <c r="P7" s="60">
        <v>1</v>
      </c>
      <c r="Q7" s="60">
        <v>1</v>
      </c>
      <c r="R7" s="64">
        <v>1</v>
      </c>
      <c r="S7" s="60">
        <v>0</v>
      </c>
      <c r="T7" s="140" t="s">
        <v>65</v>
      </c>
      <c r="U7" s="60">
        <v>1</v>
      </c>
      <c r="V7" s="60">
        <v>0</v>
      </c>
      <c r="W7" s="60">
        <v>0</v>
      </c>
      <c r="X7" s="60">
        <v>1</v>
      </c>
      <c r="Y7" s="63">
        <v>0</v>
      </c>
      <c r="Z7" s="60" t="s">
        <v>90</v>
      </c>
      <c r="AA7" s="60" t="s">
        <v>90</v>
      </c>
      <c r="AB7" s="60">
        <v>2</v>
      </c>
      <c r="AC7" s="139">
        <v>3</v>
      </c>
    </row>
    <row r="8" spans="1:29" ht="26" x14ac:dyDescent="0.35">
      <c r="A8" s="221">
        <v>6</v>
      </c>
      <c r="B8" s="57">
        <v>0</v>
      </c>
      <c r="C8" s="60">
        <v>0</v>
      </c>
      <c r="D8" s="65" t="s">
        <v>174</v>
      </c>
      <c r="E8" s="60">
        <v>60</v>
      </c>
      <c r="F8" s="61">
        <v>130</v>
      </c>
      <c r="G8" s="60">
        <v>0</v>
      </c>
      <c r="H8" s="60">
        <v>1</v>
      </c>
      <c r="I8" s="60">
        <v>0</v>
      </c>
      <c r="J8" s="60">
        <v>0</v>
      </c>
      <c r="K8" s="60">
        <v>0</v>
      </c>
      <c r="L8" s="60">
        <v>0</v>
      </c>
      <c r="M8" s="60">
        <v>0</v>
      </c>
      <c r="N8" s="60">
        <v>0</v>
      </c>
      <c r="O8" s="60">
        <v>0</v>
      </c>
      <c r="P8" s="60">
        <v>0</v>
      </c>
      <c r="Q8" s="60">
        <v>0</v>
      </c>
      <c r="R8" s="60">
        <v>0</v>
      </c>
      <c r="S8" s="60">
        <v>0</v>
      </c>
      <c r="T8" s="61">
        <v>0</v>
      </c>
      <c r="U8" s="60">
        <v>0</v>
      </c>
      <c r="V8" s="60">
        <v>0</v>
      </c>
      <c r="W8" s="60">
        <v>0</v>
      </c>
      <c r="X8" s="60">
        <v>0</v>
      </c>
      <c r="Y8" s="63">
        <v>0</v>
      </c>
      <c r="Z8" s="60">
        <v>2</v>
      </c>
      <c r="AA8" s="60">
        <v>6</v>
      </c>
      <c r="AB8" s="60">
        <v>1</v>
      </c>
      <c r="AC8" s="139">
        <v>1</v>
      </c>
    </row>
    <row r="9" spans="1:29" ht="26" x14ac:dyDescent="0.35">
      <c r="A9" s="224">
        <v>7</v>
      </c>
      <c r="B9" s="57">
        <v>0</v>
      </c>
      <c r="C9" s="64" t="s">
        <v>46</v>
      </c>
      <c r="D9" s="65" t="s">
        <v>175</v>
      </c>
      <c r="E9" s="60">
        <v>120</v>
      </c>
      <c r="F9" s="61">
        <v>130</v>
      </c>
      <c r="G9" s="60">
        <v>0</v>
      </c>
      <c r="H9" s="60">
        <v>1</v>
      </c>
      <c r="I9" s="60">
        <v>0</v>
      </c>
      <c r="J9" s="60">
        <v>0</v>
      </c>
      <c r="K9" s="60">
        <v>0</v>
      </c>
      <c r="L9" s="60">
        <v>0</v>
      </c>
      <c r="M9" s="60">
        <v>1</v>
      </c>
      <c r="N9" s="60">
        <v>0</v>
      </c>
      <c r="O9" s="60">
        <v>0</v>
      </c>
      <c r="P9" s="60">
        <v>0</v>
      </c>
      <c r="Q9" s="60">
        <v>0</v>
      </c>
      <c r="R9" s="60">
        <v>0</v>
      </c>
      <c r="S9" s="60">
        <v>0</v>
      </c>
      <c r="T9" s="61">
        <v>0</v>
      </c>
      <c r="U9" s="60">
        <v>0</v>
      </c>
      <c r="V9" s="60">
        <v>0</v>
      </c>
      <c r="W9" s="60">
        <v>0</v>
      </c>
      <c r="X9" s="60">
        <v>0</v>
      </c>
      <c r="Y9" s="63">
        <v>0</v>
      </c>
      <c r="Z9" s="60" t="s">
        <v>90</v>
      </c>
      <c r="AA9" s="60" t="s">
        <v>90</v>
      </c>
      <c r="AB9" s="98">
        <v>1</v>
      </c>
      <c r="AC9" s="139">
        <v>1</v>
      </c>
    </row>
    <row r="10" spans="1:29" ht="14.5" x14ac:dyDescent="0.35">
      <c r="A10" s="221">
        <v>8</v>
      </c>
      <c r="B10" s="57" t="s">
        <v>90</v>
      </c>
      <c r="C10" s="60" t="s">
        <v>90</v>
      </c>
      <c r="D10" s="66" t="s">
        <v>90</v>
      </c>
      <c r="E10" s="60" t="s">
        <v>90</v>
      </c>
      <c r="F10" s="61" t="s">
        <v>90</v>
      </c>
      <c r="G10" s="60" t="s">
        <v>90</v>
      </c>
      <c r="H10" s="60" t="s">
        <v>90</v>
      </c>
      <c r="I10" s="60" t="s">
        <v>90</v>
      </c>
      <c r="J10" s="60" t="s">
        <v>90</v>
      </c>
      <c r="K10" s="60" t="s">
        <v>90</v>
      </c>
      <c r="L10" s="60" t="s">
        <v>90</v>
      </c>
      <c r="M10" s="60" t="s">
        <v>90</v>
      </c>
      <c r="N10" s="60" t="s">
        <v>90</v>
      </c>
      <c r="O10" s="60" t="s">
        <v>90</v>
      </c>
      <c r="P10" s="60" t="s">
        <v>90</v>
      </c>
      <c r="Q10" s="60" t="s">
        <v>90</v>
      </c>
      <c r="R10" s="60" t="s">
        <v>90</v>
      </c>
      <c r="S10" s="60" t="s">
        <v>90</v>
      </c>
      <c r="T10" s="61" t="s">
        <v>90</v>
      </c>
      <c r="U10" s="60" t="s">
        <v>90</v>
      </c>
      <c r="V10" s="60" t="s">
        <v>90</v>
      </c>
      <c r="W10" s="60" t="s">
        <v>90</v>
      </c>
      <c r="X10" s="60" t="s">
        <v>90</v>
      </c>
      <c r="Y10" s="63" t="s">
        <v>90</v>
      </c>
      <c r="Z10" s="60" t="s">
        <v>90</v>
      </c>
      <c r="AA10" s="60" t="s">
        <v>90</v>
      </c>
      <c r="AB10" s="60" t="s">
        <v>90</v>
      </c>
      <c r="AC10" s="139" t="s">
        <v>90</v>
      </c>
    </row>
    <row r="11" spans="1:29" ht="26" x14ac:dyDescent="0.35">
      <c r="A11" s="221">
        <v>9</v>
      </c>
      <c r="B11" s="57">
        <v>0</v>
      </c>
      <c r="C11" s="60">
        <v>0</v>
      </c>
      <c r="D11" s="65" t="s">
        <v>177</v>
      </c>
      <c r="E11" s="60">
        <v>120</v>
      </c>
      <c r="F11" s="61">
        <v>130</v>
      </c>
      <c r="G11" s="60">
        <v>0</v>
      </c>
      <c r="H11" s="60">
        <v>0</v>
      </c>
      <c r="I11" s="60">
        <v>1</v>
      </c>
      <c r="J11" s="60">
        <v>0</v>
      </c>
      <c r="K11" s="60">
        <v>1</v>
      </c>
      <c r="L11" s="60">
        <v>1</v>
      </c>
      <c r="M11" s="60">
        <v>1</v>
      </c>
      <c r="N11" s="60">
        <v>1</v>
      </c>
      <c r="O11" s="60">
        <v>0</v>
      </c>
      <c r="P11" s="60">
        <v>0</v>
      </c>
      <c r="Q11" s="60">
        <v>0</v>
      </c>
      <c r="R11" s="60">
        <v>0</v>
      </c>
      <c r="S11" s="60">
        <v>0</v>
      </c>
      <c r="T11" s="61">
        <v>0</v>
      </c>
      <c r="U11" s="60" t="s">
        <v>90</v>
      </c>
      <c r="V11" s="60" t="s">
        <v>90</v>
      </c>
      <c r="W11" s="60" t="s">
        <v>90</v>
      </c>
      <c r="X11" s="60">
        <v>1</v>
      </c>
      <c r="Y11" s="63" t="s">
        <v>90</v>
      </c>
      <c r="Z11" s="60" t="s">
        <v>90</v>
      </c>
      <c r="AA11" s="60" t="s">
        <v>90</v>
      </c>
      <c r="AB11" s="60">
        <v>1</v>
      </c>
      <c r="AC11" s="139">
        <v>1</v>
      </c>
    </row>
    <row r="12" spans="1:29" ht="14.5" x14ac:dyDescent="0.35">
      <c r="A12" s="221">
        <v>10</v>
      </c>
      <c r="B12" s="57">
        <v>0</v>
      </c>
      <c r="C12" s="60">
        <v>0</v>
      </c>
      <c r="D12" s="66" t="s">
        <v>90</v>
      </c>
      <c r="E12" s="60" t="s">
        <v>90</v>
      </c>
      <c r="F12" s="61" t="s">
        <v>90</v>
      </c>
      <c r="G12" s="60">
        <v>1</v>
      </c>
      <c r="H12" s="60">
        <v>1</v>
      </c>
      <c r="I12" s="60">
        <v>1</v>
      </c>
      <c r="J12" s="60">
        <v>0</v>
      </c>
      <c r="K12" s="60">
        <v>0</v>
      </c>
      <c r="L12" s="60">
        <v>1</v>
      </c>
      <c r="M12" s="60">
        <v>1</v>
      </c>
      <c r="N12" s="60">
        <v>1</v>
      </c>
      <c r="O12" s="60">
        <v>1</v>
      </c>
      <c r="P12" s="60">
        <v>1</v>
      </c>
      <c r="Q12" s="60">
        <v>1</v>
      </c>
      <c r="R12" s="60">
        <v>1</v>
      </c>
      <c r="S12" s="60">
        <v>1</v>
      </c>
      <c r="T12" s="61">
        <v>0</v>
      </c>
      <c r="U12" s="60">
        <v>1</v>
      </c>
      <c r="V12" s="60">
        <v>1</v>
      </c>
      <c r="W12" s="60">
        <v>0</v>
      </c>
      <c r="X12" s="60">
        <v>0</v>
      </c>
      <c r="Y12" s="63">
        <v>1</v>
      </c>
      <c r="Z12" s="60" t="s">
        <v>90</v>
      </c>
      <c r="AA12" s="60" t="s">
        <v>90</v>
      </c>
      <c r="AB12" s="60">
        <v>4</v>
      </c>
      <c r="AC12" s="139">
        <v>4</v>
      </c>
    </row>
    <row r="13" spans="1:29" ht="26" x14ac:dyDescent="0.35">
      <c r="A13" s="221">
        <v>11</v>
      </c>
      <c r="B13" s="67">
        <v>0</v>
      </c>
      <c r="C13" s="60" t="s">
        <v>47</v>
      </c>
      <c r="D13" s="65" t="s">
        <v>178</v>
      </c>
      <c r="E13" s="64" t="s">
        <v>176</v>
      </c>
      <c r="F13" s="61">
        <v>130</v>
      </c>
      <c r="G13" s="60">
        <v>1</v>
      </c>
      <c r="H13" s="60">
        <v>0</v>
      </c>
      <c r="I13" s="60">
        <v>0</v>
      </c>
      <c r="J13" s="60">
        <v>0</v>
      </c>
      <c r="K13" s="60">
        <v>1</v>
      </c>
      <c r="L13" s="60">
        <v>1</v>
      </c>
      <c r="M13" s="60">
        <v>0</v>
      </c>
      <c r="N13" s="60">
        <v>1</v>
      </c>
      <c r="O13" s="60">
        <v>0</v>
      </c>
      <c r="P13" s="60">
        <v>1</v>
      </c>
      <c r="Q13" s="60">
        <v>1</v>
      </c>
      <c r="R13" s="60">
        <v>0</v>
      </c>
      <c r="S13" s="60">
        <v>0</v>
      </c>
      <c r="T13" s="61">
        <v>0</v>
      </c>
      <c r="U13" s="60">
        <v>0</v>
      </c>
      <c r="V13" s="60">
        <v>0</v>
      </c>
      <c r="W13" s="60">
        <v>0</v>
      </c>
      <c r="X13" s="60">
        <v>0</v>
      </c>
      <c r="Y13" s="63">
        <v>0</v>
      </c>
      <c r="Z13" s="60" t="s">
        <v>90</v>
      </c>
      <c r="AA13" s="60" t="s">
        <v>90</v>
      </c>
      <c r="AB13" s="60">
        <v>3</v>
      </c>
      <c r="AC13" s="141">
        <v>3</v>
      </c>
    </row>
    <row r="14" spans="1:29" ht="26" x14ac:dyDescent="0.35">
      <c r="A14" s="221">
        <v>12</v>
      </c>
      <c r="B14" s="57">
        <v>0</v>
      </c>
      <c r="C14" s="64" t="s">
        <v>48</v>
      </c>
      <c r="D14" s="65" t="s">
        <v>150</v>
      </c>
      <c r="E14" s="60">
        <v>90</v>
      </c>
      <c r="F14" s="61">
        <v>130</v>
      </c>
      <c r="G14" s="60">
        <v>1</v>
      </c>
      <c r="H14" s="60">
        <v>1</v>
      </c>
      <c r="I14" s="60">
        <v>1</v>
      </c>
      <c r="J14" s="60">
        <v>1</v>
      </c>
      <c r="K14" s="60">
        <v>1</v>
      </c>
      <c r="L14" s="60">
        <v>1</v>
      </c>
      <c r="M14" s="60">
        <v>0</v>
      </c>
      <c r="N14" s="60">
        <v>0</v>
      </c>
      <c r="O14" s="60">
        <v>1</v>
      </c>
      <c r="P14" s="60">
        <v>0</v>
      </c>
      <c r="Q14" s="60">
        <v>1</v>
      </c>
      <c r="R14" s="60">
        <v>0</v>
      </c>
      <c r="S14" s="60">
        <v>0</v>
      </c>
      <c r="T14" s="61">
        <v>0</v>
      </c>
      <c r="U14" s="60">
        <v>0</v>
      </c>
      <c r="V14" s="60">
        <v>1</v>
      </c>
      <c r="W14" s="60">
        <v>1</v>
      </c>
      <c r="X14" s="60">
        <v>1</v>
      </c>
      <c r="Y14" s="63">
        <v>0</v>
      </c>
      <c r="Z14" s="60">
        <v>9</v>
      </c>
      <c r="AA14" s="60">
        <v>24</v>
      </c>
      <c r="AB14" s="60">
        <v>3</v>
      </c>
      <c r="AC14" s="139">
        <v>3</v>
      </c>
    </row>
    <row r="15" spans="1:29" ht="26" x14ac:dyDescent="0.35">
      <c r="A15" s="221">
        <v>13</v>
      </c>
      <c r="B15" s="57">
        <v>0</v>
      </c>
      <c r="C15" s="60">
        <v>0</v>
      </c>
      <c r="D15" s="65" t="s">
        <v>151</v>
      </c>
      <c r="E15" s="60">
        <v>90</v>
      </c>
      <c r="F15" s="61">
        <v>130</v>
      </c>
      <c r="G15" s="60" t="s">
        <v>90</v>
      </c>
      <c r="H15" s="60" t="s">
        <v>90</v>
      </c>
      <c r="I15" s="60" t="s">
        <v>90</v>
      </c>
      <c r="J15" s="60" t="s">
        <v>90</v>
      </c>
      <c r="K15" s="60" t="s">
        <v>90</v>
      </c>
      <c r="L15" s="60" t="s">
        <v>90</v>
      </c>
      <c r="M15" s="60" t="s">
        <v>90</v>
      </c>
      <c r="N15" s="60" t="s">
        <v>90</v>
      </c>
      <c r="O15" s="60" t="s">
        <v>90</v>
      </c>
      <c r="P15" s="60" t="s">
        <v>90</v>
      </c>
      <c r="Q15" s="60" t="s">
        <v>90</v>
      </c>
      <c r="R15" s="60">
        <v>0</v>
      </c>
      <c r="S15" s="60">
        <v>0</v>
      </c>
      <c r="T15" s="61">
        <v>0</v>
      </c>
      <c r="U15" s="60">
        <v>0</v>
      </c>
      <c r="V15" s="60">
        <v>0</v>
      </c>
      <c r="W15" s="60">
        <v>0</v>
      </c>
      <c r="X15" s="60">
        <v>0</v>
      </c>
      <c r="Y15" s="63">
        <v>0</v>
      </c>
      <c r="Z15" s="60" t="s">
        <v>90</v>
      </c>
      <c r="AA15" s="60" t="s">
        <v>90</v>
      </c>
      <c r="AB15" s="60">
        <v>3</v>
      </c>
      <c r="AC15" s="139">
        <v>3</v>
      </c>
    </row>
    <row r="16" spans="1:29" ht="14.5" x14ac:dyDescent="0.35">
      <c r="A16" s="221">
        <v>14</v>
      </c>
      <c r="B16" s="57" t="s">
        <v>90</v>
      </c>
      <c r="C16" s="60" t="s">
        <v>90</v>
      </c>
      <c r="D16" s="66" t="s">
        <v>90</v>
      </c>
      <c r="E16" s="60" t="s">
        <v>90</v>
      </c>
      <c r="F16" s="61" t="s">
        <v>90</v>
      </c>
      <c r="G16" s="60" t="s">
        <v>90</v>
      </c>
      <c r="H16" s="60" t="s">
        <v>90</v>
      </c>
      <c r="I16" s="60" t="s">
        <v>90</v>
      </c>
      <c r="J16" s="60" t="s">
        <v>90</v>
      </c>
      <c r="K16" s="60" t="s">
        <v>90</v>
      </c>
      <c r="L16" s="60" t="s">
        <v>90</v>
      </c>
      <c r="M16" s="60" t="s">
        <v>90</v>
      </c>
      <c r="N16" s="60" t="s">
        <v>90</v>
      </c>
      <c r="O16" s="60" t="s">
        <v>90</v>
      </c>
      <c r="P16" s="60" t="s">
        <v>90</v>
      </c>
      <c r="Q16" s="60" t="s">
        <v>90</v>
      </c>
      <c r="R16" s="60" t="s">
        <v>90</v>
      </c>
      <c r="S16" s="60" t="s">
        <v>90</v>
      </c>
      <c r="T16" s="61" t="s">
        <v>90</v>
      </c>
      <c r="U16" s="60" t="s">
        <v>90</v>
      </c>
      <c r="V16" s="60" t="s">
        <v>90</v>
      </c>
      <c r="W16" s="60" t="s">
        <v>90</v>
      </c>
      <c r="X16" s="60" t="s">
        <v>90</v>
      </c>
      <c r="Y16" s="63" t="s">
        <v>90</v>
      </c>
      <c r="Z16" s="60" t="s">
        <v>90</v>
      </c>
      <c r="AA16" s="60" t="s">
        <v>90</v>
      </c>
      <c r="AB16" s="60" t="s">
        <v>90</v>
      </c>
      <c r="AC16" s="139" t="s">
        <v>90</v>
      </c>
    </row>
    <row r="17" spans="1:49" ht="26" x14ac:dyDescent="0.35">
      <c r="A17" s="221">
        <v>15</v>
      </c>
      <c r="B17" s="57">
        <v>0</v>
      </c>
      <c r="C17" s="60">
        <v>0</v>
      </c>
      <c r="D17" s="65" t="s">
        <v>179</v>
      </c>
      <c r="E17" s="60">
        <v>60</v>
      </c>
      <c r="F17" s="61">
        <v>130</v>
      </c>
      <c r="G17" s="60">
        <v>1</v>
      </c>
      <c r="H17" s="60">
        <v>1</v>
      </c>
      <c r="I17" s="60">
        <v>1</v>
      </c>
      <c r="J17" s="60">
        <v>1</v>
      </c>
      <c r="K17" s="60">
        <v>1</v>
      </c>
      <c r="L17" s="60">
        <v>1</v>
      </c>
      <c r="M17" s="60">
        <v>1</v>
      </c>
      <c r="N17" s="60">
        <v>1</v>
      </c>
      <c r="O17" s="60">
        <v>1</v>
      </c>
      <c r="P17" s="60">
        <v>0</v>
      </c>
      <c r="Q17" s="60">
        <v>0</v>
      </c>
      <c r="R17" s="60">
        <v>0</v>
      </c>
      <c r="S17" s="60">
        <v>0</v>
      </c>
      <c r="T17" s="61">
        <v>0</v>
      </c>
      <c r="U17" s="60">
        <v>0</v>
      </c>
      <c r="V17" s="60">
        <v>0</v>
      </c>
      <c r="W17" s="60">
        <v>0</v>
      </c>
      <c r="X17" s="60">
        <v>0</v>
      </c>
      <c r="Y17" s="63">
        <v>0</v>
      </c>
      <c r="Z17" s="60">
        <v>7</v>
      </c>
      <c r="AA17" s="60">
        <v>26.5</v>
      </c>
      <c r="AB17" s="60">
        <v>2</v>
      </c>
      <c r="AC17" s="139">
        <v>2</v>
      </c>
    </row>
    <row r="18" spans="1:49" ht="26" x14ac:dyDescent="0.35">
      <c r="A18" s="221">
        <v>16</v>
      </c>
      <c r="B18" s="57">
        <v>0</v>
      </c>
      <c r="C18" s="60">
        <v>0</v>
      </c>
      <c r="D18" s="65" t="s">
        <v>180</v>
      </c>
      <c r="E18" s="60">
        <v>60</v>
      </c>
      <c r="F18" s="61">
        <v>125</v>
      </c>
      <c r="G18" s="60">
        <v>1</v>
      </c>
      <c r="H18" s="60">
        <v>1</v>
      </c>
      <c r="I18" s="60">
        <v>0</v>
      </c>
      <c r="J18" s="60">
        <v>0</v>
      </c>
      <c r="K18" s="60">
        <v>0</v>
      </c>
      <c r="L18" s="60">
        <v>0</v>
      </c>
      <c r="M18" s="60">
        <v>0</v>
      </c>
      <c r="N18" s="60">
        <v>1</v>
      </c>
      <c r="O18" s="60">
        <v>0</v>
      </c>
      <c r="P18" s="60">
        <v>0</v>
      </c>
      <c r="Q18" s="60">
        <v>1</v>
      </c>
      <c r="R18" s="60">
        <v>0</v>
      </c>
      <c r="S18" s="60">
        <v>0</v>
      </c>
      <c r="T18" s="61">
        <v>0</v>
      </c>
      <c r="U18" s="60">
        <v>0</v>
      </c>
      <c r="V18" s="60">
        <v>0</v>
      </c>
      <c r="W18" s="60">
        <v>1</v>
      </c>
      <c r="X18" s="60">
        <v>0</v>
      </c>
      <c r="Y18" s="63">
        <v>0</v>
      </c>
      <c r="Z18" s="60">
        <v>4</v>
      </c>
      <c r="AA18" s="60">
        <v>25.5</v>
      </c>
      <c r="AB18" s="60">
        <v>3</v>
      </c>
      <c r="AC18" s="139">
        <v>3</v>
      </c>
    </row>
    <row r="19" spans="1:49" ht="14.5" x14ac:dyDescent="0.35">
      <c r="A19" s="221">
        <v>17</v>
      </c>
      <c r="B19" s="57" t="s">
        <v>90</v>
      </c>
      <c r="C19" s="60" t="s">
        <v>90</v>
      </c>
      <c r="D19" s="66" t="s">
        <v>90</v>
      </c>
      <c r="E19" s="60" t="s">
        <v>90</v>
      </c>
      <c r="F19" s="61" t="s">
        <v>90</v>
      </c>
      <c r="G19" s="60" t="s">
        <v>90</v>
      </c>
      <c r="H19" s="60" t="s">
        <v>90</v>
      </c>
      <c r="I19" s="60" t="s">
        <v>90</v>
      </c>
      <c r="J19" s="60" t="s">
        <v>90</v>
      </c>
      <c r="K19" s="60" t="s">
        <v>90</v>
      </c>
      <c r="L19" s="60" t="s">
        <v>90</v>
      </c>
      <c r="M19" s="60" t="s">
        <v>90</v>
      </c>
      <c r="N19" s="60" t="s">
        <v>90</v>
      </c>
      <c r="O19" s="60" t="s">
        <v>90</v>
      </c>
      <c r="P19" s="60" t="s">
        <v>90</v>
      </c>
      <c r="Q19" s="60" t="s">
        <v>90</v>
      </c>
      <c r="R19" s="60" t="s">
        <v>90</v>
      </c>
      <c r="S19" s="60" t="s">
        <v>90</v>
      </c>
      <c r="T19" s="61" t="s">
        <v>90</v>
      </c>
      <c r="U19" s="60" t="s">
        <v>90</v>
      </c>
      <c r="V19" s="60" t="s">
        <v>90</v>
      </c>
      <c r="W19" s="60" t="s">
        <v>90</v>
      </c>
      <c r="X19" s="60" t="s">
        <v>90</v>
      </c>
      <c r="Y19" s="63" t="s">
        <v>90</v>
      </c>
      <c r="Z19" s="60" t="s">
        <v>90</v>
      </c>
      <c r="AA19" s="60" t="s">
        <v>90</v>
      </c>
      <c r="AB19" s="60" t="s">
        <v>90</v>
      </c>
      <c r="AC19" s="139" t="s">
        <v>90</v>
      </c>
    </row>
    <row r="20" spans="1:49" ht="26" x14ac:dyDescent="0.35">
      <c r="A20" s="221">
        <v>18</v>
      </c>
      <c r="B20" s="57">
        <v>0</v>
      </c>
      <c r="C20" s="64">
        <v>0</v>
      </c>
      <c r="D20" s="65" t="s">
        <v>153</v>
      </c>
      <c r="E20" s="60">
        <v>60</v>
      </c>
      <c r="F20" s="61">
        <v>130</v>
      </c>
      <c r="G20" s="60">
        <v>1</v>
      </c>
      <c r="H20" s="60">
        <v>1</v>
      </c>
      <c r="I20" s="60">
        <v>0</v>
      </c>
      <c r="J20" s="60">
        <v>0</v>
      </c>
      <c r="K20" s="60">
        <v>0</v>
      </c>
      <c r="L20" s="60">
        <v>0</v>
      </c>
      <c r="M20" s="60">
        <v>1</v>
      </c>
      <c r="N20" s="60">
        <v>1</v>
      </c>
      <c r="O20" s="60">
        <v>0</v>
      </c>
      <c r="P20" s="60">
        <v>1</v>
      </c>
      <c r="Q20" s="60">
        <v>1</v>
      </c>
      <c r="R20" s="60">
        <v>0</v>
      </c>
      <c r="S20" s="60">
        <v>0</v>
      </c>
      <c r="T20" s="61">
        <v>0</v>
      </c>
      <c r="U20" s="60">
        <v>0</v>
      </c>
      <c r="V20" s="60">
        <v>0</v>
      </c>
      <c r="W20" s="60">
        <v>0</v>
      </c>
      <c r="X20" s="60">
        <v>0</v>
      </c>
      <c r="Y20" s="63">
        <v>0</v>
      </c>
      <c r="Z20" s="60">
        <v>7</v>
      </c>
      <c r="AA20" s="60">
        <v>22</v>
      </c>
      <c r="AB20" s="60">
        <v>4</v>
      </c>
      <c r="AC20" s="139">
        <v>4</v>
      </c>
    </row>
    <row r="21" spans="1:49" ht="26" x14ac:dyDescent="0.35">
      <c r="A21" s="221">
        <v>19</v>
      </c>
      <c r="B21" s="57">
        <v>0</v>
      </c>
      <c r="C21" s="60" t="s">
        <v>49</v>
      </c>
      <c r="D21" s="65" t="s">
        <v>154</v>
      </c>
      <c r="E21" s="60">
        <v>450</v>
      </c>
      <c r="F21" s="61">
        <v>130</v>
      </c>
      <c r="G21" s="60">
        <v>1</v>
      </c>
      <c r="H21" s="60">
        <v>1</v>
      </c>
      <c r="I21" s="60">
        <v>1</v>
      </c>
      <c r="J21" s="60">
        <v>0</v>
      </c>
      <c r="K21" s="60">
        <v>0</v>
      </c>
      <c r="L21" s="60">
        <v>1</v>
      </c>
      <c r="M21" s="60">
        <v>1</v>
      </c>
      <c r="N21" s="60">
        <v>1</v>
      </c>
      <c r="O21" s="60">
        <v>1</v>
      </c>
      <c r="P21" s="60">
        <v>1</v>
      </c>
      <c r="Q21" s="60">
        <v>1</v>
      </c>
      <c r="R21" s="60">
        <v>1</v>
      </c>
      <c r="S21" s="60">
        <v>0</v>
      </c>
      <c r="T21" s="61">
        <v>0</v>
      </c>
      <c r="U21" s="60">
        <v>1</v>
      </c>
      <c r="V21" s="60">
        <v>0</v>
      </c>
      <c r="W21" s="60">
        <v>0</v>
      </c>
      <c r="X21" s="60">
        <v>1</v>
      </c>
      <c r="Y21" s="63">
        <v>0</v>
      </c>
      <c r="Z21" s="60">
        <v>12</v>
      </c>
      <c r="AA21" s="60">
        <v>56.5</v>
      </c>
      <c r="AB21" s="60">
        <v>2</v>
      </c>
      <c r="AC21" s="139">
        <v>2</v>
      </c>
    </row>
    <row r="22" spans="1:49" ht="26" x14ac:dyDescent="0.35">
      <c r="A22" s="221">
        <v>20</v>
      </c>
      <c r="B22" s="57">
        <v>0</v>
      </c>
      <c r="C22" s="60">
        <v>0</v>
      </c>
      <c r="D22" s="65" t="s">
        <v>181</v>
      </c>
      <c r="E22" s="60">
        <v>450</v>
      </c>
      <c r="F22" s="61">
        <v>130</v>
      </c>
      <c r="G22" s="60">
        <v>1</v>
      </c>
      <c r="H22" s="60">
        <v>0</v>
      </c>
      <c r="I22" s="60">
        <v>1</v>
      </c>
      <c r="J22" s="60">
        <v>0</v>
      </c>
      <c r="K22" s="60">
        <v>0</v>
      </c>
      <c r="L22" s="60">
        <v>0</v>
      </c>
      <c r="M22" s="60">
        <v>1</v>
      </c>
      <c r="N22" s="60">
        <v>1</v>
      </c>
      <c r="O22" s="60">
        <v>0</v>
      </c>
      <c r="P22" s="60">
        <v>0</v>
      </c>
      <c r="Q22" s="60">
        <v>0</v>
      </c>
      <c r="R22" s="60">
        <v>0</v>
      </c>
      <c r="S22" s="60">
        <v>0</v>
      </c>
      <c r="T22" s="61">
        <v>0</v>
      </c>
      <c r="U22" s="60">
        <v>1</v>
      </c>
      <c r="V22" s="60">
        <v>1</v>
      </c>
      <c r="W22" s="60">
        <v>0</v>
      </c>
      <c r="X22" s="60">
        <v>1</v>
      </c>
      <c r="Y22" s="63">
        <v>0</v>
      </c>
      <c r="Z22" s="60" t="s">
        <v>90</v>
      </c>
      <c r="AA22" s="60" t="s">
        <v>90</v>
      </c>
      <c r="AB22" s="60">
        <v>2</v>
      </c>
      <c r="AC22" s="139">
        <v>2</v>
      </c>
    </row>
    <row r="23" spans="1:49" ht="15.75" customHeight="1" x14ac:dyDescent="0.35">
      <c r="A23" s="221">
        <v>21</v>
      </c>
      <c r="B23" s="57" t="s">
        <v>90</v>
      </c>
      <c r="C23" s="60" t="s">
        <v>90</v>
      </c>
      <c r="D23" s="66" t="s">
        <v>90</v>
      </c>
      <c r="E23" s="60" t="s">
        <v>90</v>
      </c>
      <c r="F23" s="61" t="s">
        <v>90</v>
      </c>
      <c r="G23" s="60" t="s">
        <v>90</v>
      </c>
      <c r="H23" s="60" t="s">
        <v>90</v>
      </c>
      <c r="I23" s="60" t="s">
        <v>90</v>
      </c>
      <c r="J23" s="60" t="s">
        <v>90</v>
      </c>
      <c r="K23" s="60" t="s">
        <v>90</v>
      </c>
      <c r="L23" s="60" t="s">
        <v>90</v>
      </c>
      <c r="M23" s="60" t="s">
        <v>90</v>
      </c>
      <c r="N23" s="60" t="s">
        <v>90</v>
      </c>
      <c r="O23" s="60" t="s">
        <v>90</v>
      </c>
      <c r="P23" s="60" t="s">
        <v>90</v>
      </c>
      <c r="Q23" s="60" t="s">
        <v>90</v>
      </c>
      <c r="R23" s="60" t="s">
        <v>90</v>
      </c>
      <c r="S23" s="60" t="s">
        <v>90</v>
      </c>
      <c r="T23" s="61" t="s">
        <v>90</v>
      </c>
      <c r="U23" s="60" t="s">
        <v>90</v>
      </c>
      <c r="V23" s="60" t="s">
        <v>90</v>
      </c>
      <c r="W23" s="60" t="s">
        <v>90</v>
      </c>
      <c r="X23" s="60" t="s">
        <v>90</v>
      </c>
      <c r="Y23" s="63" t="s">
        <v>90</v>
      </c>
      <c r="Z23" s="60" t="s">
        <v>90</v>
      </c>
      <c r="AA23" s="60" t="s">
        <v>90</v>
      </c>
      <c r="AB23" s="60" t="s">
        <v>90</v>
      </c>
      <c r="AC23" s="139" t="s">
        <v>90</v>
      </c>
    </row>
    <row r="24" spans="1:49" ht="15.75" customHeight="1" x14ac:dyDescent="0.35">
      <c r="A24" s="221">
        <v>22</v>
      </c>
      <c r="B24" s="57" t="s">
        <v>90</v>
      </c>
      <c r="C24" s="60" t="s">
        <v>90</v>
      </c>
      <c r="D24" s="66" t="s">
        <v>90</v>
      </c>
      <c r="E24" s="60" t="s">
        <v>90</v>
      </c>
      <c r="F24" s="61" t="s">
        <v>90</v>
      </c>
      <c r="G24" s="60" t="s">
        <v>90</v>
      </c>
      <c r="H24" s="60" t="s">
        <v>90</v>
      </c>
      <c r="I24" s="60" t="s">
        <v>90</v>
      </c>
      <c r="J24" s="60" t="s">
        <v>90</v>
      </c>
      <c r="K24" s="60" t="s">
        <v>90</v>
      </c>
      <c r="L24" s="60" t="s">
        <v>90</v>
      </c>
      <c r="M24" s="60" t="s">
        <v>90</v>
      </c>
      <c r="N24" s="60" t="s">
        <v>90</v>
      </c>
      <c r="O24" s="60" t="s">
        <v>90</v>
      </c>
      <c r="P24" s="60" t="s">
        <v>90</v>
      </c>
      <c r="Q24" s="60" t="s">
        <v>90</v>
      </c>
      <c r="R24" s="60" t="s">
        <v>90</v>
      </c>
      <c r="S24" s="60" t="s">
        <v>90</v>
      </c>
      <c r="T24" s="61" t="s">
        <v>90</v>
      </c>
      <c r="U24" s="60" t="s">
        <v>90</v>
      </c>
      <c r="V24" s="60" t="s">
        <v>90</v>
      </c>
      <c r="W24" s="60" t="s">
        <v>90</v>
      </c>
      <c r="X24" s="60" t="s">
        <v>90</v>
      </c>
      <c r="Y24" s="63" t="s">
        <v>90</v>
      </c>
      <c r="Z24" s="60" t="s">
        <v>90</v>
      </c>
      <c r="AA24" s="60" t="s">
        <v>90</v>
      </c>
      <c r="AB24" s="60" t="s">
        <v>90</v>
      </c>
      <c r="AC24" s="139" t="s">
        <v>90</v>
      </c>
    </row>
    <row r="25" spans="1:49" s="45" customFormat="1" ht="26" x14ac:dyDescent="0.35">
      <c r="A25" s="224">
        <v>23</v>
      </c>
      <c r="B25" s="142">
        <v>0</v>
      </c>
      <c r="C25" s="98">
        <v>0</v>
      </c>
      <c r="D25" s="65" t="s">
        <v>182</v>
      </c>
      <c r="E25" s="98">
        <v>120</v>
      </c>
      <c r="F25" s="102">
        <v>130</v>
      </c>
      <c r="G25" s="98">
        <v>1</v>
      </c>
      <c r="H25" s="98">
        <v>1</v>
      </c>
      <c r="I25" s="98">
        <v>1</v>
      </c>
      <c r="J25" s="98">
        <v>1</v>
      </c>
      <c r="K25" s="98">
        <v>1</v>
      </c>
      <c r="L25" s="98">
        <v>1</v>
      </c>
      <c r="M25" s="98">
        <v>1</v>
      </c>
      <c r="N25" s="98">
        <v>1</v>
      </c>
      <c r="O25" s="98">
        <v>1</v>
      </c>
      <c r="P25" s="98">
        <v>0</v>
      </c>
      <c r="Q25" s="98">
        <v>0</v>
      </c>
      <c r="R25" s="98">
        <v>0</v>
      </c>
      <c r="S25" s="98">
        <v>0</v>
      </c>
      <c r="T25" s="102">
        <v>0</v>
      </c>
      <c r="U25" s="98">
        <v>0</v>
      </c>
      <c r="V25" s="98">
        <v>0</v>
      </c>
      <c r="W25" s="98">
        <v>0</v>
      </c>
      <c r="X25" s="98">
        <v>0</v>
      </c>
      <c r="Y25" s="103">
        <v>0</v>
      </c>
      <c r="Z25" s="98" t="s">
        <v>90</v>
      </c>
      <c r="AA25" s="98" t="s">
        <v>90</v>
      </c>
      <c r="AB25" s="98">
        <v>1</v>
      </c>
      <c r="AC25" s="143">
        <v>1</v>
      </c>
    </row>
    <row r="26" spans="1:49" ht="15.75" customHeight="1" x14ac:dyDescent="0.35">
      <c r="A26" s="221">
        <v>24</v>
      </c>
      <c r="B26" s="57" t="s">
        <v>90</v>
      </c>
      <c r="C26" s="60" t="s">
        <v>90</v>
      </c>
      <c r="D26" s="66" t="s">
        <v>90</v>
      </c>
      <c r="E26" s="60" t="s">
        <v>90</v>
      </c>
      <c r="F26" s="61" t="s">
        <v>90</v>
      </c>
      <c r="G26" s="60" t="s">
        <v>90</v>
      </c>
      <c r="H26" s="60" t="s">
        <v>90</v>
      </c>
      <c r="I26" s="60" t="s">
        <v>90</v>
      </c>
      <c r="J26" s="60" t="s">
        <v>90</v>
      </c>
      <c r="K26" s="60" t="s">
        <v>90</v>
      </c>
      <c r="L26" s="60" t="s">
        <v>90</v>
      </c>
      <c r="M26" s="60" t="s">
        <v>90</v>
      </c>
      <c r="N26" s="60" t="s">
        <v>90</v>
      </c>
      <c r="O26" s="60" t="s">
        <v>90</v>
      </c>
      <c r="P26" s="60" t="s">
        <v>90</v>
      </c>
      <c r="Q26" s="60" t="s">
        <v>90</v>
      </c>
      <c r="R26" s="60" t="s">
        <v>90</v>
      </c>
      <c r="S26" s="60" t="s">
        <v>90</v>
      </c>
      <c r="T26" s="61" t="s">
        <v>90</v>
      </c>
      <c r="U26" s="60" t="s">
        <v>90</v>
      </c>
      <c r="V26" s="60" t="s">
        <v>90</v>
      </c>
      <c r="W26" s="60" t="s">
        <v>90</v>
      </c>
      <c r="X26" s="60" t="s">
        <v>90</v>
      </c>
      <c r="Y26" s="63" t="s">
        <v>90</v>
      </c>
      <c r="Z26" s="60" t="s">
        <v>90</v>
      </c>
      <c r="AA26" s="60" t="s">
        <v>90</v>
      </c>
      <c r="AB26" s="60" t="s">
        <v>90</v>
      </c>
      <c r="AC26" s="139" t="s">
        <v>90</v>
      </c>
    </row>
    <row r="27" spans="1:49" ht="26" x14ac:dyDescent="0.35">
      <c r="A27" s="221">
        <v>25</v>
      </c>
      <c r="B27" s="57">
        <v>0</v>
      </c>
      <c r="C27" s="60">
        <v>0</v>
      </c>
      <c r="D27" s="65" t="s">
        <v>173</v>
      </c>
      <c r="E27" s="60">
        <v>90</v>
      </c>
      <c r="F27" s="61">
        <v>135</v>
      </c>
      <c r="G27" s="60">
        <v>0</v>
      </c>
      <c r="H27" s="60">
        <v>1</v>
      </c>
      <c r="I27" s="60">
        <v>0</v>
      </c>
      <c r="J27" s="60">
        <v>0</v>
      </c>
      <c r="K27" s="60">
        <v>0</v>
      </c>
      <c r="L27" s="60">
        <v>0</v>
      </c>
      <c r="M27" s="60">
        <v>1</v>
      </c>
      <c r="N27" s="60">
        <v>0</v>
      </c>
      <c r="O27" s="60">
        <v>1</v>
      </c>
      <c r="P27" s="60">
        <v>0</v>
      </c>
      <c r="Q27" s="60">
        <v>0</v>
      </c>
      <c r="R27" s="60">
        <v>0</v>
      </c>
      <c r="S27" s="60">
        <v>0</v>
      </c>
      <c r="T27" s="61">
        <v>2</v>
      </c>
      <c r="U27" s="60">
        <v>0</v>
      </c>
      <c r="V27" s="60">
        <v>1</v>
      </c>
      <c r="W27" s="60">
        <v>0</v>
      </c>
      <c r="X27" s="60">
        <v>0</v>
      </c>
      <c r="Y27" s="63">
        <v>0</v>
      </c>
      <c r="Z27" s="60" t="s">
        <v>90</v>
      </c>
      <c r="AA27" s="60" t="s">
        <v>90</v>
      </c>
      <c r="AB27" s="60" t="s">
        <v>90</v>
      </c>
      <c r="AC27" s="139" t="s">
        <v>90</v>
      </c>
    </row>
    <row r="28" spans="1:49" ht="26" x14ac:dyDescent="0.35">
      <c r="A28" s="225">
        <v>26</v>
      </c>
      <c r="B28" s="144" t="s">
        <v>251</v>
      </c>
      <c r="C28" s="69">
        <v>0</v>
      </c>
      <c r="D28" s="70" t="s">
        <v>183</v>
      </c>
      <c r="E28" s="69">
        <v>60</v>
      </c>
      <c r="F28" s="71">
        <v>112</v>
      </c>
      <c r="G28" s="69">
        <v>0</v>
      </c>
      <c r="H28" s="69">
        <v>1</v>
      </c>
      <c r="I28" s="69">
        <v>1</v>
      </c>
      <c r="J28" s="69">
        <v>0</v>
      </c>
      <c r="K28" s="69">
        <v>1</v>
      </c>
      <c r="L28" s="69">
        <v>1</v>
      </c>
      <c r="M28" s="69">
        <v>1</v>
      </c>
      <c r="N28" s="69">
        <v>1</v>
      </c>
      <c r="O28" s="69">
        <v>1</v>
      </c>
      <c r="P28" s="69">
        <v>1</v>
      </c>
      <c r="Q28" s="69">
        <v>1</v>
      </c>
      <c r="R28" s="69">
        <v>1</v>
      </c>
      <c r="S28" s="69">
        <v>0</v>
      </c>
      <c r="T28" s="71">
        <v>0</v>
      </c>
      <c r="U28" s="69">
        <v>0</v>
      </c>
      <c r="V28" s="69">
        <v>0</v>
      </c>
      <c r="W28" s="69">
        <v>0</v>
      </c>
      <c r="X28" s="69">
        <v>0</v>
      </c>
      <c r="Y28" s="72">
        <v>0</v>
      </c>
      <c r="Z28" s="73" t="s">
        <v>90</v>
      </c>
      <c r="AA28" s="69" t="s">
        <v>90</v>
      </c>
      <c r="AB28" s="69">
        <v>3</v>
      </c>
      <c r="AC28" s="145">
        <v>3</v>
      </c>
    </row>
    <row r="29" spans="1:49" ht="15.5" customHeight="1" x14ac:dyDescent="0.35">
      <c r="A29" s="14" t="s">
        <v>242</v>
      </c>
      <c r="C29" s="27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9"/>
      <c r="AA29" s="9"/>
      <c r="AB29" s="9"/>
      <c r="AC29" s="9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</row>
    <row r="30" spans="1:49" ht="15.75" customHeight="1" x14ac:dyDescent="0.35">
      <c r="A30" s="33" t="s">
        <v>241</v>
      </c>
      <c r="B30" s="6"/>
      <c r="C30" s="6"/>
      <c r="D30" s="2"/>
      <c r="E30" s="2"/>
      <c r="F30" s="2"/>
      <c r="G30" s="3"/>
      <c r="H30" s="3"/>
      <c r="I30" s="3"/>
      <c r="J30" s="3"/>
      <c r="K30" s="3"/>
      <c r="L30" s="3"/>
      <c r="M30" s="3"/>
      <c r="N30" s="3"/>
      <c r="O30" s="3"/>
      <c r="P30" s="3"/>
      <c r="Q30" s="34"/>
      <c r="R30" s="35"/>
      <c r="S30" s="35"/>
      <c r="T30" s="35"/>
      <c r="U30" s="34"/>
      <c r="V30" s="34"/>
      <c r="W30" s="34"/>
      <c r="X30" s="35"/>
      <c r="Y30" s="34"/>
      <c r="Z30" s="34"/>
      <c r="AA30" s="3"/>
      <c r="AB30" s="3"/>
      <c r="AC30" s="3"/>
    </row>
    <row r="31" spans="1:49" ht="15.75" customHeight="1" x14ac:dyDescent="0.35">
      <c r="B31" s="1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49" ht="15.75" customHeight="1" x14ac:dyDescent="0.35">
      <c r="B32" s="1"/>
    </row>
    <row r="33" spans="2:2" ht="15.75" customHeight="1" x14ac:dyDescent="0.35">
      <c r="B33" s="1"/>
    </row>
    <row r="34" spans="2:2" ht="15.75" customHeight="1" x14ac:dyDescent="0.35">
      <c r="B34" s="1"/>
    </row>
    <row r="35" spans="2:2" ht="15.75" customHeight="1" x14ac:dyDescent="0.35">
      <c r="B35" s="1"/>
    </row>
    <row r="36" spans="2:2" ht="15.75" customHeight="1" x14ac:dyDescent="0.35">
      <c r="B36" s="1"/>
    </row>
    <row r="37" spans="2:2" ht="15.75" customHeight="1" x14ac:dyDescent="0.35">
      <c r="B37" s="1"/>
    </row>
    <row r="38" spans="2:2" ht="15.75" customHeight="1" x14ac:dyDescent="0.35">
      <c r="B38" s="1"/>
    </row>
    <row r="39" spans="2:2" ht="15.75" customHeight="1" x14ac:dyDescent="0.35">
      <c r="B39" s="1"/>
    </row>
    <row r="40" spans="2:2" ht="15.75" customHeight="1" x14ac:dyDescent="0.35">
      <c r="B40" s="1"/>
    </row>
    <row r="41" spans="2:2" ht="15.75" customHeight="1" x14ac:dyDescent="0.35">
      <c r="B41" s="1"/>
    </row>
    <row r="42" spans="2:2" ht="15.75" customHeight="1" x14ac:dyDescent="0.35">
      <c r="B42" s="1"/>
    </row>
    <row r="43" spans="2:2" ht="15.75" customHeight="1" x14ac:dyDescent="0.35">
      <c r="B43" s="1"/>
    </row>
    <row r="44" spans="2:2" ht="15.75" customHeight="1" x14ac:dyDescent="0.35">
      <c r="B44" s="1"/>
    </row>
    <row r="45" spans="2:2" ht="15.75" customHeight="1" x14ac:dyDescent="0.35">
      <c r="B45" s="1"/>
    </row>
    <row r="46" spans="2:2" ht="15.75" customHeight="1" x14ac:dyDescent="0.35">
      <c r="B46" s="1"/>
    </row>
    <row r="47" spans="2:2" ht="15.75" customHeight="1" x14ac:dyDescent="0.35">
      <c r="B47" s="1"/>
    </row>
    <row r="48" spans="2:2" ht="15.75" customHeight="1" x14ac:dyDescent="0.35">
      <c r="B48" s="1"/>
    </row>
    <row r="49" spans="2:2" ht="15.75" customHeight="1" x14ac:dyDescent="0.35">
      <c r="B49" s="1"/>
    </row>
    <row r="50" spans="2:2" ht="15.75" customHeight="1" x14ac:dyDescent="0.35">
      <c r="B50" s="1"/>
    </row>
    <row r="51" spans="2:2" ht="15.75" customHeight="1" x14ac:dyDescent="0.35">
      <c r="B51" s="1"/>
    </row>
    <row r="52" spans="2:2" ht="15.75" customHeight="1" x14ac:dyDescent="0.35">
      <c r="B52" s="1"/>
    </row>
    <row r="53" spans="2:2" ht="15.75" customHeight="1" x14ac:dyDescent="0.35">
      <c r="B53" s="1"/>
    </row>
    <row r="54" spans="2:2" ht="15.75" customHeight="1" x14ac:dyDescent="0.35">
      <c r="B54" s="1"/>
    </row>
    <row r="55" spans="2:2" ht="15.75" customHeight="1" x14ac:dyDescent="0.35">
      <c r="B55" s="1"/>
    </row>
    <row r="56" spans="2:2" ht="15.75" customHeight="1" x14ac:dyDescent="0.35">
      <c r="B56" s="1"/>
    </row>
    <row r="57" spans="2:2" ht="15.75" customHeight="1" x14ac:dyDescent="0.35">
      <c r="B57" s="1"/>
    </row>
    <row r="58" spans="2:2" ht="15.75" customHeight="1" x14ac:dyDescent="0.35">
      <c r="B58" s="1"/>
    </row>
    <row r="59" spans="2:2" ht="15.75" customHeight="1" x14ac:dyDescent="0.35">
      <c r="B59" s="1"/>
    </row>
    <row r="60" spans="2:2" ht="15.75" customHeight="1" x14ac:dyDescent="0.35">
      <c r="B60" s="1"/>
    </row>
    <row r="61" spans="2:2" ht="15.75" customHeight="1" x14ac:dyDescent="0.35">
      <c r="B61" s="1"/>
    </row>
    <row r="62" spans="2:2" ht="15.75" customHeight="1" x14ac:dyDescent="0.35">
      <c r="B62" s="1"/>
    </row>
    <row r="63" spans="2:2" ht="15.75" customHeight="1" x14ac:dyDescent="0.35">
      <c r="B63" s="1"/>
    </row>
    <row r="64" spans="2:2" ht="15.75" customHeight="1" x14ac:dyDescent="0.35">
      <c r="B64" s="1"/>
    </row>
    <row r="65" spans="2:2" ht="15.75" customHeight="1" x14ac:dyDescent="0.35">
      <c r="B65" s="1"/>
    </row>
    <row r="66" spans="2:2" ht="15.75" customHeight="1" x14ac:dyDescent="0.35">
      <c r="B66" s="1"/>
    </row>
    <row r="67" spans="2:2" ht="15.75" customHeight="1" x14ac:dyDescent="0.35">
      <c r="B67" s="1"/>
    </row>
    <row r="68" spans="2:2" ht="15.75" customHeight="1" x14ac:dyDescent="0.35">
      <c r="B68" s="1"/>
    </row>
    <row r="69" spans="2:2" ht="15.75" customHeight="1" x14ac:dyDescent="0.35">
      <c r="B69" s="1"/>
    </row>
    <row r="70" spans="2:2" ht="15.75" customHeight="1" x14ac:dyDescent="0.35">
      <c r="B70" s="1"/>
    </row>
    <row r="71" spans="2:2" ht="15.75" customHeight="1" x14ac:dyDescent="0.35">
      <c r="B71" s="1"/>
    </row>
    <row r="72" spans="2:2" ht="15.75" customHeight="1" x14ac:dyDescent="0.35">
      <c r="B72" s="1"/>
    </row>
    <row r="73" spans="2:2" ht="15.75" customHeight="1" x14ac:dyDescent="0.35">
      <c r="B73" s="1"/>
    </row>
    <row r="74" spans="2:2" ht="15.75" customHeight="1" x14ac:dyDescent="0.35">
      <c r="B74" s="1"/>
    </row>
    <row r="75" spans="2:2" ht="15.75" customHeight="1" x14ac:dyDescent="0.35">
      <c r="B75" s="1"/>
    </row>
    <row r="76" spans="2:2" ht="15.75" customHeight="1" x14ac:dyDescent="0.35">
      <c r="B76" s="1"/>
    </row>
    <row r="77" spans="2:2" ht="15.75" customHeight="1" x14ac:dyDescent="0.35">
      <c r="B77" s="1"/>
    </row>
    <row r="78" spans="2:2" ht="15.75" customHeight="1" x14ac:dyDescent="0.35">
      <c r="B78" s="1"/>
    </row>
    <row r="79" spans="2:2" ht="15.75" customHeight="1" x14ac:dyDescent="0.35">
      <c r="B79" s="1"/>
    </row>
    <row r="80" spans="2:2" ht="15.75" customHeight="1" x14ac:dyDescent="0.35">
      <c r="B80" s="1"/>
    </row>
    <row r="81" spans="2:2" ht="15.75" customHeight="1" x14ac:dyDescent="0.35">
      <c r="B81" s="1"/>
    </row>
    <row r="82" spans="2:2" ht="15.75" customHeight="1" x14ac:dyDescent="0.35">
      <c r="B82" s="1"/>
    </row>
    <row r="83" spans="2:2" ht="15.75" customHeight="1" x14ac:dyDescent="0.35">
      <c r="B83" s="1"/>
    </row>
    <row r="84" spans="2:2" ht="15.75" customHeight="1" x14ac:dyDescent="0.35">
      <c r="B84" s="1"/>
    </row>
    <row r="85" spans="2:2" ht="15.75" customHeight="1" x14ac:dyDescent="0.35">
      <c r="B85" s="1"/>
    </row>
    <row r="86" spans="2:2" ht="15.75" customHeight="1" x14ac:dyDescent="0.35">
      <c r="B86" s="1"/>
    </row>
    <row r="87" spans="2:2" ht="15.75" customHeight="1" x14ac:dyDescent="0.35">
      <c r="B87" s="1"/>
    </row>
    <row r="88" spans="2:2" ht="15.75" customHeight="1" x14ac:dyDescent="0.35">
      <c r="B88" s="1"/>
    </row>
    <row r="89" spans="2:2" ht="15.75" customHeight="1" x14ac:dyDescent="0.35">
      <c r="B89" s="1"/>
    </row>
    <row r="90" spans="2:2" ht="15.75" customHeight="1" x14ac:dyDescent="0.35">
      <c r="B90" s="1"/>
    </row>
    <row r="91" spans="2:2" ht="15.75" customHeight="1" x14ac:dyDescent="0.35">
      <c r="B91" s="1"/>
    </row>
    <row r="92" spans="2:2" ht="15.75" customHeight="1" x14ac:dyDescent="0.35">
      <c r="B92" s="1"/>
    </row>
    <row r="93" spans="2:2" ht="15.75" customHeight="1" x14ac:dyDescent="0.35">
      <c r="B93" s="1"/>
    </row>
    <row r="94" spans="2:2" ht="15.75" customHeight="1" x14ac:dyDescent="0.35">
      <c r="B94" s="1"/>
    </row>
    <row r="95" spans="2:2" ht="15.75" customHeight="1" x14ac:dyDescent="0.35">
      <c r="B95" s="1"/>
    </row>
    <row r="96" spans="2:2" ht="15.75" customHeight="1" x14ac:dyDescent="0.35">
      <c r="B96" s="1"/>
    </row>
    <row r="97" spans="2:2" ht="15.75" customHeight="1" x14ac:dyDescent="0.35">
      <c r="B97" s="1"/>
    </row>
    <row r="98" spans="2:2" ht="15.75" customHeight="1" x14ac:dyDescent="0.35">
      <c r="B98" s="1"/>
    </row>
    <row r="99" spans="2:2" ht="15.75" customHeight="1" x14ac:dyDescent="0.35">
      <c r="B99" s="1"/>
    </row>
    <row r="100" spans="2:2" ht="15.75" customHeight="1" x14ac:dyDescent="0.35">
      <c r="B100" s="1"/>
    </row>
    <row r="101" spans="2:2" ht="15.75" customHeight="1" x14ac:dyDescent="0.35">
      <c r="B101" s="1"/>
    </row>
    <row r="102" spans="2:2" ht="15.75" customHeight="1" x14ac:dyDescent="0.35">
      <c r="B102" s="1"/>
    </row>
    <row r="103" spans="2:2" ht="15.75" customHeight="1" x14ac:dyDescent="0.35">
      <c r="B103" s="1"/>
    </row>
    <row r="104" spans="2:2" ht="15.75" customHeight="1" x14ac:dyDescent="0.35">
      <c r="B104" s="1"/>
    </row>
    <row r="105" spans="2:2" ht="15.75" customHeight="1" x14ac:dyDescent="0.35">
      <c r="B105" s="1"/>
    </row>
    <row r="106" spans="2:2" ht="15.75" customHeight="1" x14ac:dyDescent="0.35">
      <c r="B106" s="1"/>
    </row>
    <row r="107" spans="2:2" ht="15.75" customHeight="1" x14ac:dyDescent="0.35">
      <c r="B107" s="1"/>
    </row>
    <row r="108" spans="2:2" ht="15.75" customHeight="1" x14ac:dyDescent="0.35">
      <c r="B108" s="1"/>
    </row>
    <row r="109" spans="2:2" ht="15.75" customHeight="1" x14ac:dyDescent="0.35">
      <c r="B109" s="1"/>
    </row>
    <row r="110" spans="2:2" ht="15.75" customHeight="1" x14ac:dyDescent="0.35">
      <c r="B110" s="1"/>
    </row>
    <row r="111" spans="2:2" ht="15.75" customHeight="1" x14ac:dyDescent="0.35">
      <c r="B111" s="1"/>
    </row>
    <row r="112" spans="2:2" ht="15.75" customHeight="1" x14ac:dyDescent="0.35">
      <c r="B112" s="1"/>
    </row>
    <row r="113" spans="2:2" ht="15.75" customHeight="1" x14ac:dyDescent="0.35">
      <c r="B113" s="1"/>
    </row>
    <row r="114" spans="2:2" ht="15.75" customHeight="1" x14ac:dyDescent="0.35">
      <c r="B114" s="1"/>
    </row>
    <row r="115" spans="2:2" ht="15.75" customHeight="1" x14ac:dyDescent="0.35">
      <c r="B115" s="1"/>
    </row>
    <row r="116" spans="2:2" ht="15.75" customHeight="1" x14ac:dyDescent="0.35">
      <c r="B116" s="1"/>
    </row>
    <row r="117" spans="2:2" ht="15.75" customHeight="1" x14ac:dyDescent="0.35">
      <c r="B117" s="1"/>
    </row>
    <row r="118" spans="2:2" ht="15.75" customHeight="1" x14ac:dyDescent="0.35">
      <c r="B118" s="1"/>
    </row>
    <row r="119" spans="2:2" ht="15.75" customHeight="1" x14ac:dyDescent="0.35">
      <c r="B119" s="1"/>
    </row>
    <row r="120" spans="2:2" ht="15.75" customHeight="1" x14ac:dyDescent="0.35">
      <c r="B120" s="1"/>
    </row>
    <row r="121" spans="2:2" ht="15.75" customHeight="1" x14ac:dyDescent="0.35">
      <c r="B121" s="1"/>
    </row>
    <row r="122" spans="2:2" ht="15.75" customHeight="1" x14ac:dyDescent="0.35">
      <c r="B122" s="1"/>
    </row>
    <row r="123" spans="2:2" ht="15.75" customHeight="1" x14ac:dyDescent="0.35">
      <c r="B123" s="1"/>
    </row>
    <row r="124" spans="2:2" ht="15.75" customHeight="1" x14ac:dyDescent="0.35">
      <c r="B124" s="1"/>
    </row>
    <row r="125" spans="2:2" ht="15.75" customHeight="1" x14ac:dyDescent="0.35">
      <c r="B125" s="1"/>
    </row>
    <row r="126" spans="2:2" ht="15.75" customHeight="1" x14ac:dyDescent="0.35">
      <c r="B126" s="1"/>
    </row>
    <row r="127" spans="2:2" ht="15.75" customHeight="1" x14ac:dyDescent="0.35">
      <c r="B127" s="1"/>
    </row>
    <row r="128" spans="2:2" ht="15.75" customHeight="1" x14ac:dyDescent="0.35">
      <c r="B128" s="1"/>
    </row>
    <row r="129" spans="2:2" ht="15.75" customHeight="1" x14ac:dyDescent="0.35">
      <c r="B129" s="1"/>
    </row>
    <row r="130" spans="2:2" ht="15.75" customHeight="1" x14ac:dyDescent="0.35">
      <c r="B130" s="1"/>
    </row>
    <row r="131" spans="2:2" ht="15.75" customHeight="1" x14ac:dyDescent="0.35">
      <c r="B131" s="1"/>
    </row>
    <row r="132" spans="2:2" ht="15.75" customHeight="1" x14ac:dyDescent="0.35">
      <c r="B132" s="1"/>
    </row>
    <row r="133" spans="2:2" ht="15.75" customHeight="1" x14ac:dyDescent="0.35">
      <c r="B133" s="1"/>
    </row>
    <row r="134" spans="2:2" ht="15.75" customHeight="1" x14ac:dyDescent="0.35">
      <c r="B134" s="1"/>
    </row>
    <row r="135" spans="2:2" ht="15.75" customHeight="1" x14ac:dyDescent="0.35">
      <c r="B135" s="1"/>
    </row>
    <row r="136" spans="2:2" ht="15.75" customHeight="1" x14ac:dyDescent="0.35">
      <c r="B136" s="1"/>
    </row>
    <row r="137" spans="2:2" ht="15.75" customHeight="1" x14ac:dyDescent="0.35">
      <c r="B137" s="1"/>
    </row>
    <row r="138" spans="2:2" ht="15.75" customHeight="1" x14ac:dyDescent="0.35">
      <c r="B138" s="1"/>
    </row>
    <row r="139" spans="2:2" ht="15.75" customHeight="1" x14ac:dyDescent="0.35">
      <c r="B139" s="1"/>
    </row>
    <row r="140" spans="2:2" ht="15.75" customHeight="1" x14ac:dyDescent="0.35">
      <c r="B140" s="1"/>
    </row>
    <row r="141" spans="2:2" ht="15.75" customHeight="1" x14ac:dyDescent="0.35">
      <c r="B141" s="1"/>
    </row>
    <row r="142" spans="2:2" ht="15.75" customHeight="1" x14ac:dyDescent="0.35">
      <c r="B142" s="1"/>
    </row>
    <row r="143" spans="2:2" ht="15.75" customHeight="1" x14ac:dyDescent="0.35">
      <c r="B143" s="1"/>
    </row>
    <row r="144" spans="2:2" ht="15.75" customHeight="1" x14ac:dyDescent="0.35">
      <c r="B144" s="1"/>
    </row>
    <row r="145" spans="2:2" ht="15.75" customHeight="1" x14ac:dyDescent="0.35">
      <c r="B145" s="1"/>
    </row>
    <row r="146" spans="2:2" ht="15.75" customHeight="1" x14ac:dyDescent="0.35">
      <c r="B146" s="1"/>
    </row>
    <row r="147" spans="2:2" ht="15.75" customHeight="1" x14ac:dyDescent="0.35">
      <c r="B147" s="1"/>
    </row>
    <row r="148" spans="2:2" ht="15.75" customHeight="1" x14ac:dyDescent="0.35">
      <c r="B148" s="1"/>
    </row>
    <row r="149" spans="2:2" ht="15.75" customHeight="1" x14ac:dyDescent="0.35">
      <c r="B149" s="1"/>
    </row>
    <row r="150" spans="2:2" ht="15.75" customHeight="1" x14ac:dyDescent="0.35">
      <c r="B150" s="1"/>
    </row>
    <row r="151" spans="2:2" ht="15.75" customHeight="1" x14ac:dyDescent="0.35">
      <c r="B151" s="1"/>
    </row>
    <row r="152" spans="2:2" ht="15.75" customHeight="1" x14ac:dyDescent="0.35">
      <c r="B152" s="1"/>
    </row>
    <row r="153" spans="2:2" ht="15.75" customHeight="1" x14ac:dyDescent="0.35">
      <c r="B153" s="1"/>
    </row>
    <row r="154" spans="2:2" ht="15.75" customHeight="1" x14ac:dyDescent="0.35">
      <c r="B154" s="1"/>
    </row>
    <row r="155" spans="2:2" ht="15.75" customHeight="1" x14ac:dyDescent="0.35">
      <c r="B155" s="1"/>
    </row>
    <row r="156" spans="2:2" ht="15.75" customHeight="1" x14ac:dyDescent="0.35">
      <c r="B156" s="1"/>
    </row>
    <row r="157" spans="2:2" ht="15.75" customHeight="1" x14ac:dyDescent="0.35">
      <c r="B157" s="1"/>
    </row>
    <row r="158" spans="2:2" ht="15.75" customHeight="1" x14ac:dyDescent="0.35">
      <c r="B158" s="1"/>
    </row>
    <row r="159" spans="2:2" ht="15.75" customHeight="1" x14ac:dyDescent="0.35">
      <c r="B159" s="1"/>
    </row>
    <row r="160" spans="2:2" ht="15.75" customHeight="1" x14ac:dyDescent="0.35">
      <c r="B160" s="1"/>
    </row>
    <row r="161" spans="2:2" ht="15.75" customHeight="1" x14ac:dyDescent="0.35">
      <c r="B161" s="1"/>
    </row>
    <row r="162" spans="2:2" ht="15.75" customHeight="1" x14ac:dyDescent="0.35">
      <c r="B162" s="1"/>
    </row>
    <row r="163" spans="2:2" ht="15.75" customHeight="1" x14ac:dyDescent="0.35">
      <c r="B163" s="1"/>
    </row>
    <row r="164" spans="2:2" ht="15.75" customHeight="1" x14ac:dyDescent="0.35">
      <c r="B164" s="1"/>
    </row>
    <row r="165" spans="2:2" ht="15.75" customHeight="1" x14ac:dyDescent="0.35">
      <c r="B165" s="1"/>
    </row>
    <row r="166" spans="2:2" ht="15.75" customHeight="1" x14ac:dyDescent="0.35">
      <c r="B166" s="1"/>
    </row>
    <row r="167" spans="2:2" ht="15.75" customHeight="1" x14ac:dyDescent="0.35">
      <c r="B167" s="1"/>
    </row>
    <row r="168" spans="2:2" ht="15.75" customHeight="1" x14ac:dyDescent="0.35">
      <c r="B168" s="1"/>
    </row>
    <row r="169" spans="2:2" ht="15.75" customHeight="1" x14ac:dyDescent="0.35">
      <c r="B169" s="1"/>
    </row>
    <row r="170" spans="2:2" ht="15.75" customHeight="1" x14ac:dyDescent="0.35">
      <c r="B170" s="1"/>
    </row>
    <row r="171" spans="2:2" ht="15.75" customHeight="1" x14ac:dyDescent="0.35">
      <c r="B171" s="1"/>
    </row>
    <row r="172" spans="2:2" ht="15.75" customHeight="1" x14ac:dyDescent="0.35">
      <c r="B172" s="1"/>
    </row>
    <row r="173" spans="2:2" ht="15.75" customHeight="1" x14ac:dyDescent="0.35">
      <c r="B173" s="1"/>
    </row>
    <row r="174" spans="2:2" ht="15.75" customHeight="1" x14ac:dyDescent="0.35">
      <c r="B174" s="1"/>
    </row>
    <row r="175" spans="2:2" ht="15.75" customHeight="1" x14ac:dyDescent="0.35">
      <c r="B175" s="1"/>
    </row>
    <row r="176" spans="2:2" ht="15.75" customHeight="1" x14ac:dyDescent="0.35">
      <c r="B176" s="1"/>
    </row>
    <row r="177" spans="2:2" ht="15.75" customHeight="1" x14ac:dyDescent="0.35">
      <c r="B177" s="1"/>
    </row>
    <row r="178" spans="2:2" ht="15.75" customHeight="1" x14ac:dyDescent="0.35">
      <c r="B178" s="1"/>
    </row>
    <row r="179" spans="2:2" ht="15.75" customHeight="1" x14ac:dyDescent="0.35">
      <c r="B179" s="1"/>
    </row>
    <row r="180" spans="2:2" ht="15.75" customHeight="1" x14ac:dyDescent="0.35">
      <c r="B180" s="1"/>
    </row>
    <row r="181" spans="2:2" ht="15.75" customHeight="1" x14ac:dyDescent="0.35">
      <c r="B181" s="1"/>
    </row>
    <row r="182" spans="2:2" ht="15.75" customHeight="1" x14ac:dyDescent="0.35">
      <c r="B182" s="1"/>
    </row>
    <row r="183" spans="2:2" ht="15.75" customHeight="1" x14ac:dyDescent="0.35">
      <c r="B183" s="1"/>
    </row>
    <row r="184" spans="2:2" ht="15.75" customHeight="1" x14ac:dyDescent="0.35">
      <c r="B184" s="1"/>
    </row>
    <row r="185" spans="2:2" ht="15.75" customHeight="1" x14ac:dyDescent="0.35">
      <c r="B185" s="1"/>
    </row>
    <row r="186" spans="2:2" ht="15.75" customHeight="1" x14ac:dyDescent="0.35">
      <c r="B186" s="1"/>
    </row>
    <row r="187" spans="2:2" ht="15.75" customHeight="1" x14ac:dyDescent="0.35">
      <c r="B187" s="1"/>
    </row>
    <row r="188" spans="2:2" ht="15.75" customHeight="1" x14ac:dyDescent="0.35">
      <c r="B188" s="1"/>
    </row>
    <row r="189" spans="2:2" ht="15.75" customHeight="1" x14ac:dyDescent="0.35">
      <c r="B189" s="1"/>
    </row>
    <row r="190" spans="2:2" ht="15.75" customHeight="1" x14ac:dyDescent="0.35">
      <c r="B190" s="1"/>
    </row>
    <row r="191" spans="2:2" ht="15.75" customHeight="1" x14ac:dyDescent="0.35">
      <c r="B191" s="1"/>
    </row>
    <row r="192" spans="2:2" ht="15.75" customHeight="1" x14ac:dyDescent="0.35">
      <c r="B192" s="1"/>
    </row>
    <row r="193" spans="2:2" ht="15.75" customHeight="1" x14ac:dyDescent="0.35">
      <c r="B193" s="1"/>
    </row>
    <row r="194" spans="2:2" ht="15.75" customHeight="1" x14ac:dyDescent="0.35">
      <c r="B194" s="1"/>
    </row>
    <row r="195" spans="2:2" ht="15.75" customHeight="1" x14ac:dyDescent="0.35">
      <c r="B195" s="1"/>
    </row>
    <row r="196" spans="2:2" ht="15.75" customHeight="1" x14ac:dyDescent="0.35">
      <c r="B196" s="1"/>
    </row>
    <row r="197" spans="2:2" ht="15.75" customHeight="1" x14ac:dyDescent="0.35">
      <c r="B197" s="1"/>
    </row>
    <row r="198" spans="2:2" ht="15.75" customHeight="1" x14ac:dyDescent="0.35">
      <c r="B198" s="1"/>
    </row>
    <row r="199" spans="2:2" ht="15.75" customHeight="1" x14ac:dyDescent="0.35">
      <c r="B199" s="1"/>
    </row>
    <row r="200" spans="2:2" ht="15.75" customHeight="1" x14ac:dyDescent="0.35">
      <c r="B200" s="1"/>
    </row>
    <row r="201" spans="2:2" ht="15.75" customHeight="1" x14ac:dyDescent="0.35">
      <c r="B201" s="1"/>
    </row>
    <row r="202" spans="2:2" ht="15.75" customHeight="1" x14ac:dyDescent="0.35">
      <c r="B202" s="1"/>
    </row>
    <row r="203" spans="2:2" ht="15.75" customHeight="1" x14ac:dyDescent="0.35">
      <c r="B203" s="1"/>
    </row>
    <row r="204" spans="2:2" ht="15.75" customHeight="1" x14ac:dyDescent="0.35">
      <c r="B204" s="1"/>
    </row>
    <row r="205" spans="2:2" ht="15.75" customHeight="1" x14ac:dyDescent="0.35">
      <c r="B205" s="1"/>
    </row>
    <row r="206" spans="2:2" ht="15.75" customHeight="1" x14ac:dyDescent="0.35">
      <c r="B206" s="1"/>
    </row>
    <row r="207" spans="2:2" ht="15.75" customHeight="1" x14ac:dyDescent="0.35">
      <c r="B207" s="1"/>
    </row>
    <row r="208" spans="2:2" ht="15.75" customHeight="1" x14ac:dyDescent="0.35">
      <c r="B208" s="1"/>
    </row>
    <row r="209" spans="2:2" ht="15.75" customHeight="1" x14ac:dyDescent="0.35">
      <c r="B209" s="1"/>
    </row>
    <row r="210" spans="2:2" ht="15.75" customHeight="1" x14ac:dyDescent="0.35">
      <c r="B210" s="1"/>
    </row>
    <row r="211" spans="2:2" ht="15.75" customHeight="1" x14ac:dyDescent="0.35">
      <c r="B211" s="1"/>
    </row>
    <row r="212" spans="2:2" ht="15.75" customHeight="1" x14ac:dyDescent="0.35">
      <c r="B212" s="1"/>
    </row>
    <row r="213" spans="2:2" ht="15.75" customHeight="1" x14ac:dyDescent="0.35">
      <c r="B213" s="1"/>
    </row>
    <row r="214" spans="2:2" ht="15.75" customHeight="1" x14ac:dyDescent="0.35">
      <c r="B214" s="1"/>
    </row>
    <row r="215" spans="2:2" ht="15.75" customHeight="1" x14ac:dyDescent="0.35">
      <c r="B215" s="1"/>
    </row>
    <row r="216" spans="2:2" ht="15.75" customHeight="1" x14ac:dyDescent="0.35">
      <c r="B216" s="1"/>
    </row>
    <row r="217" spans="2:2" ht="15.75" customHeight="1" x14ac:dyDescent="0.35">
      <c r="B217" s="1"/>
    </row>
    <row r="218" spans="2:2" ht="15.75" customHeight="1" x14ac:dyDescent="0.35">
      <c r="B218" s="1"/>
    </row>
    <row r="219" spans="2:2" ht="15.75" customHeight="1" x14ac:dyDescent="0.35">
      <c r="B219" s="1"/>
    </row>
    <row r="220" spans="2:2" ht="15.75" customHeight="1" x14ac:dyDescent="0.35">
      <c r="B220" s="1"/>
    </row>
    <row r="221" spans="2:2" ht="15.75" customHeight="1" x14ac:dyDescent="0.35">
      <c r="B221" s="1"/>
    </row>
    <row r="222" spans="2:2" ht="15.75" customHeight="1" x14ac:dyDescent="0.35">
      <c r="B222" s="1"/>
    </row>
    <row r="223" spans="2:2" ht="15.75" customHeight="1" x14ac:dyDescent="0.35">
      <c r="B223" s="1"/>
    </row>
    <row r="224" spans="2:2" ht="15.75" customHeight="1" x14ac:dyDescent="0.35">
      <c r="B224" s="1"/>
    </row>
    <row r="225" spans="2:2" ht="15.75" customHeight="1" x14ac:dyDescent="0.35">
      <c r="B225" s="1"/>
    </row>
    <row r="226" spans="2:2" ht="15.75" customHeight="1" x14ac:dyDescent="0.35">
      <c r="B226" s="1"/>
    </row>
    <row r="227" spans="2:2" ht="15.75" customHeight="1" x14ac:dyDescent="0.35">
      <c r="B227" s="1"/>
    </row>
    <row r="228" spans="2:2" ht="15.75" customHeight="1" x14ac:dyDescent="0.35">
      <c r="B228" s="1"/>
    </row>
    <row r="229" spans="2:2" ht="15.75" customHeight="1" x14ac:dyDescent="0.35">
      <c r="B229" s="1"/>
    </row>
    <row r="230" spans="2:2" ht="15.75" customHeight="1" x14ac:dyDescent="0.35">
      <c r="B230" s="1"/>
    </row>
    <row r="231" spans="2:2" ht="15.75" customHeight="1" x14ac:dyDescent="0.35">
      <c r="B231" s="1"/>
    </row>
    <row r="232" spans="2:2" ht="15.75" customHeight="1" x14ac:dyDescent="0.35">
      <c r="B232" s="1"/>
    </row>
    <row r="233" spans="2:2" ht="15.75" customHeight="1" x14ac:dyDescent="0.35">
      <c r="B233" s="1"/>
    </row>
    <row r="234" spans="2:2" ht="15.75" customHeight="1" x14ac:dyDescent="0.35">
      <c r="B234" s="1"/>
    </row>
    <row r="235" spans="2:2" ht="15.75" customHeight="1" x14ac:dyDescent="0.35">
      <c r="B235" s="1"/>
    </row>
    <row r="236" spans="2:2" ht="15.75" customHeight="1" x14ac:dyDescent="0.35">
      <c r="B236" s="1"/>
    </row>
    <row r="237" spans="2:2" ht="15.75" customHeight="1" x14ac:dyDescent="0.35">
      <c r="B237" s="1"/>
    </row>
    <row r="238" spans="2:2" ht="15.75" customHeight="1" x14ac:dyDescent="0.35">
      <c r="B238" s="1"/>
    </row>
    <row r="239" spans="2:2" ht="15.75" customHeight="1" x14ac:dyDescent="0.35">
      <c r="B239" s="1"/>
    </row>
    <row r="240" spans="2:2" ht="15.75" customHeight="1" x14ac:dyDescent="0.35">
      <c r="B240" s="1"/>
    </row>
    <row r="241" spans="2:2" ht="15.75" customHeight="1" x14ac:dyDescent="0.35">
      <c r="B241" s="1"/>
    </row>
    <row r="242" spans="2:2" ht="15.75" customHeight="1" x14ac:dyDescent="0.35">
      <c r="B242" s="1"/>
    </row>
    <row r="243" spans="2:2" ht="15.75" customHeight="1" x14ac:dyDescent="0.35">
      <c r="B243" s="1"/>
    </row>
    <row r="244" spans="2:2" ht="15.75" customHeight="1" x14ac:dyDescent="0.35">
      <c r="B244" s="1"/>
    </row>
    <row r="245" spans="2:2" ht="15.75" customHeight="1" x14ac:dyDescent="0.35">
      <c r="B245" s="1"/>
    </row>
    <row r="246" spans="2:2" ht="15.75" customHeight="1" x14ac:dyDescent="0.35">
      <c r="B246" s="1"/>
    </row>
    <row r="247" spans="2:2" ht="15.75" customHeight="1" x14ac:dyDescent="0.35">
      <c r="B247" s="1"/>
    </row>
    <row r="248" spans="2:2" ht="15.75" customHeight="1" x14ac:dyDescent="0.35">
      <c r="B248" s="1"/>
    </row>
    <row r="249" spans="2:2" ht="15.75" customHeight="1" x14ac:dyDescent="0.35">
      <c r="B249" s="1"/>
    </row>
    <row r="250" spans="2:2" ht="15.75" customHeight="1" x14ac:dyDescent="0.35">
      <c r="B250" s="1"/>
    </row>
    <row r="251" spans="2:2" ht="15.75" customHeight="1" x14ac:dyDescent="0.35">
      <c r="B251" s="1"/>
    </row>
    <row r="252" spans="2:2" ht="15.75" customHeight="1" x14ac:dyDescent="0.35">
      <c r="B252" s="1"/>
    </row>
    <row r="253" spans="2:2" ht="15.75" customHeight="1" x14ac:dyDescent="0.35">
      <c r="B253" s="1"/>
    </row>
    <row r="254" spans="2:2" ht="15.75" customHeight="1" x14ac:dyDescent="0.35">
      <c r="B254" s="1"/>
    </row>
    <row r="255" spans="2:2" ht="15.75" customHeight="1" x14ac:dyDescent="0.35">
      <c r="B255" s="1"/>
    </row>
    <row r="256" spans="2:2" ht="15.75" customHeight="1" x14ac:dyDescent="0.35">
      <c r="B256" s="1"/>
    </row>
    <row r="257" spans="2:2" ht="15.75" customHeight="1" x14ac:dyDescent="0.35">
      <c r="B257" s="1"/>
    </row>
    <row r="258" spans="2:2" ht="15.75" customHeight="1" x14ac:dyDescent="0.35">
      <c r="B258" s="1"/>
    </row>
    <row r="259" spans="2:2" ht="15.75" customHeight="1" x14ac:dyDescent="0.35">
      <c r="B259" s="1"/>
    </row>
    <row r="260" spans="2:2" ht="15.75" customHeight="1" x14ac:dyDescent="0.35">
      <c r="B260" s="1"/>
    </row>
    <row r="261" spans="2:2" ht="15.75" customHeight="1" x14ac:dyDescent="0.35">
      <c r="B261" s="1"/>
    </row>
    <row r="262" spans="2:2" ht="15.75" customHeight="1" x14ac:dyDescent="0.35">
      <c r="B262" s="1"/>
    </row>
    <row r="263" spans="2:2" ht="15.75" customHeight="1" x14ac:dyDescent="0.35">
      <c r="B263" s="1"/>
    </row>
    <row r="264" spans="2:2" ht="15.75" customHeight="1" x14ac:dyDescent="0.35">
      <c r="B264" s="1"/>
    </row>
    <row r="265" spans="2:2" ht="15.75" customHeight="1" x14ac:dyDescent="0.35">
      <c r="B265" s="1"/>
    </row>
    <row r="266" spans="2:2" ht="15.75" customHeight="1" x14ac:dyDescent="0.35">
      <c r="B266" s="1"/>
    </row>
    <row r="267" spans="2:2" ht="15.75" customHeight="1" x14ac:dyDescent="0.35">
      <c r="B267" s="1"/>
    </row>
    <row r="268" spans="2:2" ht="15.75" customHeight="1" x14ac:dyDescent="0.35">
      <c r="B268" s="1"/>
    </row>
    <row r="269" spans="2:2" ht="15.75" customHeight="1" x14ac:dyDescent="0.35">
      <c r="B269" s="1"/>
    </row>
    <row r="270" spans="2:2" ht="15.75" customHeight="1" x14ac:dyDescent="0.35">
      <c r="B270" s="1"/>
    </row>
    <row r="271" spans="2:2" ht="15.75" customHeight="1" x14ac:dyDescent="0.35">
      <c r="B271" s="1"/>
    </row>
    <row r="272" spans="2:2" ht="15.75" customHeight="1" x14ac:dyDescent="0.35">
      <c r="B272" s="1"/>
    </row>
    <row r="273" spans="2:2" ht="15.75" customHeight="1" x14ac:dyDescent="0.35">
      <c r="B273" s="1"/>
    </row>
    <row r="274" spans="2:2" ht="15.75" customHeight="1" x14ac:dyDescent="0.35">
      <c r="B274" s="1"/>
    </row>
    <row r="275" spans="2:2" ht="15.75" customHeight="1" x14ac:dyDescent="0.35">
      <c r="B275" s="1"/>
    </row>
    <row r="276" spans="2:2" ht="15.75" customHeight="1" x14ac:dyDescent="0.35">
      <c r="B276" s="1"/>
    </row>
    <row r="277" spans="2:2" ht="15.75" customHeight="1" x14ac:dyDescent="0.35">
      <c r="B277" s="1"/>
    </row>
    <row r="278" spans="2:2" ht="15.75" customHeight="1" x14ac:dyDescent="0.35">
      <c r="B278" s="1"/>
    </row>
    <row r="279" spans="2:2" ht="15.75" customHeight="1" x14ac:dyDescent="0.35">
      <c r="B279" s="1"/>
    </row>
    <row r="280" spans="2:2" ht="15.75" customHeight="1" x14ac:dyDescent="0.35">
      <c r="B280" s="1"/>
    </row>
    <row r="281" spans="2:2" ht="15.75" customHeight="1" x14ac:dyDescent="0.35">
      <c r="B281" s="1"/>
    </row>
    <row r="282" spans="2:2" ht="15.75" customHeight="1" x14ac:dyDescent="0.35">
      <c r="B282" s="1"/>
    </row>
    <row r="283" spans="2:2" ht="15.75" customHeight="1" x14ac:dyDescent="0.35">
      <c r="B283" s="1"/>
    </row>
    <row r="284" spans="2:2" ht="15.75" customHeight="1" x14ac:dyDescent="0.35">
      <c r="B284" s="1"/>
    </row>
    <row r="285" spans="2:2" ht="15.75" customHeight="1" x14ac:dyDescent="0.35">
      <c r="B285" s="1"/>
    </row>
    <row r="286" spans="2:2" ht="15.75" customHeight="1" x14ac:dyDescent="0.35">
      <c r="B286" s="1"/>
    </row>
    <row r="287" spans="2:2" ht="15.75" customHeight="1" x14ac:dyDescent="0.35">
      <c r="B287" s="1"/>
    </row>
    <row r="288" spans="2:2" ht="15.75" customHeight="1" x14ac:dyDescent="0.35">
      <c r="B288" s="1"/>
    </row>
    <row r="289" spans="2:2" ht="15.75" customHeight="1" x14ac:dyDescent="0.35">
      <c r="B289" s="1"/>
    </row>
    <row r="290" spans="2:2" ht="15.75" customHeight="1" x14ac:dyDescent="0.35">
      <c r="B290" s="1"/>
    </row>
    <row r="291" spans="2:2" ht="15.75" customHeight="1" x14ac:dyDescent="0.35">
      <c r="B291" s="1"/>
    </row>
    <row r="292" spans="2:2" ht="15.75" customHeight="1" x14ac:dyDescent="0.35">
      <c r="B292" s="1"/>
    </row>
    <row r="293" spans="2:2" ht="15.75" customHeight="1" x14ac:dyDescent="0.35">
      <c r="B293" s="1"/>
    </row>
    <row r="294" spans="2:2" ht="15.75" customHeight="1" x14ac:dyDescent="0.35">
      <c r="B294" s="1"/>
    </row>
    <row r="295" spans="2:2" ht="15.75" customHeight="1" x14ac:dyDescent="0.35">
      <c r="B295" s="1"/>
    </row>
    <row r="296" spans="2:2" ht="15.75" customHeight="1" x14ac:dyDescent="0.35">
      <c r="B296" s="1"/>
    </row>
    <row r="297" spans="2:2" ht="15.75" customHeight="1" x14ac:dyDescent="0.35">
      <c r="B297" s="1"/>
    </row>
    <row r="298" spans="2:2" ht="15.75" customHeight="1" x14ac:dyDescent="0.35">
      <c r="B298" s="1"/>
    </row>
    <row r="299" spans="2:2" ht="15.75" customHeight="1" x14ac:dyDescent="0.35">
      <c r="B299" s="1"/>
    </row>
    <row r="300" spans="2:2" ht="15.75" customHeight="1" x14ac:dyDescent="0.35">
      <c r="B300" s="1"/>
    </row>
    <row r="301" spans="2:2" ht="15.75" customHeight="1" x14ac:dyDescent="0.35">
      <c r="B301" s="1"/>
    </row>
    <row r="302" spans="2:2" ht="15.75" customHeight="1" x14ac:dyDescent="0.35">
      <c r="B302" s="1"/>
    </row>
    <row r="303" spans="2:2" ht="15.75" customHeight="1" x14ac:dyDescent="0.35">
      <c r="B303" s="1"/>
    </row>
    <row r="304" spans="2:2" ht="15.75" customHeight="1" x14ac:dyDescent="0.35">
      <c r="B304" s="1"/>
    </row>
    <row r="305" spans="2:2" ht="15.75" customHeight="1" x14ac:dyDescent="0.35">
      <c r="B305" s="1"/>
    </row>
    <row r="306" spans="2:2" ht="15.75" customHeight="1" x14ac:dyDescent="0.35">
      <c r="B306" s="1"/>
    </row>
    <row r="307" spans="2:2" ht="15.75" customHeight="1" x14ac:dyDescent="0.35">
      <c r="B307" s="1"/>
    </row>
    <row r="308" spans="2:2" ht="15.75" customHeight="1" x14ac:dyDescent="0.35">
      <c r="B308" s="1"/>
    </row>
    <row r="309" spans="2:2" ht="15.75" customHeight="1" x14ac:dyDescent="0.35">
      <c r="B309" s="1"/>
    </row>
    <row r="310" spans="2:2" ht="15.75" customHeight="1" x14ac:dyDescent="0.35">
      <c r="B310" s="1"/>
    </row>
    <row r="311" spans="2:2" ht="15.75" customHeight="1" x14ac:dyDescent="0.35">
      <c r="B311" s="1"/>
    </row>
    <row r="312" spans="2:2" ht="15.75" customHeight="1" x14ac:dyDescent="0.35">
      <c r="B312" s="1"/>
    </row>
    <row r="313" spans="2:2" ht="15.75" customHeight="1" x14ac:dyDescent="0.35">
      <c r="B313" s="1"/>
    </row>
    <row r="314" spans="2:2" ht="15.75" customHeight="1" x14ac:dyDescent="0.35">
      <c r="B314" s="1"/>
    </row>
    <row r="315" spans="2:2" ht="15.75" customHeight="1" x14ac:dyDescent="0.35">
      <c r="B315" s="1"/>
    </row>
    <row r="316" spans="2:2" ht="15.75" customHeight="1" x14ac:dyDescent="0.35">
      <c r="B316" s="1"/>
    </row>
    <row r="317" spans="2:2" ht="15.75" customHeight="1" x14ac:dyDescent="0.35">
      <c r="B317" s="1"/>
    </row>
    <row r="318" spans="2:2" ht="15.75" customHeight="1" x14ac:dyDescent="0.35">
      <c r="B318" s="1"/>
    </row>
    <row r="319" spans="2:2" ht="15.75" customHeight="1" x14ac:dyDescent="0.35">
      <c r="B319" s="1"/>
    </row>
    <row r="320" spans="2:2" ht="15.75" customHeight="1" x14ac:dyDescent="0.35">
      <c r="B320" s="1"/>
    </row>
    <row r="321" spans="2:2" ht="15.75" customHeight="1" x14ac:dyDescent="0.35">
      <c r="B321" s="1"/>
    </row>
    <row r="322" spans="2:2" ht="15.75" customHeight="1" x14ac:dyDescent="0.35">
      <c r="B322" s="1"/>
    </row>
    <row r="323" spans="2:2" ht="15.75" customHeight="1" x14ac:dyDescent="0.35">
      <c r="B323" s="1"/>
    </row>
    <row r="324" spans="2:2" ht="15.75" customHeight="1" x14ac:dyDescent="0.35">
      <c r="B324" s="1"/>
    </row>
    <row r="325" spans="2:2" ht="15.75" customHeight="1" x14ac:dyDescent="0.35">
      <c r="B325" s="1"/>
    </row>
    <row r="326" spans="2:2" ht="15.75" customHeight="1" x14ac:dyDescent="0.35">
      <c r="B326" s="1"/>
    </row>
    <row r="327" spans="2:2" ht="15.75" customHeight="1" x14ac:dyDescent="0.35">
      <c r="B327" s="1"/>
    </row>
    <row r="328" spans="2:2" ht="15.75" customHeight="1" x14ac:dyDescent="0.35">
      <c r="B328" s="1"/>
    </row>
    <row r="329" spans="2:2" ht="15.75" customHeight="1" x14ac:dyDescent="0.35">
      <c r="B329" s="1"/>
    </row>
    <row r="330" spans="2:2" ht="15.75" customHeight="1" x14ac:dyDescent="0.35">
      <c r="B330" s="1"/>
    </row>
    <row r="331" spans="2:2" ht="15.75" customHeight="1" x14ac:dyDescent="0.35">
      <c r="B331" s="1"/>
    </row>
    <row r="332" spans="2:2" ht="15.75" customHeight="1" x14ac:dyDescent="0.35">
      <c r="B332" s="1"/>
    </row>
    <row r="333" spans="2:2" ht="15.75" customHeight="1" x14ac:dyDescent="0.35">
      <c r="B333" s="1"/>
    </row>
    <row r="334" spans="2:2" ht="15.75" customHeight="1" x14ac:dyDescent="0.35">
      <c r="B334" s="1"/>
    </row>
    <row r="335" spans="2:2" ht="15.75" customHeight="1" x14ac:dyDescent="0.35">
      <c r="B335" s="1"/>
    </row>
    <row r="336" spans="2:2" ht="15.75" customHeight="1" x14ac:dyDescent="0.35">
      <c r="B336" s="1"/>
    </row>
    <row r="337" spans="2:2" ht="15.75" customHeight="1" x14ac:dyDescent="0.35">
      <c r="B337" s="1"/>
    </row>
    <row r="338" spans="2:2" ht="15.75" customHeight="1" x14ac:dyDescent="0.35">
      <c r="B338" s="1"/>
    </row>
    <row r="339" spans="2:2" ht="15.75" customHeight="1" x14ac:dyDescent="0.35">
      <c r="B339" s="1"/>
    </row>
    <row r="340" spans="2:2" ht="15.75" customHeight="1" x14ac:dyDescent="0.35">
      <c r="B340" s="1"/>
    </row>
    <row r="341" spans="2:2" ht="15.75" customHeight="1" x14ac:dyDescent="0.35">
      <c r="B341" s="1"/>
    </row>
    <row r="342" spans="2:2" ht="15.75" customHeight="1" x14ac:dyDescent="0.35">
      <c r="B342" s="1"/>
    </row>
    <row r="343" spans="2:2" ht="15.75" customHeight="1" x14ac:dyDescent="0.35">
      <c r="B343" s="1"/>
    </row>
    <row r="344" spans="2:2" ht="15.75" customHeight="1" x14ac:dyDescent="0.35">
      <c r="B344" s="1"/>
    </row>
    <row r="345" spans="2:2" ht="15.75" customHeight="1" x14ac:dyDescent="0.35">
      <c r="B345" s="1"/>
    </row>
    <row r="346" spans="2:2" ht="15.75" customHeight="1" x14ac:dyDescent="0.35">
      <c r="B346" s="1"/>
    </row>
    <row r="347" spans="2:2" ht="15.75" customHeight="1" x14ac:dyDescent="0.35">
      <c r="B347" s="1"/>
    </row>
    <row r="348" spans="2:2" ht="15.75" customHeight="1" x14ac:dyDescent="0.35">
      <c r="B348" s="1"/>
    </row>
    <row r="349" spans="2:2" ht="15.75" customHeight="1" x14ac:dyDescent="0.35">
      <c r="B349" s="1"/>
    </row>
    <row r="350" spans="2:2" ht="15.75" customHeight="1" x14ac:dyDescent="0.35">
      <c r="B350" s="1"/>
    </row>
    <row r="351" spans="2:2" ht="15.75" customHeight="1" x14ac:dyDescent="0.35">
      <c r="B351" s="1"/>
    </row>
    <row r="352" spans="2:2" ht="15.75" customHeight="1" x14ac:dyDescent="0.35">
      <c r="B352" s="1"/>
    </row>
    <row r="353" spans="2:2" ht="15.75" customHeight="1" x14ac:dyDescent="0.35">
      <c r="B353" s="1"/>
    </row>
    <row r="354" spans="2:2" ht="15.75" customHeight="1" x14ac:dyDescent="0.35">
      <c r="B354" s="1"/>
    </row>
    <row r="355" spans="2:2" ht="15.75" customHeight="1" x14ac:dyDescent="0.35">
      <c r="B355" s="1"/>
    </row>
    <row r="356" spans="2:2" ht="15.75" customHeight="1" x14ac:dyDescent="0.35">
      <c r="B356" s="1"/>
    </row>
    <row r="357" spans="2:2" ht="15.75" customHeight="1" x14ac:dyDescent="0.35">
      <c r="B357" s="1"/>
    </row>
    <row r="358" spans="2:2" ht="15.75" customHeight="1" x14ac:dyDescent="0.35">
      <c r="B358" s="1"/>
    </row>
    <row r="359" spans="2:2" ht="15.75" customHeight="1" x14ac:dyDescent="0.35">
      <c r="B359" s="1"/>
    </row>
    <row r="360" spans="2:2" ht="15.75" customHeight="1" x14ac:dyDescent="0.35">
      <c r="B360" s="1"/>
    </row>
    <row r="361" spans="2:2" ht="15.75" customHeight="1" x14ac:dyDescent="0.35">
      <c r="B361" s="1"/>
    </row>
    <row r="362" spans="2:2" ht="15.75" customHeight="1" x14ac:dyDescent="0.35">
      <c r="B362" s="1"/>
    </row>
    <row r="363" spans="2:2" ht="15.75" customHeight="1" x14ac:dyDescent="0.35">
      <c r="B363" s="1"/>
    </row>
    <row r="364" spans="2:2" ht="15.75" customHeight="1" x14ac:dyDescent="0.35">
      <c r="B364" s="1"/>
    </row>
    <row r="365" spans="2:2" ht="15.75" customHeight="1" x14ac:dyDescent="0.35">
      <c r="B365" s="1"/>
    </row>
    <row r="366" spans="2:2" ht="15.75" customHeight="1" x14ac:dyDescent="0.35">
      <c r="B366" s="1"/>
    </row>
    <row r="367" spans="2:2" ht="15.75" customHeight="1" x14ac:dyDescent="0.35">
      <c r="B367" s="1"/>
    </row>
    <row r="368" spans="2:2" ht="15.75" customHeight="1" x14ac:dyDescent="0.35">
      <c r="B368" s="1"/>
    </row>
    <row r="369" spans="2:2" ht="15.75" customHeight="1" x14ac:dyDescent="0.35">
      <c r="B369" s="1"/>
    </row>
    <row r="370" spans="2:2" ht="15.75" customHeight="1" x14ac:dyDescent="0.35">
      <c r="B370" s="1"/>
    </row>
    <row r="371" spans="2:2" ht="15.75" customHeight="1" x14ac:dyDescent="0.35">
      <c r="B371" s="1"/>
    </row>
    <row r="372" spans="2:2" ht="15.75" customHeight="1" x14ac:dyDescent="0.35">
      <c r="B372" s="1"/>
    </row>
    <row r="373" spans="2:2" ht="15.75" customHeight="1" x14ac:dyDescent="0.35">
      <c r="B373" s="1"/>
    </row>
    <row r="374" spans="2:2" ht="15.75" customHeight="1" x14ac:dyDescent="0.35">
      <c r="B374" s="1"/>
    </row>
    <row r="375" spans="2:2" ht="15.75" customHeight="1" x14ac:dyDescent="0.35">
      <c r="B375" s="1"/>
    </row>
    <row r="376" spans="2:2" ht="15.75" customHeight="1" x14ac:dyDescent="0.35">
      <c r="B376" s="1"/>
    </row>
    <row r="377" spans="2:2" ht="15.75" customHeight="1" x14ac:dyDescent="0.35">
      <c r="B377" s="1"/>
    </row>
    <row r="378" spans="2:2" ht="15.75" customHeight="1" x14ac:dyDescent="0.35">
      <c r="B378" s="1"/>
    </row>
    <row r="379" spans="2:2" ht="15.75" customHeight="1" x14ac:dyDescent="0.35">
      <c r="B379" s="1"/>
    </row>
    <row r="380" spans="2:2" ht="15.75" customHeight="1" x14ac:dyDescent="0.35">
      <c r="B380" s="1"/>
    </row>
    <row r="381" spans="2:2" ht="15.75" customHeight="1" x14ac:dyDescent="0.35">
      <c r="B381" s="1"/>
    </row>
    <row r="382" spans="2:2" ht="15.75" customHeight="1" x14ac:dyDescent="0.35">
      <c r="B382" s="1"/>
    </row>
    <row r="383" spans="2:2" ht="15.75" customHeight="1" x14ac:dyDescent="0.35">
      <c r="B383" s="1"/>
    </row>
    <row r="384" spans="2:2" ht="15.75" customHeight="1" x14ac:dyDescent="0.35">
      <c r="B384" s="1"/>
    </row>
    <row r="385" spans="2:2" ht="15.75" customHeight="1" x14ac:dyDescent="0.35">
      <c r="B385" s="1"/>
    </row>
    <row r="386" spans="2:2" ht="15.75" customHeight="1" x14ac:dyDescent="0.35">
      <c r="B386" s="1"/>
    </row>
    <row r="387" spans="2:2" ht="15.75" customHeight="1" x14ac:dyDescent="0.35">
      <c r="B387" s="1"/>
    </row>
    <row r="388" spans="2:2" ht="15.75" customHeight="1" x14ac:dyDescent="0.35">
      <c r="B388" s="1"/>
    </row>
    <row r="389" spans="2:2" ht="15.75" customHeight="1" x14ac:dyDescent="0.35">
      <c r="B389" s="1"/>
    </row>
    <row r="390" spans="2:2" ht="15.75" customHeight="1" x14ac:dyDescent="0.35">
      <c r="B390" s="1"/>
    </row>
    <row r="391" spans="2:2" ht="15.75" customHeight="1" x14ac:dyDescent="0.35">
      <c r="B391" s="1"/>
    </row>
    <row r="392" spans="2:2" ht="15.75" customHeight="1" x14ac:dyDescent="0.35">
      <c r="B392" s="1"/>
    </row>
    <row r="393" spans="2:2" ht="15.75" customHeight="1" x14ac:dyDescent="0.35">
      <c r="B393" s="1"/>
    </row>
    <row r="394" spans="2:2" ht="15.75" customHeight="1" x14ac:dyDescent="0.35">
      <c r="B394" s="1"/>
    </row>
    <row r="395" spans="2:2" ht="15.75" customHeight="1" x14ac:dyDescent="0.35">
      <c r="B395" s="1"/>
    </row>
    <row r="396" spans="2:2" ht="15.75" customHeight="1" x14ac:dyDescent="0.35">
      <c r="B396" s="1"/>
    </row>
    <row r="397" spans="2:2" ht="15.75" customHeight="1" x14ac:dyDescent="0.35">
      <c r="B397" s="1"/>
    </row>
    <row r="398" spans="2:2" ht="15.75" customHeight="1" x14ac:dyDescent="0.35">
      <c r="B398" s="1"/>
    </row>
    <row r="399" spans="2:2" ht="15.75" customHeight="1" x14ac:dyDescent="0.35">
      <c r="B399" s="1"/>
    </row>
    <row r="400" spans="2:2" ht="15.75" customHeight="1" x14ac:dyDescent="0.35">
      <c r="B400" s="1"/>
    </row>
    <row r="401" spans="2:2" ht="15.75" customHeight="1" x14ac:dyDescent="0.35">
      <c r="B401" s="1"/>
    </row>
    <row r="402" spans="2:2" ht="15.75" customHeight="1" x14ac:dyDescent="0.35">
      <c r="B402" s="1"/>
    </row>
    <row r="403" spans="2:2" ht="15.75" customHeight="1" x14ac:dyDescent="0.35">
      <c r="B403" s="1"/>
    </row>
    <row r="404" spans="2:2" ht="15.75" customHeight="1" x14ac:dyDescent="0.35">
      <c r="B404" s="1"/>
    </row>
    <row r="405" spans="2:2" ht="15.75" customHeight="1" x14ac:dyDescent="0.35">
      <c r="B405" s="1"/>
    </row>
    <row r="406" spans="2:2" ht="15.75" customHeight="1" x14ac:dyDescent="0.35">
      <c r="B406" s="1"/>
    </row>
    <row r="407" spans="2:2" ht="15.75" customHeight="1" x14ac:dyDescent="0.35">
      <c r="B407" s="1"/>
    </row>
    <row r="408" spans="2:2" ht="15.75" customHeight="1" x14ac:dyDescent="0.35">
      <c r="B408" s="1"/>
    </row>
    <row r="409" spans="2:2" ht="15.75" customHeight="1" x14ac:dyDescent="0.35">
      <c r="B409" s="1"/>
    </row>
    <row r="410" spans="2:2" ht="15.75" customHeight="1" x14ac:dyDescent="0.35">
      <c r="B410" s="1"/>
    </row>
    <row r="411" spans="2:2" ht="15.75" customHeight="1" x14ac:dyDescent="0.35">
      <c r="B411" s="1"/>
    </row>
    <row r="412" spans="2:2" ht="15.75" customHeight="1" x14ac:dyDescent="0.35">
      <c r="B412" s="1"/>
    </row>
    <row r="413" spans="2:2" ht="15.75" customHeight="1" x14ac:dyDescent="0.35">
      <c r="B413" s="1"/>
    </row>
    <row r="414" spans="2:2" ht="15.75" customHeight="1" x14ac:dyDescent="0.35">
      <c r="B414" s="1"/>
    </row>
    <row r="415" spans="2:2" ht="15.75" customHeight="1" x14ac:dyDescent="0.35">
      <c r="B415" s="1"/>
    </row>
    <row r="416" spans="2:2" ht="15.75" customHeight="1" x14ac:dyDescent="0.35">
      <c r="B416" s="1"/>
    </row>
    <row r="417" spans="2:2" ht="15.75" customHeight="1" x14ac:dyDescent="0.35">
      <c r="B417" s="1"/>
    </row>
    <row r="418" spans="2:2" ht="15.75" customHeight="1" x14ac:dyDescent="0.35">
      <c r="B418" s="1"/>
    </row>
    <row r="419" spans="2:2" ht="15.75" customHeight="1" x14ac:dyDescent="0.35">
      <c r="B419" s="1"/>
    </row>
    <row r="420" spans="2:2" ht="15.75" customHeight="1" x14ac:dyDescent="0.35">
      <c r="B420" s="1"/>
    </row>
    <row r="421" spans="2:2" ht="15.75" customHeight="1" x14ac:dyDescent="0.35">
      <c r="B421" s="1"/>
    </row>
    <row r="422" spans="2:2" ht="15.75" customHeight="1" x14ac:dyDescent="0.35">
      <c r="B422" s="1"/>
    </row>
    <row r="423" spans="2:2" ht="15.75" customHeight="1" x14ac:dyDescent="0.35">
      <c r="B423" s="1"/>
    </row>
    <row r="424" spans="2:2" ht="15.75" customHeight="1" x14ac:dyDescent="0.35">
      <c r="B424" s="1"/>
    </row>
    <row r="425" spans="2:2" ht="15.75" customHeight="1" x14ac:dyDescent="0.35">
      <c r="B425" s="1"/>
    </row>
    <row r="426" spans="2:2" ht="15.75" customHeight="1" x14ac:dyDescent="0.35">
      <c r="B426" s="1"/>
    </row>
    <row r="427" spans="2:2" ht="15.75" customHeight="1" x14ac:dyDescent="0.35">
      <c r="B427" s="1"/>
    </row>
    <row r="428" spans="2:2" ht="15.75" customHeight="1" x14ac:dyDescent="0.35">
      <c r="B428" s="1"/>
    </row>
    <row r="429" spans="2:2" ht="15.75" customHeight="1" x14ac:dyDescent="0.35">
      <c r="B429" s="1"/>
    </row>
    <row r="430" spans="2:2" ht="15.75" customHeight="1" x14ac:dyDescent="0.35">
      <c r="B430" s="1"/>
    </row>
    <row r="431" spans="2:2" ht="15.75" customHeight="1" x14ac:dyDescent="0.35">
      <c r="B431" s="1"/>
    </row>
    <row r="432" spans="2:2" ht="15.75" customHeight="1" x14ac:dyDescent="0.35">
      <c r="B432" s="1"/>
    </row>
    <row r="433" spans="2:2" ht="15.75" customHeight="1" x14ac:dyDescent="0.35">
      <c r="B433" s="1"/>
    </row>
    <row r="434" spans="2:2" ht="15.75" customHeight="1" x14ac:dyDescent="0.35">
      <c r="B434" s="1"/>
    </row>
    <row r="435" spans="2:2" ht="15.75" customHeight="1" x14ac:dyDescent="0.35">
      <c r="B435" s="1"/>
    </row>
    <row r="436" spans="2:2" ht="15.75" customHeight="1" x14ac:dyDescent="0.35">
      <c r="B436" s="1"/>
    </row>
    <row r="437" spans="2:2" ht="15.75" customHeight="1" x14ac:dyDescent="0.35">
      <c r="B437" s="1"/>
    </row>
    <row r="438" spans="2:2" ht="15.75" customHeight="1" x14ac:dyDescent="0.35">
      <c r="B438" s="1"/>
    </row>
    <row r="439" spans="2:2" ht="15.75" customHeight="1" x14ac:dyDescent="0.35">
      <c r="B439" s="1"/>
    </row>
    <row r="440" spans="2:2" ht="15.75" customHeight="1" x14ac:dyDescent="0.35">
      <c r="B440" s="1"/>
    </row>
    <row r="441" spans="2:2" ht="15.75" customHeight="1" x14ac:dyDescent="0.35">
      <c r="B441" s="1"/>
    </row>
    <row r="442" spans="2:2" ht="15.75" customHeight="1" x14ac:dyDescent="0.35">
      <c r="B442" s="1"/>
    </row>
    <row r="443" spans="2:2" ht="15.75" customHeight="1" x14ac:dyDescent="0.35">
      <c r="B443" s="1"/>
    </row>
    <row r="444" spans="2:2" ht="15.75" customHeight="1" x14ac:dyDescent="0.35">
      <c r="B444" s="1"/>
    </row>
    <row r="445" spans="2:2" ht="15.75" customHeight="1" x14ac:dyDescent="0.35">
      <c r="B445" s="1"/>
    </row>
    <row r="446" spans="2:2" ht="15.75" customHeight="1" x14ac:dyDescent="0.35">
      <c r="B446" s="1"/>
    </row>
    <row r="447" spans="2:2" ht="15.75" customHeight="1" x14ac:dyDescent="0.35">
      <c r="B447" s="1"/>
    </row>
    <row r="448" spans="2:2" ht="15.75" customHeight="1" x14ac:dyDescent="0.35">
      <c r="B448" s="1"/>
    </row>
    <row r="449" spans="2:2" ht="15.75" customHeight="1" x14ac:dyDescent="0.35">
      <c r="B449" s="1"/>
    </row>
    <row r="450" spans="2:2" ht="15.75" customHeight="1" x14ac:dyDescent="0.35">
      <c r="B450" s="1"/>
    </row>
    <row r="451" spans="2:2" ht="15.75" customHeight="1" x14ac:dyDescent="0.35">
      <c r="B451" s="1"/>
    </row>
    <row r="452" spans="2:2" ht="15.75" customHeight="1" x14ac:dyDescent="0.35">
      <c r="B452" s="1"/>
    </row>
    <row r="453" spans="2:2" ht="15.75" customHeight="1" x14ac:dyDescent="0.35">
      <c r="B453" s="1"/>
    </row>
    <row r="454" spans="2:2" ht="15.75" customHeight="1" x14ac:dyDescent="0.35">
      <c r="B454" s="1"/>
    </row>
    <row r="455" spans="2:2" ht="15.75" customHeight="1" x14ac:dyDescent="0.35">
      <c r="B455" s="1"/>
    </row>
    <row r="456" spans="2:2" ht="15.75" customHeight="1" x14ac:dyDescent="0.35">
      <c r="B456" s="1"/>
    </row>
    <row r="457" spans="2:2" ht="15.75" customHeight="1" x14ac:dyDescent="0.35">
      <c r="B457" s="1"/>
    </row>
    <row r="458" spans="2:2" ht="15.75" customHeight="1" x14ac:dyDescent="0.35">
      <c r="B458" s="1"/>
    </row>
    <row r="459" spans="2:2" ht="15.75" customHeight="1" x14ac:dyDescent="0.35">
      <c r="B459" s="1"/>
    </row>
    <row r="460" spans="2:2" ht="15.75" customHeight="1" x14ac:dyDescent="0.35">
      <c r="B460" s="1"/>
    </row>
    <row r="461" spans="2:2" ht="15.75" customHeight="1" x14ac:dyDescent="0.35">
      <c r="B461" s="1"/>
    </row>
    <row r="462" spans="2:2" ht="15.75" customHeight="1" x14ac:dyDescent="0.35">
      <c r="B462" s="1"/>
    </row>
    <row r="463" spans="2:2" ht="15.75" customHeight="1" x14ac:dyDescent="0.35">
      <c r="B463" s="1"/>
    </row>
    <row r="464" spans="2:2" ht="15.75" customHeight="1" x14ac:dyDescent="0.35">
      <c r="B464" s="1"/>
    </row>
    <row r="465" spans="2:2" ht="15.75" customHeight="1" x14ac:dyDescent="0.35">
      <c r="B465" s="1"/>
    </row>
    <row r="466" spans="2:2" ht="15.75" customHeight="1" x14ac:dyDescent="0.35">
      <c r="B466" s="1"/>
    </row>
    <row r="467" spans="2:2" ht="15.75" customHeight="1" x14ac:dyDescent="0.35">
      <c r="B467" s="1"/>
    </row>
    <row r="468" spans="2:2" ht="15.75" customHeight="1" x14ac:dyDescent="0.35">
      <c r="B468" s="1"/>
    </row>
    <row r="469" spans="2:2" ht="15.75" customHeight="1" x14ac:dyDescent="0.35">
      <c r="B469" s="1"/>
    </row>
    <row r="470" spans="2:2" ht="15.75" customHeight="1" x14ac:dyDescent="0.35">
      <c r="B470" s="1"/>
    </row>
    <row r="471" spans="2:2" ht="15.75" customHeight="1" x14ac:dyDescent="0.35">
      <c r="B471" s="1"/>
    </row>
    <row r="472" spans="2:2" ht="15.75" customHeight="1" x14ac:dyDescent="0.35">
      <c r="B472" s="1"/>
    </row>
    <row r="473" spans="2:2" ht="15.75" customHeight="1" x14ac:dyDescent="0.35">
      <c r="B473" s="1"/>
    </row>
    <row r="474" spans="2:2" ht="15.75" customHeight="1" x14ac:dyDescent="0.35">
      <c r="B474" s="1"/>
    </row>
    <row r="475" spans="2:2" ht="15.75" customHeight="1" x14ac:dyDescent="0.35">
      <c r="B475" s="1"/>
    </row>
    <row r="476" spans="2:2" ht="15.75" customHeight="1" x14ac:dyDescent="0.35">
      <c r="B476" s="1"/>
    </row>
    <row r="477" spans="2:2" ht="15.75" customHeight="1" x14ac:dyDescent="0.35">
      <c r="B477" s="1"/>
    </row>
    <row r="478" spans="2:2" ht="15.75" customHeight="1" x14ac:dyDescent="0.35">
      <c r="B478" s="1"/>
    </row>
    <row r="479" spans="2:2" ht="15.75" customHeight="1" x14ac:dyDescent="0.35">
      <c r="B479" s="1"/>
    </row>
    <row r="480" spans="2:2" ht="15.75" customHeight="1" x14ac:dyDescent="0.35">
      <c r="B480" s="1"/>
    </row>
    <row r="481" spans="2:2" ht="15.75" customHeight="1" x14ac:dyDescent="0.35">
      <c r="B481" s="1"/>
    </row>
    <row r="482" spans="2:2" ht="15.75" customHeight="1" x14ac:dyDescent="0.35">
      <c r="B482" s="1"/>
    </row>
    <row r="483" spans="2:2" ht="15.75" customHeight="1" x14ac:dyDescent="0.35">
      <c r="B483" s="1"/>
    </row>
    <row r="484" spans="2:2" ht="15.75" customHeight="1" x14ac:dyDescent="0.35">
      <c r="B484" s="1"/>
    </row>
    <row r="485" spans="2:2" ht="15.75" customHeight="1" x14ac:dyDescent="0.35">
      <c r="B485" s="1"/>
    </row>
    <row r="486" spans="2:2" ht="15.75" customHeight="1" x14ac:dyDescent="0.35">
      <c r="B486" s="1"/>
    </row>
    <row r="487" spans="2:2" ht="15.75" customHeight="1" x14ac:dyDescent="0.35">
      <c r="B487" s="1"/>
    </row>
    <row r="488" spans="2:2" ht="15.75" customHeight="1" x14ac:dyDescent="0.35">
      <c r="B488" s="1"/>
    </row>
    <row r="489" spans="2:2" ht="15.75" customHeight="1" x14ac:dyDescent="0.35">
      <c r="B489" s="1"/>
    </row>
    <row r="490" spans="2:2" ht="15.75" customHeight="1" x14ac:dyDescent="0.35">
      <c r="B490" s="1"/>
    </row>
    <row r="491" spans="2:2" ht="15.75" customHeight="1" x14ac:dyDescent="0.35">
      <c r="B491" s="1"/>
    </row>
    <row r="492" spans="2:2" ht="15.75" customHeight="1" x14ac:dyDescent="0.35">
      <c r="B492" s="1"/>
    </row>
    <row r="493" spans="2:2" ht="15.75" customHeight="1" x14ac:dyDescent="0.35">
      <c r="B493" s="1"/>
    </row>
    <row r="494" spans="2:2" ht="15.75" customHeight="1" x14ac:dyDescent="0.35">
      <c r="B494" s="1"/>
    </row>
    <row r="495" spans="2:2" ht="15.75" customHeight="1" x14ac:dyDescent="0.35">
      <c r="B495" s="1"/>
    </row>
    <row r="496" spans="2:2" ht="15.75" customHeight="1" x14ac:dyDescent="0.35">
      <c r="B496" s="1"/>
    </row>
    <row r="497" spans="2:2" ht="15.75" customHeight="1" x14ac:dyDescent="0.35">
      <c r="B497" s="1"/>
    </row>
    <row r="498" spans="2:2" ht="15.75" customHeight="1" x14ac:dyDescent="0.35">
      <c r="B498" s="1"/>
    </row>
    <row r="499" spans="2:2" ht="15.75" customHeight="1" x14ac:dyDescent="0.35">
      <c r="B499" s="1"/>
    </row>
    <row r="500" spans="2:2" ht="15.75" customHeight="1" x14ac:dyDescent="0.35">
      <c r="B500" s="1"/>
    </row>
    <row r="501" spans="2:2" ht="15.75" customHeight="1" x14ac:dyDescent="0.35">
      <c r="B501" s="1"/>
    </row>
    <row r="502" spans="2:2" ht="15.75" customHeight="1" x14ac:dyDescent="0.35">
      <c r="B502" s="1"/>
    </row>
    <row r="503" spans="2:2" ht="15.75" customHeight="1" x14ac:dyDescent="0.35">
      <c r="B503" s="1"/>
    </row>
    <row r="504" spans="2:2" ht="15.75" customHeight="1" x14ac:dyDescent="0.35">
      <c r="B504" s="1"/>
    </row>
    <row r="505" spans="2:2" ht="15.75" customHeight="1" x14ac:dyDescent="0.35">
      <c r="B505" s="1"/>
    </row>
    <row r="506" spans="2:2" ht="15.75" customHeight="1" x14ac:dyDescent="0.35">
      <c r="B506" s="1"/>
    </row>
    <row r="507" spans="2:2" ht="15.75" customHeight="1" x14ac:dyDescent="0.35">
      <c r="B507" s="1"/>
    </row>
    <row r="508" spans="2:2" ht="15.75" customHeight="1" x14ac:dyDescent="0.35">
      <c r="B508" s="1"/>
    </row>
    <row r="509" spans="2:2" ht="15.75" customHeight="1" x14ac:dyDescent="0.35">
      <c r="B509" s="1"/>
    </row>
    <row r="510" spans="2:2" ht="15.75" customHeight="1" x14ac:dyDescent="0.35">
      <c r="B510" s="1"/>
    </row>
    <row r="511" spans="2:2" ht="15.75" customHeight="1" x14ac:dyDescent="0.35">
      <c r="B511" s="1"/>
    </row>
    <row r="512" spans="2:2" ht="15.75" customHeight="1" x14ac:dyDescent="0.35">
      <c r="B512" s="1"/>
    </row>
    <row r="513" spans="2:2" ht="15.75" customHeight="1" x14ac:dyDescent="0.35">
      <c r="B513" s="1"/>
    </row>
    <row r="514" spans="2:2" ht="15.75" customHeight="1" x14ac:dyDescent="0.35">
      <c r="B514" s="1"/>
    </row>
    <row r="515" spans="2:2" ht="15.75" customHeight="1" x14ac:dyDescent="0.35">
      <c r="B515" s="1"/>
    </row>
    <row r="516" spans="2:2" ht="15.75" customHeight="1" x14ac:dyDescent="0.35">
      <c r="B516" s="1"/>
    </row>
    <row r="517" spans="2:2" ht="15.75" customHeight="1" x14ac:dyDescent="0.35">
      <c r="B517" s="1"/>
    </row>
    <row r="518" spans="2:2" ht="15.75" customHeight="1" x14ac:dyDescent="0.35">
      <c r="B518" s="1"/>
    </row>
    <row r="519" spans="2:2" ht="15.75" customHeight="1" x14ac:dyDescent="0.35">
      <c r="B519" s="1"/>
    </row>
    <row r="520" spans="2:2" ht="15.75" customHeight="1" x14ac:dyDescent="0.35">
      <c r="B520" s="1"/>
    </row>
    <row r="521" spans="2:2" ht="15.75" customHeight="1" x14ac:dyDescent="0.35">
      <c r="B521" s="1"/>
    </row>
    <row r="522" spans="2:2" ht="15.75" customHeight="1" x14ac:dyDescent="0.35">
      <c r="B522" s="1"/>
    </row>
    <row r="523" spans="2:2" ht="15.75" customHeight="1" x14ac:dyDescent="0.35">
      <c r="B523" s="1"/>
    </row>
    <row r="524" spans="2:2" ht="15.75" customHeight="1" x14ac:dyDescent="0.35">
      <c r="B524" s="1"/>
    </row>
    <row r="525" spans="2:2" ht="15.75" customHeight="1" x14ac:dyDescent="0.35">
      <c r="B525" s="1"/>
    </row>
    <row r="526" spans="2:2" ht="15.75" customHeight="1" x14ac:dyDescent="0.35">
      <c r="B526" s="1"/>
    </row>
    <row r="527" spans="2:2" ht="15.75" customHeight="1" x14ac:dyDescent="0.35">
      <c r="B527" s="1"/>
    </row>
    <row r="528" spans="2:2" ht="15.75" customHeight="1" x14ac:dyDescent="0.35">
      <c r="B528" s="1"/>
    </row>
    <row r="529" spans="2:2" ht="15.75" customHeight="1" x14ac:dyDescent="0.35">
      <c r="B529" s="1"/>
    </row>
    <row r="530" spans="2:2" ht="15.75" customHeight="1" x14ac:dyDescent="0.35">
      <c r="B530" s="1"/>
    </row>
    <row r="531" spans="2:2" ht="15.75" customHeight="1" x14ac:dyDescent="0.35">
      <c r="B531" s="1"/>
    </row>
    <row r="532" spans="2:2" ht="15.75" customHeight="1" x14ac:dyDescent="0.35">
      <c r="B532" s="1"/>
    </row>
    <row r="533" spans="2:2" ht="15.75" customHeight="1" x14ac:dyDescent="0.35">
      <c r="B533" s="1"/>
    </row>
    <row r="534" spans="2:2" ht="15.75" customHeight="1" x14ac:dyDescent="0.35">
      <c r="B534" s="1"/>
    </row>
    <row r="535" spans="2:2" ht="15.75" customHeight="1" x14ac:dyDescent="0.35">
      <c r="B535" s="1"/>
    </row>
    <row r="536" spans="2:2" ht="15.75" customHeight="1" x14ac:dyDescent="0.35">
      <c r="B536" s="1"/>
    </row>
    <row r="537" spans="2:2" ht="15.75" customHeight="1" x14ac:dyDescent="0.35">
      <c r="B537" s="1"/>
    </row>
    <row r="538" spans="2:2" ht="15.75" customHeight="1" x14ac:dyDescent="0.35">
      <c r="B538" s="1"/>
    </row>
    <row r="539" spans="2:2" ht="15.75" customHeight="1" x14ac:dyDescent="0.35">
      <c r="B539" s="1"/>
    </row>
    <row r="540" spans="2:2" ht="15.75" customHeight="1" x14ac:dyDescent="0.35">
      <c r="B540" s="1"/>
    </row>
    <row r="541" spans="2:2" ht="15.75" customHeight="1" x14ac:dyDescent="0.35">
      <c r="B541" s="1"/>
    </row>
    <row r="542" spans="2:2" ht="15.75" customHeight="1" x14ac:dyDescent="0.35">
      <c r="B542" s="1"/>
    </row>
    <row r="543" spans="2:2" ht="15.75" customHeight="1" x14ac:dyDescent="0.35">
      <c r="B543" s="1"/>
    </row>
    <row r="544" spans="2:2" ht="15.75" customHeight="1" x14ac:dyDescent="0.35">
      <c r="B544" s="1"/>
    </row>
    <row r="545" spans="2:2" ht="15.75" customHeight="1" x14ac:dyDescent="0.35">
      <c r="B545" s="1"/>
    </row>
    <row r="546" spans="2:2" ht="15.75" customHeight="1" x14ac:dyDescent="0.35">
      <c r="B546" s="1"/>
    </row>
    <row r="547" spans="2:2" ht="15.75" customHeight="1" x14ac:dyDescent="0.35">
      <c r="B547" s="1"/>
    </row>
    <row r="548" spans="2:2" ht="15.75" customHeight="1" x14ac:dyDescent="0.35">
      <c r="B548" s="1"/>
    </row>
    <row r="549" spans="2:2" ht="15.75" customHeight="1" x14ac:dyDescent="0.35">
      <c r="B549" s="1"/>
    </row>
    <row r="550" spans="2:2" ht="15.75" customHeight="1" x14ac:dyDescent="0.35">
      <c r="B550" s="1"/>
    </row>
    <row r="551" spans="2:2" ht="15.75" customHeight="1" x14ac:dyDescent="0.35">
      <c r="B551" s="1"/>
    </row>
    <row r="552" spans="2:2" ht="15.75" customHeight="1" x14ac:dyDescent="0.35">
      <c r="B552" s="1"/>
    </row>
    <row r="553" spans="2:2" ht="15.75" customHeight="1" x14ac:dyDescent="0.35">
      <c r="B553" s="1"/>
    </row>
    <row r="554" spans="2:2" ht="15.75" customHeight="1" x14ac:dyDescent="0.35">
      <c r="B554" s="1"/>
    </row>
    <row r="555" spans="2:2" ht="15.75" customHeight="1" x14ac:dyDescent="0.35">
      <c r="B555" s="1"/>
    </row>
    <row r="556" spans="2:2" ht="15.75" customHeight="1" x14ac:dyDescent="0.35">
      <c r="B556" s="1"/>
    </row>
    <row r="557" spans="2:2" ht="15.75" customHeight="1" x14ac:dyDescent="0.35">
      <c r="B557" s="1"/>
    </row>
    <row r="558" spans="2:2" ht="15.75" customHeight="1" x14ac:dyDescent="0.35">
      <c r="B558" s="1"/>
    </row>
    <row r="559" spans="2:2" ht="15.75" customHeight="1" x14ac:dyDescent="0.35">
      <c r="B559" s="1"/>
    </row>
    <row r="560" spans="2:2" ht="15.75" customHeight="1" x14ac:dyDescent="0.35">
      <c r="B560" s="1"/>
    </row>
    <row r="561" spans="2:2" ht="15.75" customHeight="1" x14ac:dyDescent="0.35">
      <c r="B561" s="1"/>
    </row>
    <row r="562" spans="2:2" ht="15.75" customHeight="1" x14ac:dyDescent="0.35">
      <c r="B562" s="1"/>
    </row>
    <row r="563" spans="2:2" ht="15.75" customHeight="1" x14ac:dyDescent="0.35">
      <c r="B563" s="1"/>
    </row>
    <row r="564" spans="2:2" ht="15.75" customHeight="1" x14ac:dyDescent="0.35">
      <c r="B564" s="1"/>
    </row>
    <row r="565" spans="2:2" ht="15.75" customHeight="1" x14ac:dyDescent="0.35">
      <c r="B565" s="1"/>
    </row>
    <row r="566" spans="2:2" ht="15.75" customHeight="1" x14ac:dyDescent="0.35">
      <c r="B566" s="1"/>
    </row>
    <row r="567" spans="2:2" ht="15.75" customHeight="1" x14ac:dyDescent="0.35">
      <c r="B567" s="1"/>
    </row>
    <row r="568" spans="2:2" ht="15.75" customHeight="1" x14ac:dyDescent="0.35">
      <c r="B568" s="1"/>
    </row>
    <row r="569" spans="2:2" ht="15.75" customHeight="1" x14ac:dyDescent="0.35">
      <c r="B569" s="1"/>
    </row>
    <row r="570" spans="2:2" ht="15.75" customHeight="1" x14ac:dyDescent="0.35">
      <c r="B570" s="1"/>
    </row>
    <row r="571" spans="2:2" ht="15.75" customHeight="1" x14ac:dyDescent="0.35">
      <c r="B571" s="1"/>
    </row>
    <row r="572" spans="2:2" ht="15.75" customHeight="1" x14ac:dyDescent="0.35">
      <c r="B572" s="1"/>
    </row>
    <row r="573" spans="2:2" ht="15.75" customHeight="1" x14ac:dyDescent="0.35">
      <c r="B573" s="1"/>
    </row>
    <row r="574" spans="2:2" ht="15.75" customHeight="1" x14ac:dyDescent="0.35">
      <c r="B574" s="1"/>
    </row>
    <row r="575" spans="2:2" ht="15.75" customHeight="1" x14ac:dyDescent="0.35">
      <c r="B575" s="1"/>
    </row>
    <row r="576" spans="2:2" ht="15.75" customHeight="1" x14ac:dyDescent="0.35">
      <c r="B576" s="1"/>
    </row>
    <row r="577" spans="2:2" ht="15.75" customHeight="1" x14ac:dyDescent="0.35">
      <c r="B577" s="1"/>
    </row>
    <row r="578" spans="2:2" ht="15.75" customHeight="1" x14ac:dyDescent="0.35">
      <c r="B578" s="1"/>
    </row>
    <row r="579" spans="2:2" ht="15.75" customHeight="1" x14ac:dyDescent="0.35">
      <c r="B579" s="1"/>
    </row>
    <row r="580" spans="2:2" ht="15.75" customHeight="1" x14ac:dyDescent="0.35">
      <c r="B580" s="1"/>
    </row>
    <row r="581" spans="2:2" ht="15.75" customHeight="1" x14ac:dyDescent="0.35">
      <c r="B581" s="1"/>
    </row>
    <row r="582" spans="2:2" ht="15.75" customHeight="1" x14ac:dyDescent="0.35">
      <c r="B582" s="1"/>
    </row>
    <row r="583" spans="2:2" ht="15.75" customHeight="1" x14ac:dyDescent="0.35">
      <c r="B583" s="1"/>
    </row>
    <row r="584" spans="2:2" ht="15.75" customHeight="1" x14ac:dyDescent="0.35">
      <c r="B584" s="1"/>
    </row>
    <row r="585" spans="2:2" ht="15.75" customHeight="1" x14ac:dyDescent="0.35">
      <c r="B585" s="1"/>
    </row>
    <row r="586" spans="2:2" ht="15.75" customHeight="1" x14ac:dyDescent="0.35">
      <c r="B586" s="1"/>
    </row>
    <row r="587" spans="2:2" ht="15.75" customHeight="1" x14ac:dyDescent="0.35">
      <c r="B587" s="1"/>
    </row>
    <row r="588" spans="2:2" ht="15.75" customHeight="1" x14ac:dyDescent="0.35">
      <c r="B588" s="1"/>
    </row>
    <row r="589" spans="2:2" ht="15.75" customHeight="1" x14ac:dyDescent="0.35">
      <c r="B589" s="1"/>
    </row>
    <row r="590" spans="2:2" ht="15.75" customHeight="1" x14ac:dyDescent="0.35">
      <c r="B590" s="1"/>
    </row>
    <row r="591" spans="2:2" ht="15.75" customHeight="1" x14ac:dyDescent="0.35">
      <c r="B591" s="1"/>
    </row>
    <row r="592" spans="2:2" ht="15.75" customHeight="1" x14ac:dyDescent="0.35">
      <c r="B592" s="1"/>
    </row>
    <row r="593" spans="2:2" ht="15.75" customHeight="1" x14ac:dyDescent="0.35">
      <c r="B593" s="1"/>
    </row>
    <row r="594" spans="2:2" ht="15.75" customHeight="1" x14ac:dyDescent="0.35">
      <c r="B594" s="1"/>
    </row>
    <row r="595" spans="2:2" ht="15.75" customHeight="1" x14ac:dyDescent="0.35">
      <c r="B595" s="1"/>
    </row>
    <row r="596" spans="2:2" ht="15.75" customHeight="1" x14ac:dyDescent="0.35">
      <c r="B596" s="1"/>
    </row>
    <row r="597" spans="2:2" ht="15.75" customHeight="1" x14ac:dyDescent="0.35">
      <c r="B597" s="1"/>
    </row>
    <row r="598" spans="2:2" ht="15.75" customHeight="1" x14ac:dyDescent="0.35">
      <c r="B598" s="1"/>
    </row>
    <row r="599" spans="2:2" ht="15.75" customHeight="1" x14ac:dyDescent="0.35">
      <c r="B599" s="1"/>
    </row>
    <row r="600" spans="2:2" ht="15.75" customHeight="1" x14ac:dyDescent="0.35">
      <c r="B600" s="1"/>
    </row>
    <row r="601" spans="2:2" ht="15.75" customHeight="1" x14ac:dyDescent="0.35">
      <c r="B601" s="1"/>
    </row>
    <row r="602" spans="2:2" ht="15.75" customHeight="1" x14ac:dyDescent="0.35">
      <c r="B602" s="1"/>
    </row>
    <row r="603" spans="2:2" ht="15.75" customHeight="1" x14ac:dyDescent="0.35">
      <c r="B603" s="1"/>
    </row>
    <row r="604" spans="2:2" ht="15.75" customHeight="1" x14ac:dyDescent="0.35">
      <c r="B604" s="1"/>
    </row>
    <row r="605" spans="2:2" ht="15.75" customHeight="1" x14ac:dyDescent="0.35">
      <c r="B605" s="1"/>
    </row>
    <row r="606" spans="2:2" ht="15.75" customHeight="1" x14ac:dyDescent="0.35">
      <c r="B606" s="1"/>
    </row>
    <row r="607" spans="2:2" ht="15.75" customHeight="1" x14ac:dyDescent="0.35">
      <c r="B607" s="1"/>
    </row>
    <row r="608" spans="2:2" ht="15.75" customHeight="1" x14ac:dyDescent="0.35">
      <c r="B608" s="1"/>
    </row>
    <row r="609" spans="2:2" ht="15.75" customHeight="1" x14ac:dyDescent="0.35">
      <c r="B609" s="1"/>
    </row>
    <row r="610" spans="2:2" ht="15.75" customHeight="1" x14ac:dyDescent="0.35">
      <c r="B610" s="1"/>
    </row>
    <row r="611" spans="2:2" ht="15.75" customHeight="1" x14ac:dyDescent="0.35">
      <c r="B611" s="1"/>
    </row>
    <row r="612" spans="2:2" ht="15.75" customHeight="1" x14ac:dyDescent="0.35">
      <c r="B612" s="1"/>
    </row>
    <row r="613" spans="2:2" ht="15.75" customHeight="1" x14ac:dyDescent="0.35">
      <c r="B613" s="1"/>
    </row>
    <row r="614" spans="2:2" ht="15.75" customHeight="1" x14ac:dyDescent="0.35">
      <c r="B614" s="1"/>
    </row>
    <row r="615" spans="2:2" ht="15.75" customHeight="1" x14ac:dyDescent="0.35">
      <c r="B615" s="1"/>
    </row>
    <row r="616" spans="2:2" ht="15.75" customHeight="1" x14ac:dyDescent="0.35">
      <c r="B616" s="1"/>
    </row>
    <row r="617" spans="2:2" ht="15.75" customHeight="1" x14ac:dyDescent="0.35">
      <c r="B617" s="1"/>
    </row>
    <row r="618" spans="2:2" ht="15.75" customHeight="1" x14ac:dyDescent="0.35">
      <c r="B618" s="1"/>
    </row>
    <row r="619" spans="2:2" ht="15.75" customHeight="1" x14ac:dyDescent="0.35">
      <c r="B619" s="1"/>
    </row>
    <row r="620" spans="2:2" ht="15.75" customHeight="1" x14ac:dyDescent="0.35">
      <c r="B620" s="1"/>
    </row>
    <row r="621" spans="2:2" ht="15.75" customHeight="1" x14ac:dyDescent="0.35">
      <c r="B621" s="1"/>
    </row>
    <row r="622" spans="2:2" ht="15.75" customHeight="1" x14ac:dyDescent="0.35">
      <c r="B622" s="1"/>
    </row>
    <row r="623" spans="2:2" ht="15.75" customHeight="1" x14ac:dyDescent="0.35">
      <c r="B623" s="1"/>
    </row>
    <row r="624" spans="2:2" ht="15.75" customHeight="1" x14ac:dyDescent="0.35">
      <c r="B624" s="1"/>
    </row>
    <row r="625" spans="2:2" ht="15.75" customHeight="1" x14ac:dyDescent="0.35">
      <c r="B625" s="1"/>
    </row>
    <row r="626" spans="2:2" ht="15.75" customHeight="1" x14ac:dyDescent="0.35">
      <c r="B626" s="1"/>
    </row>
    <row r="627" spans="2:2" ht="15.75" customHeight="1" x14ac:dyDescent="0.35">
      <c r="B627" s="1"/>
    </row>
    <row r="628" spans="2:2" ht="15.75" customHeight="1" x14ac:dyDescent="0.35">
      <c r="B628" s="1"/>
    </row>
    <row r="629" spans="2:2" ht="15.75" customHeight="1" x14ac:dyDescent="0.35">
      <c r="B629" s="1"/>
    </row>
    <row r="630" spans="2:2" ht="15.75" customHeight="1" x14ac:dyDescent="0.35">
      <c r="B630" s="1"/>
    </row>
    <row r="631" spans="2:2" ht="15.75" customHeight="1" x14ac:dyDescent="0.35">
      <c r="B631" s="1"/>
    </row>
    <row r="632" spans="2:2" ht="15.75" customHeight="1" x14ac:dyDescent="0.35">
      <c r="B632" s="1"/>
    </row>
    <row r="633" spans="2:2" ht="15.75" customHeight="1" x14ac:dyDescent="0.35">
      <c r="B633" s="1"/>
    </row>
    <row r="634" spans="2:2" ht="15.75" customHeight="1" x14ac:dyDescent="0.35">
      <c r="B634" s="1"/>
    </row>
    <row r="635" spans="2:2" ht="15.75" customHeight="1" x14ac:dyDescent="0.35">
      <c r="B635" s="1"/>
    </row>
    <row r="636" spans="2:2" ht="15.75" customHeight="1" x14ac:dyDescent="0.35">
      <c r="B636" s="1"/>
    </row>
    <row r="637" spans="2:2" ht="15.75" customHeight="1" x14ac:dyDescent="0.35">
      <c r="B637" s="1"/>
    </row>
    <row r="638" spans="2:2" ht="15.75" customHeight="1" x14ac:dyDescent="0.35">
      <c r="B638" s="1"/>
    </row>
    <row r="639" spans="2:2" ht="15.75" customHeight="1" x14ac:dyDescent="0.35">
      <c r="B639" s="1"/>
    </row>
    <row r="640" spans="2:2" ht="15.75" customHeight="1" x14ac:dyDescent="0.35">
      <c r="B640" s="1"/>
    </row>
    <row r="641" spans="2:2" ht="15.75" customHeight="1" x14ac:dyDescent="0.35">
      <c r="B641" s="1"/>
    </row>
    <row r="642" spans="2:2" ht="15.75" customHeight="1" x14ac:dyDescent="0.35">
      <c r="B642" s="1"/>
    </row>
    <row r="643" spans="2:2" ht="15.75" customHeight="1" x14ac:dyDescent="0.35">
      <c r="B643" s="1"/>
    </row>
    <row r="644" spans="2:2" ht="15.75" customHeight="1" x14ac:dyDescent="0.35">
      <c r="B644" s="1"/>
    </row>
    <row r="645" spans="2:2" ht="15.75" customHeight="1" x14ac:dyDescent="0.35">
      <c r="B645" s="1"/>
    </row>
    <row r="646" spans="2:2" ht="15.75" customHeight="1" x14ac:dyDescent="0.35">
      <c r="B646" s="1"/>
    </row>
    <row r="647" spans="2:2" ht="15.75" customHeight="1" x14ac:dyDescent="0.35">
      <c r="B647" s="1"/>
    </row>
    <row r="648" spans="2:2" ht="15.75" customHeight="1" x14ac:dyDescent="0.35">
      <c r="B648" s="1"/>
    </row>
    <row r="649" spans="2:2" ht="15.75" customHeight="1" x14ac:dyDescent="0.35">
      <c r="B649" s="1"/>
    </row>
    <row r="650" spans="2:2" ht="15.75" customHeight="1" x14ac:dyDescent="0.35">
      <c r="B650" s="1"/>
    </row>
    <row r="651" spans="2:2" ht="15.75" customHeight="1" x14ac:dyDescent="0.35">
      <c r="B651" s="1"/>
    </row>
    <row r="652" spans="2:2" ht="15.75" customHeight="1" x14ac:dyDescent="0.35">
      <c r="B652" s="1"/>
    </row>
    <row r="653" spans="2:2" ht="15.75" customHeight="1" x14ac:dyDescent="0.35">
      <c r="B653" s="1"/>
    </row>
    <row r="654" spans="2:2" ht="15.75" customHeight="1" x14ac:dyDescent="0.35">
      <c r="B654" s="1"/>
    </row>
    <row r="655" spans="2:2" ht="15.75" customHeight="1" x14ac:dyDescent="0.35">
      <c r="B655" s="1"/>
    </row>
    <row r="656" spans="2:2" ht="15.75" customHeight="1" x14ac:dyDescent="0.35">
      <c r="B656" s="1"/>
    </row>
    <row r="657" spans="2:2" ht="15.75" customHeight="1" x14ac:dyDescent="0.35">
      <c r="B657" s="1"/>
    </row>
    <row r="658" spans="2:2" ht="15.75" customHeight="1" x14ac:dyDescent="0.35">
      <c r="B658" s="1"/>
    </row>
    <row r="659" spans="2:2" ht="15.75" customHeight="1" x14ac:dyDescent="0.35">
      <c r="B659" s="1"/>
    </row>
    <row r="660" spans="2:2" ht="15.75" customHeight="1" x14ac:dyDescent="0.35">
      <c r="B660" s="1"/>
    </row>
    <row r="661" spans="2:2" ht="15.75" customHeight="1" x14ac:dyDescent="0.35">
      <c r="B661" s="1"/>
    </row>
    <row r="662" spans="2:2" ht="15.75" customHeight="1" x14ac:dyDescent="0.35">
      <c r="B662" s="1"/>
    </row>
    <row r="663" spans="2:2" ht="15.75" customHeight="1" x14ac:dyDescent="0.35">
      <c r="B663" s="1"/>
    </row>
    <row r="664" spans="2:2" ht="15.75" customHeight="1" x14ac:dyDescent="0.35">
      <c r="B664" s="1"/>
    </row>
    <row r="665" spans="2:2" ht="15.75" customHeight="1" x14ac:dyDescent="0.35">
      <c r="B665" s="1"/>
    </row>
    <row r="666" spans="2:2" ht="15.75" customHeight="1" x14ac:dyDescent="0.35">
      <c r="B666" s="1"/>
    </row>
    <row r="667" spans="2:2" ht="15.75" customHeight="1" x14ac:dyDescent="0.35">
      <c r="B667" s="1"/>
    </row>
    <row r="668" spans="2:2" ht="15.75" customHeight="1" x14ac:dyDescent="0.35">
      <c r="B668" s="1"/>
    </row>
    <row r="669" spans="2:2" ht="15.75" customHeight="1" x14ac:dyDescent="0.35">
      <c r="B669" s="1"/>
    </row>
    <row r="670" spans="2:2" ht="15.75" customHeight="1" x14ac:dyDescent="0.35">
      <c r="B670" s="1"/>
    </row>
    <row r="671" spans="2:2" ht="15.75" customHeight="1" x14ac:dyDescent="0.35">
      <c r="B671" s="1"/>
    </row>
    <row r="672" spans="2:2" ht="15.75" customHeight="1" x14ac:dyDescent="0.35">
      <c r="B672" s="1"/>
    </row>
    <row r="673" spans="2:2" ht="15.75" customHeight="1" x14ac:dyDescent="0.35">
      <c r="B673" s="1"/>
    </row>
    <row r="674" spans="2:2" ht="15.75" customHeight="1" x14ac:dyDescent="0.35">
      <c r="B674" s="1"/>
    </row>
    <row r="675" spans="2:2" ht="15.75" customHeight="1" x14ac:dyDescent="0.35">
      <c r="B675" s="1"/>
    </row>
    <row r="676" spans="2:2" ht="15.75" customHeight="1" x14ac:dyDescent="0.35">
      <c r="B676" s="1"/>
    </row>
    <row r="677" spans="2:2" ht="15.75" customHeight="1" x14ac:dyDescent="0.35">
      <c r="B677" s="1"/>
    </row>
    <row r="678" spans="2:2" ht="15.75" customHeight="1" x14ac:dyDescent="0.35">
      <c r="B678" s="1"/>
    </row>
    <row r="679" spans="2:2" ht="15.75" customHeight="1" x14ac:dyDescent="0.35">
      <c r="B679" s="1"/>
    </row>
    <row r="680" spans="2:2" ht="15.75" customHeight="1" x14ac:dyDescent="0.35">
      <c r="B680" s="1"/>
    </row>
    <row r="681" spans="2:2" ht="15.75" customHeight="1" x14ac:dyDescent="0.35">
      <c r="B681" s="1"/>
    </row>
    <row r="682" spans="2:2" ht="15.75" customHeight="1" x14ac:dyDescent="0.35">
      <c r="B682" s="1"/>
    </row>
    <row r="683" spans="2:2" ht="15.75" customHeight="1" x14ac:dyDescent="0.35">
      <c r="B683" s="1"/>
    </row>
    <row r="684" spans="2:2" ht="15.75" customHeight="1" x14ac:dyDescent="0.35">
      <c r="B684" s="1"/>
    </row>
    <row r="685" spans="2:2" ht="15.75" customHeight="1" x14ac:dyDescent="0.35">
      <c r="B685" s="1"/>
    </row>
    <row r="686" spans="2:2" ht="15.75" customHeight="1" x14ac:dyDescent="0.35">
      <c r="B686" s="1"/>
    </row>
    <row r="687" spans="2:2" ht="15.75" customHeight="1" x14ac:dyDescent="0.35">
      <c r="B687" s="1"/>
    </row>
    <row r="688" spans="2:2" ht="15.75" customHeight="1" x14ac:dyDescent="0.35">
      <c r="B688" s="1"/>
    </row>
    <row r="689" spans="2:2" ht="15.75" customHeight="1" x14ac:dyDescent="0.35">
      <c r="B689" s="1"/>
    </row>
    <row r="690" spans="2:2" ht="15.75" customHeight="1" x14ac:dyDescent="0.35">
      <c r="B690" s="1"/>
    </row>
    <row r="691" spans="2:2" ht="15.75" customHeight="1" x14ac:dyDescent="0.35">
      <c r="B691" s="1"/>
    </row>
    <row r="692" spans="2:2" ht="15.75" customHeight="1" x14ac:dyDescent="0.35">
      <c r="B692" s="1"/>
    </row>
    <row r="693" spans="2:2" ht="15.75" customHeight="1" x14ac:dyDescent="0.35">
      <c r="B693" s="1"/>
    </row>
    <row r="694" spans="2:2" ht="15.75" customHeight="1" x14ac:dyDescent="0.35">
      <c r="B694" s="1"/>
    </row>
    <row r="695" spans="2:2" ht="15.75" customHeight="1" x14ac:dyDescent="0.35">
      <c r="B695" s="1"/>
    </row>
    <row r="696" spans="2:2" ht="15.75" customHeight="1" x14ac:dyDescent="0.35">
      <c r="B696" s="1"/>
    </row>
    <row r="697" spans="2:2" ht="15.75" customHeight="1" x14ac:dyDescent="0.35">
      <c r="B697" s="1"/>
    </row>
    <row r="698" spans="2:2" ht="15.75" customHeight="1" x14ac:dyDescent="0.35">
      <c r="B698" s="1"/>
    </row>
    <row r="699" spans="2:2" ht="15.75" customHeight="1" x14ac:dyDescent="0.35">
      <c r="B699" s="1"/>
    </row>
    <row r="700" spans="2:2" ht="15.75" customHeight="1" x14ac:dyDescent="0.35">
      <c r="B700" s="1"/>
    </row>
    <row r="701" spans="2:2" ht="15.75" customHeight="1" x14ac:dyDescent="0.35">
      <c r="B701" s="1"/>
    </row>
    <row r="702" spans="2:2" ht="15.75" customHeight="1" x14ac:dyDescent="0.35">
      <c r="B702" s="1"/>
    </row>
    <row r="703" spans="2:2" ht="15.75" customHeight="1" x14ac:dyDescent="0.35">
      <c r="B703" s="1"/>
    </row>
    <row r="704" spans="2:2" ht="15.75" customHeight="1" x14ac:dyDescent="0.35">
      <c r="B704" s="1"/>
    </row>
    <row r="705" spans="2:2" ht="15.75" customHeight="1" x14ac:dyDescent="0.35">
      <c r="B705" s="1"/>
    </row>
    <row r="706" spans="2:2" ht="15.75" customHeight="1" x14ac:dyDescent="0.35">
      <c r="B706" s="1"/>
    </row>
    <row r="707" spans="2:2" ht="15.75" customHeight="1" x14ac:dyDescent="0.35">
      <c r="B707" s="1"/>
    </row>
    <row r="708" spans="2:2" ht="15.75" customHeight="1" x14ac:dyDescent="0.35">
      <c r="B708" s="1"/>
    </row>
    <row r="709" spans="2:2" ht="15.75" customHeight="1" x14ac:dyDescent="0.35">
      <c r="B709" s="1"/>
    </row>
    <row r="710" spans="2:2" ht="15.75" customHeight="1" x14ac:dyDescent="0.35">
      <c r="B710" s="1"/>
    </row>
    <row r="711" spans="2:2" ht="15.75" customHeight="1" x14ac:dyDescent="0.35">
      <c r="B711" s="1"/>
    </row>
    <row r="712" spans="2:2" ht="15.75" customHeight="1" x14ac:dyDescent="0.35">
      <c r="B712" s="1"/>
    </row>
    <row r="713" spans="2:2" ht="15.75" customHeight="1" x14ac:dyDescent="0.35">
      <c r="B713" s="1"/>
    </row>
    <row r="714" spans="2:2" ht="15.75" customHeight="1" x14ac:dyDescent="0.35">
      <c r="B714" s="1"/>
    </row>
    <row r="715" spans="2:2" ht="15.75" customHeight="1" x14ac:dyDescent="0.35">
      <c r="B715" s="1"/>
    </row>
    <row r="716" spans="2:2" ht="15.75" customHeight="1" x14ac:dyDescent="0.35">
      <c r="B716" s="1"/>
    </row>
    <row r="717" spans="2:2" ht="15.75" customHeight="1" x14ac:dyDescent="0.35">
      <c r="B717" s="1"/>
    </row>
    <row r="718" spans="2:2" ht="15.75" customHeight="1" x14ac:dyDescent="0.35">
      <c r="B718" s="1"/>
    </row>
    <row r="719" spans="2:2" ht="15.75" customHeight="1" x14ac:dyDescent="0.35">
      <c r="B719" s="1"/>
    </row>
    <row r="720" spans="2:2" ht="15.75" customHeight="1" x14ac:dyDescent="0.35">
      <c r="B720" s="1"/>
    </row>
    <row r="721" spans="2:2" ht="15.75" customHeight="1" x14ac:dyDescent="0.35">
      <c r="B721" s="1"/>
    </row>
    <row r="722" spans="2:2" ht="15.75" customHeight="1" x14ac:dyDescent="0.35">
      <c r="B722" s="1"/>
    </row>
    <row r="723" spans="2:2" ht="15.75" customHeight="1" x14ac:dyDescent="0.35">
      <c r="B723" s="1"/>
    </row>
    <row r="724" spans="2:2" ht="15.75" customHeight="1" x14ac:dyDescent="0.35">
      <c r="B724" s="1"/>
    </row>
    <row r="725" spans="2:2" ht="15.75" customHeight="1" x14ac:dyDescent="0.35">
      <c r="B725" s="1"/>
    </row>
    <row r="726" spans="2:2" ht="15.75" customHeight="1" x14ac:dyDescent="0.35">
      <c r="B726" s="1"/>
    </row>
    <row r="727" spans="2:2" ht="15.75" customHeight="1" x14ac:dyDescent="0.35">
      <c r="B727" s="1"/>
    </row>
    <row r="728" spans="2:2" ht="15.75" customHeight="1" x14ac:dyDescent="0.35">
      <c r="B728" s="1"/>
    </row>
    <row r="729" spans="2:2" ht="15.75" customHeight="1" x14ac:dyDescent="0.35">
      <c r="B729" s="1"/>
    </row>
    <row r="730" spans="2:2" ht="15.75" customHeight="1" x14ac:dyDescent="0.35">
      <c r="B730" s="1"/>
    </row>
    <row r="731" spans="2:2" ht="15.75" customHeight="1" x14ac:dyDescent="0.35">
      <c r="B731" s="1"/>
    </row>
    <row r="732" spans="2:2" ht="15.75" customHeight="1" x14ac:dyDescent="0.35">
      <c r="B732" s="1"/>
    </row>
    <row r="733" spans="2:2" ht="15.75" customHeight="1" x14ac:dyDescent="0.35">
      <c r="B733" s="1"/>
    </row>
    <row r="734" spans="2:2" ht="15.75" customHeight="1" x14ac:dyDescent="0.35">
      <c r="B734" s="1"/>
    </row>
    <row r="735" spans="2:2" ht="15.75" customHeight="1" x14ac:dyDescent="0.35">
      <c r="B735" s="1"/>
    </row>
    <row r="736" spans="2:2" ht="15.75" customHeight="1" x14ac:dyDescent="0.35">
      <c r="B736" s="1"/>
    </row>
    <row r="737" spans="2:2" ht="15.75" customHeight="1" x14ac:dyDescent="0.35">
      <c r="B737" s="1"/>
    </row>
    <row r="738" spans="2:2" ht="15.75" customHeight="1" x14ac:dyDescent="0.35">
      <c r="B738" s="1"/>
    </row>
    <row r="739" spans="2:2" ht="15.75" customHeight="1" x14ac:dyDescent="0.35">
      <c r="B739" s="1"/>
    </row>
    <row r="740" spans="2:2" ht="15.75" customHeight="1" x14ac:dyDescent="0.35">
      <c r="B740" s="1"/>
    </row>
    <row r="741" spans="2:2" ht="15.75" customHeight="1" x14ac:dyDescent="0.35">
      <c r="B741" s="1"/>
    </row>
    <row r="742" spans="2:2" ht="15.75" customHeight="1" x14ac:dyDescent="0.35">
      <c r="B742" s="1"/>
    </row>
    <row r="743" spans="2:2" ht="15.75" customHeight="1" x14ac:dyDescent="0.35">
      <c r="B743" s="1"/>
    </row>
    <row r="744" spans="2:2" ht="15.75" customHeight="1" x14ac:dyDescent="0.35">
      <c r="B744" s="1"/>
    </row>
    <row r="745" spans="2:2" ht="15.75" customHeight="1" x14ac:dyDescent="0.35">
      <c r="B745" s="1"/>
    </row>
    <row r="746" spans="2:2" ht="15.75" customHeight="1" x14ac:dyDescent="0.35">
      <c r="B746" s="1"/>
    </row>
    <row r="747" spans="2:2" ht="15.75" customHeight="1" x14ac:dyDescent="0.35">
      <c r="B747" s="1"/>
    </row>
    <row r="748" spans="2:2" ht="15.75" customHeight="1" x14ac:dyDescent="0.35">
      <c r="B748" s="1"/>
    </row>
    <row r="749" spans="2:2" ht="15.75" customHeight="1" x14ac:dyDescent="0.35">
      <c r="B749" s="1"/>
    </row>
    <row r="750" spans="2:2" ht="15.75" customHeight="1" x14ac:dyDescent="0.35">
      <c r="B750" s="1"/>
    </row>
    <row r="751" spans="2:2" ht="15.75" customHeight="1" x14ac:dyDescent="0.35">
      <c r="B751" s="1"/>
    </row>
    <row r="752" spans="2:2" ht="15.75" customHeight="1" x14ac:dyDescent="0.35">
      <c r="B752" s="1"/>
    </row>
    <row r="753" spans="2:2" ht="15.75" customHeight="1" x14ac:dyDescent="0.35">
      <c r="B753" s="1"/>
    </row>
    <row r="754" spans="2:2" ht="15.75" customHeight="1" x14ac:dyDescent="0.35">
      <c r="B754" s="1"/>
    </row>
    <row r="755" spans="2:2" ht="15.75" customHeight="1" x14ac:dyDescent="0.35">
      <c r="B755" s="1"/>
    </row>
    <row r="756" spans="2:2" ht="15.75" customHeight="1" x14ac:dyDescent="0.35">
      <c r="B756" s="1"/>
    </row>
    <row r="757" spans="2:2" ht="15.75" customHeight="1" x14ac:dyDescent="0.35">
      <c r="B757" s="1"/>
    </row>
    <row r="758" spans="2:2" ht="15.75" customHeight="1" x14ac:dyDescent="0.35">
      <c r="B758" s="1"/>
    </row>
    <row r="759" spans="2:2" ht="15.75" customHeight="1" x14ac:dyDescent="0.35">
      <c r="B759" s="1"/>
    </row>
    <row r="760" spans="2:2" ht="15.75" customHeight="1" x14ac:dyDescent="0.35">
      <c r="B760" s="1"/>
    </row>
    <row r="761" spans="2:2" ht="15.75" customHeight="1" x14ac:dyDescent="0.35">
      <c r="B761" s="1"/>
    </row>
    <row r="762" spans="2:2" ht="15.75" customHeight="1" x14ac:dyDescent="0.35">
      <c r="B762" s="1"/>
    </row>
    <row r="763" spans="2:2" ht="15.75" customHeight="1" x14ac:dyDescent="0.35">
      <c r="B763" s="1"/>
    </row>
    <row r="764" spans="2:2" ht="15.75" customHeight="1" x14ac:dyDescent="0.35">
      <c r="B764" s="1"/>
    </row>
    <row r="765" spans="2:2" ht="15.75" customHeight="1" x14ac:dyDescent="0.35">
      <c r="B765" s="1"/>
    </row>
    <row r="766" spans="2:2" ht="15.75" customHeight="1" x14ac:dyDescent="0.35">
      <c r="B766" s="1"/>
    </row>
    <row r="767" spans="2:2" ht="15.75" customHeight="1" x14ac:dyDescent="0.35">
      <c r="B767" s="1"/>
    </row>
    <row r="768" spans="2:2" ht="15.75" customHeight="1" x14ac:dyDescent="0.35">
      <c r="B768" s="1"/>
    </row>
    <row r="769" spans="2:2" ht="15.75" customHeight="1" x14ac:dyDescent="0.35">
      <c r="B769" s="1"/>
    </row>
    <row r="770" spans="2:2" ht="15.75" customHeight="1" x14ac:dyDescent="0.35">
      <c r="B770" s="1"/>
    </row>
    <row r="771" spans="2:2" ht="15.75" customHeight="1" x14ac:dyDescent="0.35">
      <c r="B771" s="1"/>
    </row>
    <row r="772" spans="2:2" ht="15.75" customHeight="1" x14ac:dyDescent="0.35">
      <c r="B772" s="1"/>
    </row>
    <row r="773" spans="2:2" ht="15.75" customHeight="1" x14ac:dyDescent="0.35">
      <c r="B773" s="1"/>
    </row>
    <row r="774" spans="2:2" ht="15.75" customHeight="1" x14ac:dyDescent="0.35">
      <c r="B774" s="1"/>
    </row>
    <row r="775" spans="2:2" ht="15.75" customHeight="1" x14ac:dyDescent="0.35">
      <c r="B775" s="1"/>
    </row>
    <row r="776" spans="2:2" ht="15.75" customHeight="1" x14ac:dyDescent="0.35">
      <c r="B776" s="1"/>
    </row>
    <row r="777" spans="2:2" ht="15.75" customHeight="1" x14ac:dyDescent="0.35">
      <c r="B777" s="1"/>
    </row>
    <row r="778" spans="2:2" ht="15.75" customHeight="1" x14ac:dyDescent="0.35">
      <c r="B778" s="1"/>
    </row>
    <row r="779" spans="2:2" ht="15.75" customHeight="1" x14ac:dyDescent="0.35">
      <c r="B779" s="1"/>
    </row>
    <row r="780" spans="2:2" ht="15.75" customHeight="1" x14ac:dyDescent="0.35">
      <c r="B780" s="1"/>
    </row>
    <row r="781" spans="2:2" ht="15.75" customHeight="1" x14ac:dyDescent="0.35">
      <c r="B781" s="1"/>
    </row>
    <row r="782" spans="2:2" ht="15.75" customHeight="1" x14ac:dyDescent="0.35">
      <c r="B782" s="1"/>
    </row>
    <row r="783" spans="2:2" ht="15.75" customHeight="1" x14ac:dyDescent="0.35">
      <c r="B783" s="1"/>
    </row>
    <row r="784" spans="2:2" ht="15.75" customHeight="1" x14ac:dyDescent="0.35">
      <c r="B784" s="1"/>
    </row>
    <row r="785" spans="2:2" ht="15.75" customHeight="1" x14ac:dyDescent="0.35">
      <c r="B785" s="1"/>
    </row>
    <row r="786" spans="2:2" ht="15.75" customHeight="1" x14ac:dyDescent="0.35">
      <c r="B786" s="1"/>
    </row>
    <row r="787" spans="2:2" ht="15.75" customHeight="1" x14ac:dyDescent="0.35">
      <c r="B787" s="1"/>
    </row>
    <row r="788" spans="2:2" ht="15.75" customHeight="1" x14ac:dyDescent="0.35">
      <c r="B788" s="1"/>
    </row>
    <row r="789" spans="2:2" ht="15.75" customHeight="1" x14ac:dyDescent="0.35">
      <c r="B789" s="1"/>
    </row>
    <row r="790" spans="2:2" ht="15.75" customHeight="1" x14ac:dyDescent="0.35">
      <c r="B790" s="1"/>
    </row>
    <row r="791" spans="2:2" ht="15.75" customHeight="1" x14ac:dyDescent="0.35">
      <c r="B791" s="1"/>
    </row>
    <row r="792" spans="2:2" ht="15.75" customHeight="1" x14ac:dyDescent="0.35">
      <c r="B792" s="1"/>
    </row>
    <row r="793" spans="2:2" ht="15.75" customHeight="1" x14ac:dyDescent="0.35">
      <c r="B793" s="1"/>
    </row>
    <row r="794" spans="2:2" ht="15.75" customHeight="1" x14ac:dyDescent="0.35">
      <c r="B794" s="1"/>
    </row>
    <row r="795" spans="2:2" ht="15.75" customHeight="1" x14ac:dyDescent="0.35">
      <c r="B795" s="1"/>
    </row>
    <row r="796" spans="2:2" ht="15.75" customHeight="1" x14ac:dyDescent="0.35">
      <c r="B796" s="1"/>
    </row>
    <row r="797" spans="2:2" ht="15.75" customHeight="1" x14ac:dyDescent="0.35">
      <c r="B797" s="1"/>
    </row>
    <row r="798" spans="2:2" ht="15.75" customHeight="1" x14ac:dyDescent="0.35">
      <c r="B798" s="1"/>
    </row>
    <row r="799" spans="2:2" ht="15.75" customHeight="1" x14ac:dyDescent="0.35">
      <c r="B799" s="1"/>
    </row>
    <row r="800" spans="2:2" ht="15.75" customHeight="1" x14ac:dyDescent="0.35">
      <c r="B800" s="1"/>
    </row>
    <row r="801" spans="2:2" ht="15.75" customHeight="1" x14ac:dyDescent="0.35">
      <c r="B801" s="1"/>
    </row>
    <row r="802" spans="2:2" ht="15.75" customHeight="1" x14ac:dyDescent="0.35">
      <c r="B802" s="1"/>
    </row>
    <row r="803" spans="2:2" ht="15.75" customHeight="1" x14ac:dyDescent="0.35">
      <c r="B803" s="1"/>
    </row>
    <row r="804" spans="2:2" ht="15.75" customHeight="1" x14ac:dyDescent="0.35">
      <c r="B804" s="1"/>
    </row>
    <row r="805" spans="2:2" ht="15.75" customHeight="1" x14ac:dyDescent="0.35">
      <c r="B805" s="1"/>
    </row>
    <row r="806" spans="2:2" ht="15.75" customHeight="1" x14ac:dyDescent="0.35">
      <c r="B806" s="1"/>
    </row>
    <row r="807" spans="2:2" ht="15.75" customHeight="1" x14ac:dyDescent="0.35">
      <c r="B807" s="1"/>
    </row>
    <row r="808" spans="2:2" ht="15.75" customHeight="1" x14ac:dyDescent="0.35">
      <c r="B808" s="1"/>
    </row>
    <row r="809" spans="2:2" ht="15.75" customHeight="1" x14ac:dyDescent="0.35">
      <c r="B809" s="1"/>
    </row>
    <row r="810" spans="2:2" ht="15.75" customHeight="1" x14ac:dyDescent="0.35">
      <c r="B810" s="1"/>
    </row>
    <row r="811" spans="2:2" ht="15.75" customHeight="1" x14ac:dyDescent="0.35">
      <c r="B811" s="1"/>
    </row>
    <row r="812" spans="2:2" ht="15.75" customHeight="1" x14ac:dyDescent="0.35">
      <c r="B812" s="1"/>
    </row>
    <row r="813" spans="2:2" ht="15.75" customHeight="1" x14ac:dyDescent="0.35">
      <c r="B813" s="1"/>
    </row>
    <row r="814" spans="2:2" ht="15.75" customHeight="1" x14ac:dyDescent="0.35">
      <c r="B814" s="1"/>
    </row>
    <row r="815" spans="2:2" ht="15.75" customHeight="1" x14ac:dyDescent="0.35">
      <c r="B815" s="1"/>
    </row>
    <row r="816" spans="2:2" ht="15.75" customHeight="1" x14ac:dyDescent="0.35">
      <c r="B816" s="1"/>
    </row>
    <row r="817" spans="2:2" ht="15.75" customHeight="1" x14ac:dyDescent="0.35">
      <c r="B817" s="1"/>
    </row>
    <row r="818" spans="2:2" ht="15.75" customHeight="1" x14ac:dyDescent="0.35">
      <c r="B818" s="1"/>
    </row>
    <row r="819" spans="2:2" ht="15.75" customHeight="1" x14ac:dyDescent="0.35">
      <c r="B819" s="1"/>
    </row>
    <row r="820" spans="2:2" ht="15.75" customHeight="1" x14ac:dyDescent="0.35">
      <c r="B820" s="1"/>
    </row>
    <row r="821" spans="2:2" ht="15.75" customHeight="1" x14ac:dyDescent="0.35">
      <c r="B821" s="1"/>
    </row>
    <row r="822" spans="2:2" ht="15.75" customHeight="1" x14ac:dyDescent="0.35">
      <c r="B822" s="1"/>
    </row>
    <row r="823" spans="2:2" ht="15.75" customHeight="1" x14ac:dyDescent="0.35">
      <c r="B823" s="1"/>
    </row>
    <row r="824" spans="2:2" ht="15.75" customHeight="1" x14ac:dyDescent="0.35">
      <c r="B824" s="1"/>
    </row>
    <row r="825" spans="2:2" ht="15.75" customHeight="1" x14ac:dyDescent="0.35">
      <c r="B825" s="1"/>
    </row>
    <row r="826" spans="2:2" ht="15.75" customHeight="1" x14ac:dyDescent="0.35">
      <c r="B826" s="1"/>
    </row>
    <row r="827" spans="2:2" ht="15.75" customHeight="1" x14ac:dyDescent="0.35">
      <c r="B827" s="1"/>
    </row>
    <row r="828" spans="2:2" ht="15.75" customHeight="1" x14ac:dyDescent="0.35">
      <c r="B828" s="1"/>
    </row>
    <row r="829" spans="2:2" ht="15.75" customHeight="1" x14ac:dyDescent="0.35">
      <c r="B829" s="1"/>
    </row>
    <row r="830" spans="2:2" ht="15.75" customHeight="1" x14ac:dyDescent="0.35">
      <c r="B830" s="1"/>
    </row>
    <row r="831" spans="2:2" ht="15.75" customHeight="1" x14ac:dyDescent="0.35">
      <c r="B831" s="1"/>
    </row>
    <row r="832" spans="2:2" ht="15.75" customHeight="1" x14ac:dyDescent="0.35">
      <c r="B832" s="1"/>
    </row>
    <row r="833" spans="2:2" ht="15.75" customHeight="1" x14ac:dyDescent="0.35">
      <c r="B833" s="1"/>
    </row>
    <row r="834" spans="2:2" ht="15.75" customHeight="1" x14ac:dyDescent="0.35">
      <c r="B834" s="1"/>
    </row>
    <row r="835" spans="2:2" ht="15.75" customHeight="1" x14ac:dyDescent="0.35">
      <c r="B835" s="1"/>
    </row>
    <row r="836" spans="2:2" ht="15.75" customHeight="1" x14ac:dyDescent="0.35">
      <c r="B836" s="1"/>
    </row>
    <row r="837" spans="2:2" ht="15.75" customHeight="1" x14ac:dyDescent="0.35">
      <c r="B837" s="1"/>
    </row>
    <row r="838" spans="2:2" ht="15.75" customHeight="1" x14ac:dyDescent="0.35">
      <c r="B838" s="1"/>
    </row>
    <row r="839" spans="2:2" ht="15.75" customHeight="1" x14ac:dyDescent="0.35">
      <c r="B839" s="1"/>
    </row>
    <row r="840" spans="2:2" ht="15.75" customHeight="1" x14ac:dyDescent="0.35">
      <c r="B840" s="1"/>
    </row>
    <row r="841" spans="2:2" ht="15.75" customHeight="1" x14ac:dyDescent="0.35">
      <c r="B841" s="1"/>
    </row>
    <row r="842" spans="2:2" ht="15.75" customHeight="1" x14ac:dyDescent="0.35">
      <c r="B842" s="1"/>
    </row>
    <row r="843" spans="2:2" ht="15.75" customHeight="1" x14ac:dyDescent="0.35">
      <c r="B843" s="1"/>
    </row>
    <row r="844" spans="2:2" ht="15.75" customHeight="1" x14ac:dyDescent="0.35">
      <c r="B844" s="1"/>
    </row>
    <row r="845" spans="2:2" ht="15.75" customHeight="1" x14ac:dyDescent="0.35">
      <c r="B845" s="1"/>
    </row>
    <row r="846" spans="2:2" ht="15.75" customHeight="1" x14ac:dyDescent="0.35">
      <c r="B846" s="1"/>
    </row>
    <row r="847" spans="2:2" ht="15.75" customHeight="1" x14ac:dyDescent="0.35">
      <c r="B847" s="1"/>
    </row>
    <row r="848" spans="2:2" ht="15.75" customHeight="1" x14ac:dyDescent="0.35">
      <c r="B848" s="1"/>
    </row>
    <row r="849" spans="2:2" ht="15.75" customHeight="1" x14ac:dyDescent="0.35">
      <c r="B849" s="1"/>
    </row>
    <row r="850" spans="2:2" ht="15.75" customHeight="1" x14ac:dyDescent="0.35">
      <c r="B850" s="1"/>
    </row>
    <row r="851" spans="2:2" ht="15.75" customHeight="1" x14ac:dyDescent="0.35">
      <c r="B851" s="1"/>
    </row>
    <row r="852" spans="2:2" ht="15.75" customHeight="1" x14ac:dyDescent="0.35">
      <c r="B852" s="1"/>
    </row>
    <row r="853" spans="2:2" ht="15.75" customHeight="1" x14ac:dyDescent="0.35">
      <c r="B853" s="1"/>
    </row>
    <row r="854" spans="2:2" ht="15.75" customHeight="1" x14ac:dyDescent="0.35">
      <c r="B854" s="1"/>
    </row>
    <row r="855" spans="2:2" ht="15.75" customHeight="1" x14ac:dyDescent="0.35">
      <c r="B855" s="1"/>
    </row>
    <row r="856" spans="2:2" ht="15.75" customHeight="1" x14ac:dyDescent="0.35">
      <c r="B856" s="1"/>
    </row>
    <row r="857" spans="2:2" ht="15.75" customHeight="1" x14ac:dyDescent="0.35">
      <c r="B857" s="1"/>
    </row>
    <row r="858" spans="2:2" ht="15.75" customHeight="1" x14ac:dyDescent="0.35">
      <c r="B858" s="1"/>
    </row>
    <row r="859" spans="2:2" ht="15.75" customHeight="1" x14ac:dyDescent="0.35">
      <c r="B859" s="1"/>
    </row>
    <row r="860" spans="2:2" ht="15.75" customHeight="1" x14ac:dyDescent="0.35">
      <c r="B860" s="1"/>
    </row>
    <row r="861" spans="2:2" ht="15.75" customHeight="1" x14ac:dyDescent="0.35">
      <c r="B861" s="1"/>
    </row>
    <row r="862" spans="2:2" ht="15.75" customHeight="1" x14ac:dyDescent="0.35">
      <c r="B862" s="1"/>
    </row>
    <row r="863" spans="2:2" ht="15.75" customHeight="1" x14ac:dyDescent="0.35">
      <c r="B863" s="1"/>
    </row>
    <row r="864" spans="2:2" ht="15.75" customHeight="1" x14ac:dyDescent="0.35">
      <c r="B864" s="1"/>
    </row>
    <row r="865" spans="2:2" ht="15.75" customHeight="1" x14ac:dyDescent="0.35">
      <c r="B865" s="1"/>
    </row>
    <row r="866" spans="2:2" ht="15.75" customHeight="1" x14ac:dyDescent="0.35">
      <c r="B866" s="1"/>
    </row>
    <row r="867" spans="2:2" ht="15.75" customHeight="1" x14ac:dyDescent="0.35">
      <c r="B867" s="1"/>
    </row>
    <row r="868" spans="2:2" ht="15.75" customHeight="1" x14ac:dyDescent="0.35">
      <c r="B868" s="1"/>
    </row>
    <row r="869" spans="2:2" ht="15.75" customHeight="1" x14ac:dyDescent="0.35">
      <c r="B869" s="1"/>
    </row>
    <row r="870" spans="2:2" ht="15.75" customHeight="1" x14ac:dyDescent="0.35">
      <c r="B870" s="1"/>
    </row>
    <row r="871" spans="2:2" ht="15.75" customHeight="1" x14ac:dyDescent="0.35">
      <c r="B871" s="1"/>
    </row>
    <row r="872" spans="2:2" ht="15.75" customHeight="1" x14ac:dyDescent="0.35">
      <c r="B872" s="1"/>
    </row>
    <row r="873" spans="2:2" ht="15.75" customHeight="1" x14ac:dyDescent="0.35">
      <c r="B873" s="1"/>
    </row>
    <row r="874" spans="2:2" ht="15.75" customHeight="1" x14ac:dyDescent="0.35">
      <c r="B874" s="1"/>
    </row>
    <row r="875" spans="2:2" ht="15.75" customHeight="1" x14ac:dyDescent="0.35">
      <c r="B875" s="1"/>
    </row>
    <row r="876" spans="2:2" ht="15.75" customHeight="1" x14ac:dyDescent="0.35">
      <c r="B876" s="1"/>
    </row>
    <row r="877" spans="2:2" ht="15.75" customHeight="1" x14ac:dyDescent="0.35">
      <c r="B877" s="1"/>
    </row>
    <row r="878" spans="2:2" ht="15.75" customHeight="1" x14ac:dyDescent="0.35">
      <c r="B878" s="1"/>
    </row>
    <row r="879" spans="2:2" ht="15.75" customHeight="1" x14ac:dyDescent="0.35">
      <c r="B879" s="1"/>
    </row>
    <row r="880" spans="2:2" ht="15.75" customHeight="1" x14ac:dyDescent="0.35">
      <c r="B880" s="1"/>
    </row>
    <row r="881" spans="2:2" ht="15.75" customHeight="1" x14ac:dyDescent="0.35">
      <c r="B881" s="1"/>
    </row>
    <row r="882" spans="2:2" ht="15.75" customHeight="1" x14ac:dyDescent="0.35">
      <c r="B882" s="1"/>
    </row>
    <row r="883" spans="2:2" ht="15.75" customHeight="1" x14ac:dyDescent="0.35">
      <c r="B883" s="1"/>
    </row>
    <row r="884" spans="2:2" ht="15.75" customHeight="1" x14ac:dyDescent="0.35">
      <c r="B884" s="1"/>
    </row>
    <row r="885" spans="2:2" ht="15.75" customHeight="1" x14ac:dyDescent="0.35">
      <c r="B885" s="1"/>
    </row>
    <row r="886" spans="2:2" ht="15.75" customHeight="1" x14ac:dyDescent="0.35">
      <c r="B886" s="1"/>
    </row>
    <row r="887" spans="2:2" ht="15.75" customHeight="1" x14ac:dyDescent="0.35">
      <c r="B887" s="1"/>
    </row>
    <row r="888" spans="2:2" ht="15.75" customHeight="1" x14ac:dyDescent="0.35">
      <c r="B888" s="1"/>
    </row>
    <row r="889" spans="2:2" ht="15.75" customHeight="1" x14ac:dyDescent="0.35">
      <c r="B889" s="1"/>
    </row>
    <row r="890" spans="2:2" ht="15.75" customHeight="1" x14ac:dyDescent="0.35">
      <c r="B890" s="1"/>
    </row>
    <row r="891" spans="2:2" ht="15.75" customHeight="1" x14ac:dyDescent="0.35">
      <c r="B891" s="1"/>
    </row>
    <row r="892" spans="2:2" ht="15.75" customHeight="1" x14ac:dyDescent="0.35">
      <c r="B892" s="1"/>
    </row>
    <row r="893" spans="2:2" ht="15.75" customHeight="1" x14ac:dyDescent="0.35">
      <c r="B893" s="1"/>
    </row>
    <row r="894" spans="2:2" ht="15.75" customHeight="1" x14ac:dyDescent="0.35">
      <c r="B894" s="1"/>
    </row>
    <row r="895" spans="2:2" ht="15.75" customHeight="1" x14ac:dyDescent="0.35">
      <c r="B895" s="1"/>
    </row>
    <row r="896" spans="2:2" ht="15.75" customHeight="1" x14ac:dyDescent="0.35">
      <c r="B896" s="1"/>
    </row>
    <row r="897" spans="2:2" ht="15.75" customHeight="1" x14ac:dyDescent="0.35">
      <c r="B897" s="1"/>
    </row>
    <row r="898" spans="2:2" ht="15.75" customHeight="1" x14ac:dyDescent="0.35">
      <c r="B898" s="1"/>
    </row>
    <row r="899" spans="2:2" ht="15.75" customHeight="1" x14ac:dyDescent="0.35">
      <c r="B899" s="1"/>
    </row>
    <row r="900" spans="2:2" ht="15.75" customHeight="1" x14ac:dyDescent="0.35">
      <c r="B900" s="1"/>
    </row>
    <row r="901" spans="2:2" ht="15.75" customHeight="1" x14ac:dyDescent="0.35">
      <c r="B901" s="1"/>
    </row>
    <row r="902" spans="2:2" ht="15.75" customHeight="1" x14ac:dyDescent="0.35">
      <c r="B902" s="1"/>
    </row>
    <row r="903" spans="2:2" ht="15.75" customHeight="1" x14ac:dyDescent="0.35">
      <c r="B903" s="1"/>
    </row>
    <row r="904" spans="2:2" ht="15.75" customHeight="1" x14ac:dyDescent="0.35">
      <c r="B904" s="1"/>
    </row>
    <row r="905" spans="2:2" ht="15.75" customHeight="1" x14ac:dyDescent="0.35">
      <c r="B905" s="1"/>
    </row>
    <row r="906" spans="2:2" ht="15.75" customHeight="1" x14ac:dyDescent="0.35">
      <c r="B906" s="1"/>
    </row>
    <row r="907" spans="2:2" ht="15.75" customHeight="1" x14ac:dyDescent="0.35">
      <c r="B907" s="1"/>
    </row>
    <row r="908" spans="2:2" ht="15.75" customHeight="1" x14ac:dyDescent="0.35">
      <c r="B908" s="1"/>
    </row>
    <row r="909" spans="2:2" ht="15.75" customHeight="1" x14ac:dyDescent="0.35">
      <c r="B909" s="1"/>
    </row>
    <row r="910" spans="2:2" ht="15.75" customHeight="1" x14ac:dyDescent="0.35">
      <c r="B910" s="1"/>
    </row>
    <row r="911" spans="2:2" ht="15.75" customHeight="1" x14ac:dyDescent="0.35">
      <c r="B911" s="1"/>
    </row>
    <row r="912" spans="2:2" ht="15.75" customHeight="1" x14ac:dyDescent="0.35">
      <c r="B912" s="1"/>
    </row>
    <row r="913" spans="2:2" ht="15.75" customHeight="1" x14ac:dyDescent="0.35">
      <c r="B913" s="1"/>
    </row>
    <row r="914" spans="2:2" ht="15.75" customHeight="1" x14ac:dyDescent="0.35">
      <c r="B914" s="1"/>
    </row>
    <row r="915" spans="2:2" ht="15.75" customHeight="1" x14ac:dyDescent="0.35">
      <c r="B915" s="1"/>
    </row>
    <row r="916" spans="2:2" ht="15.75" customHeight="1" x14ac:dyDescent="0.35">
      <c r="B916" s="1"/>
    </row>
    <row r="917" spans="2:2" ht="15.75" customHeight="1" x14ac:dyDescent="0.35">
      <c r="B917" s="1"/>
    </row>
    <row r="918" spans="2:2" ht="15.75" customHeight="1" x14ac:dyDescent="0.35">
      <c r="B918" s="1"/>
    </row>
    <row r="919" spans="2:2" ht="15.75" customHeight="1" x14ac:dyDescent="0.35">
      <c r="B919" s="1"/>
    </row>
    <row r="920" spans="2:2" ht="15.75" customHeight="1" x14ac:dyDescent="0.35">
      <c r="B920" s="1"/>
    </row>
    <row r="921" spans="2:2" ht="15.75" customHeight="1" x14ac:dyDescent="0.35">
      <c r="B921" s="1"/>
    </row>
    <row r="922" spans="2:2" ht="15.75" customHeight="1" x14ac:dyDescent="0.35">
      <c r="B922" s="1"/>
    </row>
    <row r="923" spans="2:2" ht="15.75" customHeight="1" x14ac:dyDescent="0.35">
      <c r="B923" s="1"/>
    </row>
    <row r="924" spans="2:2" ht="15.75" customHeight="1" x14ac:dyDescent="0.35">
      <c r="B924" s="1"/>
    </row>
    <row r="925" spans="2:2" ht="15.75" customHeight="1" x14ac:dyDescent="0.35">
      <c r="B925" s="1"/>
    </row>
    <row r="926" spans="2:2" ht="15.75" customHeight="1" x14ac:dyDescent="0.35">
      <c r="B926" s="1"/>
    </row>
    <row r="927" spans="2:2" ht="15.75" customHeight="1" x14ac:dyDescent="0.35">
      <c r="B927" s="1"/>
    </row>
    <row r="928" spans="2:2" ht="15.75" customHeight="1" x14ac:dyDescent="0.35">
      <c r="B928" s="1"/>
    </row>
    <row r="929" spans="2:2" ht="15.75" customHeight="1" x14ac:dyDescent="0.35">
      <c r="B929" s="1"/>
    </row>
    <row r="930" spans="2:2" ht="15.75" customHeight="1" x14ac:dyDescent="0.35">
      <c r="B930" s="1"/>
    </row>
    <row r="931" spans="2:2" ht="15.75" customHeight="1" x14ac:dyDescent="0.35">
      <c r="B931" s="1"/>
    </row>
    <row r="932" spans="2:2" ht="15.75" customHeight="1" x14ac:dyDescent="0.35">
      <c r="B932" s="1"/>
    </row>
    <row r="933" spans="2:2" ht="15.75" customHeight="1" x14ac:dyDescent="0.35">
      <c r="B933" s="1"/>
    </row>
    <row r="934" spans="2:2" ht="15.75" customHeight="1" x14ac:dyDescent="0.35">
      <c r="B934" s="1"/>
    </row>
    <row r="935" spans="2:2" ht="15.75" customHeight="1" x14ac:dyDescent="0.35">
      <c r="B935" s="1"/>
    </row>
    <row r="936" spans="2:2" ht="15.75" customHeight="1" x14ac:dyDescent="0.35">
      <c r="B936" s="1"/>
    </row>
    <row r="937" spans="2:2" ht="15.75" customHeight="1" x14ac:dyDescent="0.35">
      <c r="B937" s="1"/>
    </row>
    <row r="938" spans="2:2" ht="15.75" customHeight="1" x14ac:dyDescent="0.35">
      <c r="B938" s="1"/>
    </row>
    <row r="939" spans="2:2" ht="15.75" customHeight="1" x14ac:dyDescent="0.35">
      <c r="B939" s="1"/>
    </row>
    <row r="940" spans="2:2" ht="15.75" customHeight="1" x14ac:dyDescent="0.35">
      <c r="B940" s="1"/>
    </row>
    <row r="941" spans="2:2" ht="15.75" customHeight="1" x14ac:dyDescent="0.35">
      <c r="B941" s="1"/>
    </row>
    <row r="942" spans="2:2" ht="15.75" customHeight="1" x14ac:dyDescent="0.35">
      <c r="B942" s="1"/>
    </row>
    <row r="943" spans="2:2" ht="15.75" customHeight="1" x14ac:dyDescent="0.35">
      <c r="B943" s="1"/>
    </row>
    <row r="944" spans="2:2" ht="15.75" customHeight="1" x14ac:dyDescent="0.35">
      <c r="B944" s="1"/>
    </row>
    <row r="945" spans="2:2" ht="15.75" customHeight="1" x14ac:dyDescent="0.35">
      <c r="B945" s="1"/>
    </row>
    <row r="946" spans="2:2" ht="15.75" customHeight="1" x14ac:dyDescent="0.35">
      <c r="B946" s="1"/>
    </row>
    <row r="947" spans="2:2" ht="15.75" customHeight="1" x14ac:dyDescent="0.35">
      <c r="B947" s="1"/>
    </row>
    <row r="948" spans="2:2" ht="15.75" customHeight="1" x14ac:dyDescent="0.35">
      <c r="B948" s="1"/>
    </row>
    <row r="949" spans="2:2" ht="15.75" customHeight="1" x14ac:dyDescent="0.35">
      <c r="B949" s="1"/>
    </row>
    <row r="950" spans="2:2" ht="15.75" customHeight="1" x14ac:dyDescent="0.35">
      <c r="B950" s="1"/>
    </row>
    <row r="951" spans="2:2" ht="15.75" customHeight="1" x14ac:dyDescent="0.35">
      <c r="B951" s="1"/>
    </row>
    <row r="952" spans="2:2" ht="15.75" customHeight="1" x14ac:dyDescent="0.35">
      <c r="B952" s="1"/>
    </row>
    <row r="953" spans="2:2" ht="15.75" customHeight="1" x14ac:dyDescent="0.35">
      <c r="B953" s="1"/>
    </row>
    <row r="954" spans="2:2" ht="15.75" customHeight="1" x14ac:dyDescent="0.35">
      <c r="B954" s="1"/>
    </row>
    <row r="955" spans="2:2" ht="15.75" customHeight="1" x14ac:dyDescent="0.35">
      <c r="B955" s="1"/>
    </row>
    <row r="956" spans="2:2" ht="15.75" customHeight="1" x14ac:dyDescent="0.35">
      <c r="B956" s="1"/>
    </row>
    <row r="957" spans="2:2" ht="15.75" customHeight="1" x14ac:dyDescent="0.35">
      <c r="B957" s="1"/>
    </row>
    <row r="958" spans="2:2" ht="15.75" customHeight="1" x14ac:dyDescent="0.35">
      <c r="B958" s="1"/>
    </row>
    <row r="959" spans="2:2" ht="15.75" customHeight="1" x14ac:dyDescent="0.35">
      <c r="B959" s="1"/>
    </row>
    <row r="960" spans="2:2" ht="15.75" customHeight="1" x14ac:dyDescent="0.35">
      <c r="B960" s="1"/>
    </row>
    <row r="961" spans="2:2" ht="15.75" customHeight="1" x14ac:dyDescent="0.35">
      <c r="B961" s="1"/>
    </row>
    <row r="962" spans="2:2" ht="15.75" customHeight="1" x14ac:dyDescent="0.35">
      <c r="B962" s="1"/>
    </row>
    <row r="963" spans="2:2" ht="15.75" customHeight="1" x14ac:dyDescent="0.35">
      <c r="B963" s="1"/>
    </row>
    <row r="964" spans="2:2" ht="15.75" customHeight="1" x14ac:dyDescent="0.35">
      <c r="B964" s="1"/>
    </row>
    <row r="965" spans="2:2" ht="15.75" customHeight="1" x14ac:dyDescent="0.35">
      <c r="B965" s="1"/>
    </row>
    <row r="966" spans="2:2" ht="15.75" customHeight="1" x14ac:dyDescent="0.35">
      <c r="B966" s="1"/>
    </row>
    <row r="967" spans="2:2" ht="15.75" customHeight="1" x14ac:dyDescent="0.35">
      <c r="B967" s="1"/>
    </row>
    <row r="968" spans="2:2" ht="15.75" customHeight="1" x14ac:dyDescent="0.35">
      <c r="B968" s="1"/>
    </row>
    <row r="969" spans="2:2" ht="15.75" customHeight="1" x14ac:dyDescent="0.35">
      <c r="B969" s="1"/>
    </row>
    <row r="970" spans="2:2" ht="15.75" customHeight="1" x14ac:dyDescent="0.35">
      <c r="B970" s="1"/>
    </row>
    <row r="971" spans="2:2" ht="15.75" customHeight="1" x14ac:dyDescent="0.35">
      <c r="B971" s="1"/>
    </row>
    <row r="972" spans="2:2" ht="15.75" customHeight="1" x14ac:dyDescent="0.35">
      <c r="B972" s="1"/>
    </row>
    <row r="973" spans="2:2" ht="15.75" customHeight="1" x14ac:dyDescent="0.35">
      <c r="B973" s="1"/>
    </row>
    <row r="974" spans="2:2" ht="15.75" customHeight="1" x14ac:dyDescent="0.35">
      <c r="B974" s="1"/>
    </row>
    <row r="975" spans="2:2" ht="15.75" customHeight="1" x14ac:dyDescent="0.35">
      <c r="B975" s="1"/>
    </row>
    <row r="976" spans="2:2" ht="15.75" customHeight="1" x14ac:dyDescent="0.35">
      <c r="B976" s="1"/>
    </row>
    <row r="977" spans="2:2" ht="15.75" customHeight="1" x14ac:dyDescent="0.35">
      <c r="B977" s="1"/>
    </row>
    <row r="978" spans="2:2" ht="15.75" customHeight="1" x14ac:dyDescent="0.35">
      <c r="B978" s="1"/>
    </row>
    <row r="979" spans="2:2" ht="15.75" customHeight="1" x14ac:dyDescent="0.35">
      <c r="B979" s="1"/>
    </row>
    <row r="980" spans="2:2" ht="15.75" customHeight="1" x14ac:dyDescent="0.35">
      <c r="B980" s="1"/>
    </row>
    <row r="981" spans="2:2" ht="15.75" customHeight="1" x14ac:dyDescent="0.35">
      <c r="B981" s="1"/>
    </row>
    <row r="982" spans="2:2" ht="15.75" customHeight="1" x14ac:dyDescent="0.35">
      <c r="B982" s="1"/>
    </row>
    <row r="983" spans="2:2" ht="15.75" customHeight="1" x14ac:dyDescent="0.35">
      <c r="B983" s="1"/>
    </row>
    <row r="984" spans="2:2" ht="15.75" customHeight="1" x14ac:dyDescent="0.35">
      <c r="B984" s="1"/>
    </row>
    <row r="985" spans="2:2" ht="15.75" customHeight="1" x14ac:dyDescent="0.35">
      <c r="B985" s="1"/>
    </row>
    <row r="986" spans="2:2" ht="15.75" customHeight="1" x14ac:dyDescent="0.35">
      <c r="B986" s="1"/>
    </row>
    <row r="987" spans="2:2" ht="15.75" customHeight="1" x14ac:dyDescent="0.35">
      <c r="B987" s="1"/>
    </row>
    <row r="988" spans="2:2" ht="15.75" customHeight="1" x14ac:dyDescent="0.35">
      <c r="B988" s="1"/>
    </row>
    <row r="989" spans="2:2" ht="15.75" customHeight="1" x14ac:dyDescent="0.35">
      <c r="B989" s="1"/>
    </row>
    <row r="990" spans="2:2" ht="15.75" customHeight="1" x14ac:dyDescent="0.35">
      <c r="B990" s="1"/>
    </row>
    <row r="991" spans="2:2" ht="15.75" customHeight="1" x14ac:dyDescent="0.35">
      <c r="B991" s="1"/>
    </row>
    <row r="992" spans="2:2" ht="15.75" customHeight="1" x14ac:dyDescent="0.35">
      <c r="B992" s="1"/>
    </row>
    <row r="993" spans="2:2" ht="15.75" customHeight="1" x14ac:dyDescent="0.35">
      <c r="B993" s="1"/>
    </row>
    <row r="994" spans="2:2" ht="15.75" customHeight="1" x14ac:dyDescent="0.35">
      <c r="B994" s="1"/>
    </row>
    <row r="995" spans="2:2" ht="15.75" customHeight="1" x14ac:dyDescent="0.35">
      <c r="B995" s="1"/>
    </row>
    <row r="996" spans="2:2" ht="15.75" customHeight="1" x14ac:dyDescent="0.35">
      <c r="B996" s="1"/>
    </row>
    <row r="997" spans="2:2" ht="15.75" customHeight="1" x14ac:dyDescent="0.35">
      <c r="B997" s="1"/>
    </row>
    <row r="998" spans="2:2" ht="15.75" customHeight="1" x14ac:dyDescent="0.35">
      <c r="B998" s="1"/>
    </row>
    <row r="999" spans="2:2" ht="15.75" customHeight="1" x14ac:dyDescent="0.35">
      <c r="B999" s="1"/>
    </row>
    <row r="1000" spans="2:2" ht="15.75" customHeight="1" x14ac:dyDescent="0.35">
      <c r="B1000" s="1"/>
    </row>
    <row r="1001" spans="2:2" ht="15.75" customHeight="1" x14ac:dyDescent="0.35">
      <c r="B1001" s="1"/>
    </row>
  </sheetData>
  <pageMargins left="0.75" right="0.75" top="1" bottom="1" header="0" footer="0"/>
  <pageSetup paperSize="9" scale="33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996"/>
  <sheetViews>
    <sheetView zoomScale="26" zoomScaleNormal="100" workbookViewId="0">
      <pane xSplit="1" topLeftCell="B1" activePane="topRight" state="frozen"/>
      <selection pane="topRight" activeCell="A2" sqref="A2:XFD2"/>
    </sheetView>
  </sheetViews>
  <sheetFormatPr defaultColWidth="14.453125" defaultRowHeight="15" customHeight="1" x14ac:dyDescent="0.35"/>
  <cols>
    <col min="1" max="1" width="3.26953125" style="20" customWidth="1"/>
    <col min="2" max="2" width="15.6328125" style="15" customWidth="1"/>
    <col min="3" max="3" width="17.6328125" style="21" customWidth="1"/>
    <col min="4" max="4" width="35.08984375" style="21" customWidth="1"/>
    <col min="5" max="5" width="11" style="21" customWidth="1"/>
    <col min="6" max="6" width="12.08984375" style="21" customWidth="1"/>
    <col min="7" max="19" width="3.6328125" style="21" customWidth="1"/>
    <col min="20" max="20" width="12.36328125" style="21" customWidth="1"/>
    <col min="21" max="21" width="10.6328125" style="21" customWidth="1"/>
    <col min="22" max="22" width="11" style="21" customWidth="1"/>
    <col min="23" max="23" width="10.6328125" style="21" customWidth="1"/>
    <col min="24" max="24" width="11.36328125" style="21" customWidth="1"/>
    <col min="25" max="27" width="6.6328125" style="21" customWidth="1"/>
    <col min="28" max="29" width="7" style="21" customWidth="1"/>
    <col min="30" max="16384" width="14.453125" style="21"/>
  </cols>
  <sheetData>
    <row r="1" spans="1:29" ht="14.5" x14ac:dyDescent="0.35">
      <c r="A1" s="56"/>
      <c r="B1" s="146" t="s">
        <v>184</v>
      </c>
      <c r="C1" s="53"/>
      <c r="D1" s="54" t="s">
        <v>185</v>
      </c>
      <c r="E1" s="54"/>
      <c r="F1" s="54"/>
      <c r="G1" s="55" t="s">
        <v>186</v>
      </c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3"/>
      <c r="U1" s="54" t="s">
        <v>300</v>
      </c>
      <c r="V1" s="54"/>
      <c r="W1" s="54"/>
      <c r="X1" s="53"/>
      <c r="Y1" s="147" t="s">
        <v>19</v>
      </c>
      <c r="Z1" s="54" t="s">
        <v>187</v>
      </c>
      <c r="AA1" s="54"/>
      <c r="AB1" s="54"/>
      <c r="AC1" s="53"/>
    </row>
    <row r="2" spans="1:29" s="227" customFormat="1" ht="100.5" customHeight="1" x14ac:dyDescent="0.35">
      <c r="A2" s="246" t="s">
        <v>53</v>
      </c>
      <c r="B2" s="247" t="s">
        <v>160</v>
      </c>
      <c r="C2" s="245" t="s">
        <v>162</v>
      </c>
      <c r="D2" s="247" t="s">
        <v>349</v>
      </c>
      <c r="E2" s="245" t="s">
        <v>140</v>
      </c>
      <c r="F2" s="240" t="s">
        <v>142</v>
      </c>
      <c r="G2" s="247" t="s">
        <v>103</v>
      </c>
      <c r="H2" s="245" t="s">
        <v>91</v>
      </c>
      <c r="I2" s="245" t="s">
        <v>128</v>
      </c>
      <c r="J2" s="245" t="s">
        <v>129</v>
      </c>
      <c r="K2" s="245" t="s">
        <v>130</v>
      </c>
      <c r="L2" s="245" t="s">
        <v>131</v>
      </c>
      <c r="M2" s="245" t="s">
        <v>132</v>
      </c>
      <c r="N2" s="245" t="s">
        <v>133</v>
      </c>
      <c r="O2" s="245" t="s">
        <v>134</v>
      </c>
      <c r="P2" s="245" t="s">
        <v>135</v>
      </c>
      <c r="Q2" s="245" t="s">
        <v>136</v>
      </c>
      <c r="R2" s="245" t="s">
        <v>304</v>
      </c>
      <c r="S2" s="245" t="s">
        <v>163</v>
      </c>
      <c r="T2" s="240" t="s">
        <v>143</v>
      </c>
      <c r="U2" s="245" t="s">
        <v>164</v>
      </c>
      <c r="V2" s="245" t="s">
        <v>165</v>
      </c>
      <c r="W2" s="245" t="s">
        <v>166</v>
      </c>
      <c r="X2" s="245" t="s">
        <v>167</v>
      </c>
      <c r="Y2" s="242" t="s">
        <v>168</v>
      </c>
      <c r="Z2" s="245" t="s">
        <v>2</v>
      </c>
      <c r="AA2" s="229" t="s">
        <v>42</v>
      </c>
      <c r="AB2" s="229" t="s">
        <v>239</v>
      </c>
      <c r="AC2" s="240" t="s">
        <v>240</v>
      </c>
    </row>
    <row r="3" spans="1:29" ht="13" x14ac:dyDescent="0.35">
      <c r="A3" s="223">
        <v>1</v>
      </c>
      <c r="B3" s="148" t="s">
        <v>90</v>
      </c>
      <c r="C3" s="138" t="s">
        <v>90</v>
      </c>
      <c r="D3" s="60" t="s">
        <v>90</v>
      </c>
      <c r="E3" s="58" t="s">
        <v>90</v>
      </c>
      <c r="F3" s="138" t="s">
        <v>90</v>
      </c>
      <c r="G3" s="60" t="s">
        <v>90</v>
      </c>
      <c r="H3" s="60" t="s">
        <v>90</v>
      </c>
      <c r="I3" s="60" t="s">
        <v>90</v>
      </c>
      <c r="J3" s="60" t="s">
        <v>90</v>
      </c>
      <c r="K3" s="60" t="s">
        <v>90</v>
      </c>
      <c r="L3" s="60" t="s">
        <v>90</v>
      </c>
      <c r="M3" s="60" t="s">
        <v>90</v>
      </c>
      <c r="N3" s="60" t="s">
        <v>90</v>
      </c>
      <c r="O3" s="60" t="s">
        <v>90</v>
      </c>
      <c r="P3" s="60" t="s">
        <v>90</v>
      </c>
      <c r="Q3" s="60" t="s">
        <v>90</v>
      </c>
      <c r="R3" s="60" t="s">
        <v>90</v>
      </c>
      <c r="S3" s="60" t="s">
        <v>90</v>
      </c>
      <c r="T3" s="60" t="s">
        <v>90</v>
      </c>
      <c r="U3" s="149" t="s">
        <v>90</v>
      </c>
      <c r="V3" s="60" t="s">
        <v>90</v>
      </c>
      <c r="W3" s="60" t="s">
        <v>90</v>
      </c>
      <c r="X3" s="60" t="s">
        <v>90</v>
      </c>
      <c r="Y3" s="62" t="s">
        <v>90</v>
      </c>
      <c r="Z3" s="60" t="s">
        <v>90</v>
      </c>
      <c r="AA3" s="58" t="s">
        <v>90</v>
      </c>
      <c r="AB3" s="58" t="s">
        <v>90</v>
      </c>
      <c r="AC3" s="150" t="s">
        <v>90</v>
      </c>
    </row>
    <row r="4" spans="1:29" ht="13" x14ac:dyDescent="0.35">
      <c r="A4" s="221">
        <v>2</v>
      </c>
      <c r="B4" s="57" t="s">
        <v>90</v>
      </c>
      <c r="C4" s="61" t="s">
        <v>90</v>
      </c>
      <c r="D4" s="98" t="s">
        <v>90</v>
      </c>
      <c r="E4" s="98" t="s">
        <v>90</v>
      </c>
      <c r="F4" s="102" t="s">
        <v>90</v>
      </c>
      <c r="G4" s="60" t="s">
        <v>90</v>
      </c>
      <c r="H4" s="60" t="s">
        <v>90</v>
      </c>
      <c r="I4" s="60" t="s">
        <v>90</v>
      </c>
      <c r="J4" s="60" t="s">
        <v>90</v>
      </c>
      <c r="K4" s="60" t="s">
        <v>90</v>
      </c>
      <c r="L4" s="60" t="s">
        <v>90</v>
      </c>
      <c r="M4" s="60" t="s">
        <v>90</v>
      </c>
      <c r="N4" s="60" t="s">
        <v>90</v>
      </c>
      <c r="O4" s="60" t="s">
        <v>90</v>
      </c>
      <c r="P4" s="60" t="s">
        <v>90</v>
      </c>
      <c r="Q4" s="60" t="s">
        <v>90</v>
      </c>
      <c r="R4" s="60" t="s">
        <v>90</v>
      </c>
      <c r="S4" s="60" t="s">
        <v>90</v>
      </c>
      <c r="T4" s="60" t="s">
        <v>90</v>
      </c>
      <c r="U4" s="59" t="s">
        <v>90</v>
      </c>
      <c r="V4" s="60" t="s">
        <v>90</v>
      </c>
      <c r="W4" s="60" t="s">
        <v>90</v>
      </c>
      <c r="X4" s="60" t="s">
        <v>90</v>
      </c>
      <c r="Y4" s="63" t="s">
        <v>90</v>
      </c>
      <c r="Z4" s="60" t="s">
        <v>90</v>
      </c>
      <c r="AA4" s="60" t="s">
        <v>90</v>
      </c>
      <c r="AB4" s="60" t="s">
        <v>90</v>
      </c>
      <c r="AC4" s="139" t="s">
        <v>90</v>
      </c>
    </row>
    <row r="5" spans="1:29" ht="13" x14ac:dyDescent="0.35">
      <c r="A5" s="221">
        <v>3</v>
      </c>
      <c r="B5" s="57" t="s">
        <v>90</v>
      </c>
      <c r="C5" s="61" t="s">
        <v>90</v>
      </c>
      <c r="D5" s="98" t="s">
        <v>90</v>
      </c>
      <c r="E5" s="98" t="s">
        <v>90</v>
      </c>
      <c r="F5" s="102" t="s">
        <v>90</v>
      </c>
      <c r="G5" s="60" t="s">
        <v>90</v>
      </c>
      <c r="H5" s="60" t="s">
        <v>90</v>
      </c>
      <c r="I5" s="60" t="s">
        <v>90</v>
      </c>
      <c r="J5" s="60" t="s">
        <v>90</v>
      </c>
      <c r="K5" s="60" t="s">
        <v>90</v>
      </c>
      <c r="L5" s="60" t="s">
        <v>90</v>
      </c>
      <c r="M5" s="60" t="s">
        <v>90</v>
      </c>
      <c r="N5" s="60" t="s">
        <v>90</v>
      </c>
      <c r="O5" s="60" t="s">
        <v>90</v>
      </c>
      <c r="P5" s="60" t="s">
        <v>90</v>
      </c>
      <c r="Q5" s="60" t="s">
        <v>90</v>
      </c>
      <c r="R5" s="60" t="s">
        <v>90</v>
      </c>
      <c r="S5" s="60" t="s">
        <v>90</v>
      </c>
      <c r="T5" s="60" t="s">
        <v>90</v>
      </c>
      <c r="U5" s="59" t="s">
        <v>90</v>
      </c>
      <c r="V5" s="60" t="s">
        <v>90</v>
      </c>
      <c r="W5" s="60" t="s">
        <v>90</v>
      </c>
      <c r="X5" s="60" t="s">
        <v>90</v>
      </c>
      <c r="Y5" s="63" t="s">
        <v>90</v>
      </c>
      <c r="Z5" s="60" t="s">
        <v>90</v>
      </c>
      <c r="AA5" s="60" t="s">
        <v>90</v>
      </c>
      <c r="AB5" s="60" t="s">
        <v>90</v>
      </c>
      <c r="AC5" s="139" t="s">
        <v>90</v>
      </c>
    </row>
    <row r="6" spans="1:29" ht="13" x14ac:dyDescent="0.35">
      <c r="A6" s="221">
        <v>4</v>
      </c>
      <c r="B6" s="57" t="s">
        <v>90</v>
      </c>
      <c r="C6" s="61" t="s">
        <v>90</v>
      </c>
      <c r="D6" s="98" t="s">
        <v>90</v>
      </c>
      <c r="E6" s="98" t="s">
        <v>90</v>
      </c>
      <c r="F6" s="102" t="s">
        <v>90</v>
      </c>
      <c r="G6" s="60" t="s">
        <v>90</v>
      </c>
      <c r="H6" s="60" t="s">
        <v>90</v>
      </c>
      <c r="I6" s="60" t="s">
        <v>90</v>
      </c>
      <c r="J6" s="60" t="s">
        <v>90</v>
      </c>
      <c r="K6" s="60" t="s">
        <v>90</v>
      </c>
      <c r="L6" s="60" t="s">
        <v>90</v>
      </c>
      <c r="M6" s="60" t="s">
        <v>90</v>
      </c>
      <c r="N6" s="60" t="s">
        <v>90</v>
      </c>
      <c r="O6" s="60" t="s">
        <v>90</v>
      </c>
      <c r="P6" s="60" t="s">
        <v>90</v>
      </c>
      <c r="Q6" s="60" t="s">
        <v>90</v>
      </c>
      <c r="R6" s="60" t="s">
        <v>90</v>
      </c>
      <c r="S6" s="60" t="s">
        <v>90</v>
      </c>
      <c r="T6" s="60" t="s">
        <v>90</v>
      </c>
      <c r="U6" s="59" t="s">
        <v>90</v>
      </c>
      <c r="V6" s="60" t="s">
        <v>90</v>
      </c>
      <c r="W6" s="60" t="s">
        <v>90</v>
      </c>
      <c r="X6" s="60" t="s">
        <v>90</v>
      </c>
      <c r="Y6" s="63" t="s">
        <v>90</v>
      </c>
      <c r="Z6" s="60" t="s">
        <v>90</v>
      </c>
      <c r="AA6" s="60" t="s">
        <v>90</v>
      </c>
      <c r="AB6" s="60" t="s">
        <v>90</v>
      </c>
      <c r="AC6" s="139" t="s">
        <v>90</v>
      </c>
    </row>
    <row r="7" spans="1:29" ht="26" x14ac:dyDescent="0.35">
      <c r="A7" s="221">
        <v>5</v>
      </c>
      <c r="B7" s="60" t="s">
        <v>90</v>
      </c>
      <c r="C7" s="61" t="s">
        <v>50</v>
      </c>
      <c r="D7" s="99" t="s">
        <v>309</v>
      </c>
      <c r="E7" s="98">
        <v>60</v>
      </c>
      <c r="F7" s="102">
        <v>130</v>
      </c>
      <c r="G7" s="60">
        <v>1</v>
      </c>
      <c r="H7" s="60">
        <v>1</v>
      </c>
      <c r="I7" s="60">
        <v>1</v>
      </c>
      <c r="J7" s="60">
        <v>0</v>
      </c>
      <c r="K7" s="60">
        <v>0</v>
      </c>
      <c r="L7" s="60">
        <v>1</v>
      </c>
      <c r="M7" s="60">
        <v>1</v>
      </c>
      <c r="N7" s="60">
        <v>1</v>
      </c>
      <c r="O7" s="60">
        <v>1</v>
      </c>
      <c r="P7" s="60">
        <v>1</v>
      </c>
      <c r="Q7" s="60">
        <v>1</v>
      </c>
      <c r="R7" s="60">
        <v>1</v>
      </c>
      <c r="S7" s="60">
        <v>0</v>
      </c>
      <c r="T7" s="60">
        <v>1</v>
      </c>
      <c r="U7" s="59">
        <v>1</v>
      </c>
      <c r="V7" s="60">
        <v>0</v>
      </c>
      <c r="W7" s="60">
        <v>0</v>
      </c>
      <c r="X7" s="60">
        <v>1</v>
      </c>
      <c r="Y7" s="63">
        <v>0</v>
      </c>
      <c r="Z7" s="60" t="s">
        <v>90</v>
      </c>
      <c r="AA7" s="60" t="s">
        <v>90</v>
      </c>
      <c r="AB7" s="60" t="s">
        <v>245</v>
      </c>
      <c r="AC7" s="61" t="s">
        <v>245</v>
      </c>
    </row>
    <row r="8" spans="1:29" ht="26" x14ac:dyDescent="0.35">
      <c r="A8" s="221">
        <v>6</v>
      </c>
      <c r="B8" s="60">
        <v>0</v>
      </c>
      <c r="C8" s="61">
        <v>0</v>
      </c>
      <c r="D8" s="99" t="s">
        <v>198</v>
      </c>
      <c r="E8" s="98">
        <v>60</v>
      </c>
      <c r="F8" s="102">
        <v>104</v>
      </c>
      <c r="G8" s="60">
        <v>0</v>
      </c>
      <c r="H8" s="60">
        <v>0</v>
      </c>
      <c r="I8" s="60">
        <v>0</v>
      </c>
      <c r="J8" s="60">
        <v>0</v>
      </c>
      <c r="K8" s="60">
        <v>0</v>
      </c>
      <c r="L8" s="60">
        <v>0</v>
      </c>
      <c r="M8" s="60">
        <v>0</v>
      </c>
      <c r="N8" s="60">
        <v>0</v>
      </c>
      <c r="O8" s="60">
        <v>0</v>
      </c>
      <c r="P8" s="60">
        <v>0</v>
      </c>
      <c r="Q8" s="60">
        <v>0</v>
      </c>
      <c r="R8" s="60">
        <v>0</v>
      </c>
      <c r="S8" s="60">
        <v>0</v>
      </c>
      <c r="T8" s="60">
        <v>0</v>
      </c>
      <c r="U8" s="59">
        <v>0</v>
      </c>
      <c r="V8" s="60">
        <v>0</v>
      </c>
      <c r="W8" s="60">
        <v>0</v>
      </c>
      <c r="X8" s="60">
        <v>0</v>
      </c>
      <c r="Y8" s="63">
        <v>0</v>
      </c>
      <c r="Z8" s="60">
        <v>1</v>
      </c>
      <c r="AA8" s="60">
        <v>1</v>
      </c>
      <c r="AB8" s="60">
        <v>1</v>
      </c>
      <c r="AC8" s="61">
        <v>1</v>
      </c>
    </row>
    <row r="9" spans="1:29" ht="26" x14ac:dyDescent="0.35">
      <c r="A9" s="224">
        <v>7</v>
      </c>
      <c r="B9" s="98">
        <v>0</v>
      </c>
      <c r="C9" s="61">
        <v>0</v>
      </c>
      <c r="D9" s="99" t="s">
        <v>197</v>
      </c>
      <c r="E9" s="98">
        <v>120</v>
      </c>
      <c r="F9" s="102">
        <v>130</v>
      </c>
      <c r="G9" s="60">
        <v>0</v>
      </c>
      <c r="H9" s="60">
        <v>1</v>
      </c>
      <c r="I9" s="60">
        <v>0</v>
      </c>
      <c r="J9" s="60">
        <v>0</v>
      </c>
      <c r="K9" s="60">
        <v>0</v>
      </c>
      <c r="L9" s="60">
        <v>0</v>
      </c>
      <c r="M9" s="60">
        <v>1</v>
      </c>
      <c r="N9" s="60">
        <v>0</v>
      </c>
      <c r="O9" s="60">
        <v>0</v>
      </c>
      <c r="P9" s="60">
        <v>0</v>
      </c>
      <c r="Q9" s="60">
        <v>0</v>
      </c>
      <c r="R9" s="60">
        <v>0</v>
      </c>
      <c r="S9" s="60">
        <v>0</v>
      </c>
      <c r="T9" s="60">
        <v>0</v>
      </c>
      <c r="U9" s="59">
        <v>0</v>
      </c>
      <c r="V9" s="60">
        <v>1</v>
      </c>
      <c r="W9" s="60">
        <v>0</v>
      </c>
      <c r="X9" s="60">
        <v>0</v>
      </c>
      <c r="Y9" s="63">
        <v>0</v>
      </c>
      <c r="Z9" s="60">
        <v>1</v>
      </c>
      <c r="AA9" s="60">
        <v>6</v>
      </c>
      <c r="AB9" s="60">
        <v>1</v>
      </c>
      <c r="AC9" s="61">
        <v>1</v>
      </c>
    </row>
    <row r="10" spans="1:29" ht="15.75" customHeight="1" x14ac:dyDescent="0.35">
      <c r="A10" s="221">
        <v>8</v>
      </c>
      <c r="B10" s="57" t="s">
        <v>90</v>
      </c>
      <c r="C10" s="61" t="s">
        <v>90</v>
      </c>
      <c r="D10" s="98" t="s">
        <v>90</v>
      </c>
      <c r="E10" s="98" t="s">
        <v>90</v>
      </c>
      <c r="F10" s="102" t="s">
        <v>90</v>
      </c>
      <c r="G10" s="60" t="s">
        <v>90</v>
      </c>
      <c r="H10" s="60" t="s">
        <v>90</v>
      </c>
      <c r="I10" s="60" t="s">
        <v>90</v>
      </c>
      <c r="J10" s="60" t="s">
        <v>90</v>
      </c>
      <c r="K10" s="60" t="s">
        <v>90</v>
      </c>
      <c r="L10" s="60" t="s">
        <v>90</v>
      </c>
      <c r="M10" s="60" t="s">
        <v>90</v>
      </c>
      <c r="N10" s="60" t="s">
        <v>90</v>
      </c>
      <c r="O10" s="60" t="s">
        <v>90</v>
      </c>
      <c r="P10" s="60" t="s">
        <v>90</v>
      </c>
      <c r="Q10" s="60" t="s">
        <v>90</v>
      </c>
      <c r="R10" s="60" t="s">
        <v>90</v>
      </c>
      <c r="S10" s="60" t="s">
        <v>90</v>
      </c>
      <c r="T10" s="60" t="s">
        <v>90</v>
      </c>
      <c r="U10" s="59" t="s">
        <v>90</v>
      </c>
      <c r="V10" s="60" t="s">
        <v>90</v>
      </c>
      <c r="W10" s="60" t="s">
        <v>90</v>
      </c>
      <c r="X10" s="60" t="s">
        <v>90</v>
      </c>
      <c r="Y10" s="63" t="s">
        <v>90</v>
      </c>
      <c r="Z10" s="60" t="s">
        <v>90</v>
      </c>
      <c r="AA10" s="60" t="s">
        <v>90</v>
      </c>
      <c r="AB10" s="60" t="s">
        <v>90</v>
      </c>
      <c r="AC10" s="139" t="s">
        <v>90</v>
      </c>
    </row>
    <row r="11" spans="1:29" ht="26" x14ac:dyDescent="0.35">
      <c r="A11" s="221">
        <v>9</v>
      </c>
      <c r="B11" s="60">
        <v>0</v>
      </c>
      <c r="C11" s="61">
        <v>0</v>
      </c>
      <c r="D11" s="99" t="s">
        <v>177</v>
      </c>
      <c r="E11" s="98">
        <v>120</v>
      </c>
      <c r="F11" s="102">
        <v>130</v>
      </c>
      <c r="G11" s="60">
        <v>0</v>
      </c>
      <c r="H11" s="60">
        <v>0</v>
      </c>
      <c r="I11" s="60">
        <v>1</v>
      </c>
      <c r="J11" s="60">
        <v>0</v>
      </c>
      <c r="K11" s="60">
        <v>1</v>
      </c>
      <c r="L11" s="60">
        <v>1</v>
      </c>
      <c r="M11" s="60">
        <v>1</v>
      </c>
      <c r="N11" s="60">
        <v>1</v>
      </c>
      <c r="O11" s="60">
        <v>0</v>
      </c>
      <c r="P11" s="60">
        <v>0</v>
      </c>
      <c r="Q11" s="60">
        <v>0</v>
      </c>
      <c r="R11" s="60">
        <v>0</v>
      </c>
      <c r="S11" s="60">
        <v>0</v>
      </c>
      <c r="T11" s="60">
        <v>0</v>
      </c>
      <c r="U11" s="59">
        <v>0</v>
      </c>
      <c r="V11" s="60">
        <v>1</v>
      </c>
      <c r="W11" s="60">
        <v>0</v>
      </c>
      <c r="X11" s="60">
        <v>0</v>
      </c>
      <c r="Y11" s="63">
        <v>0</v>
      </c>
      <c r="Z11" s="60">
        <v>2</v>
      </c>
      <c r="AA11" s="60">
        <v>6</v>
      </c>
      <c r="AB11" s="60">
        <v>1</v>
      </c>
      <c r="AC11" s="61">
        <v>1</v>
      </c>
    </row>
    <row r="12" spans="1:29" ht="26" x14ac:dyDescent="0.35">
      <c r="A12" s="221">
        <v>10</v>
      </c>
      <c r="B12" s="60">
        <v>0</v>
      </c>
      <c r="C12" s="61">
        <v>0</v>
      </c>
      <c r="D12" s="99" t="s">
        <v>196</v>
      </c>
      <c r="E12" s="98">
        <v>60</v>
      </c>
      <c r="F12" s="102">
        <v>120</v>
      </c>
      <c r="G12" s="60">
        <v>1</v>
      </c>
      <c r="H12" s="60">
        <v>1</v>
      </c>
      <c r="I12" s="60">
        <v>1</v>
      </c>
      <c r="J12" s="60">
        <v>1</v>
      </c>
      <c r="K12" s="60">
        <v>1</v>
      </c>
      <c r="L12" s="60">
        <v>1</v>
      </c>
      <c r="M12" s="60">
        <v>1</v>
      </c>
      <c r="N12" s="60">
        <v>1</v>
      </c>
      <c r="O12" s="60">
        <v>1</v>
      </c>
      <c r="P12" s="60">
        <v>1</v>
      </c>
      <c r="Q12" s="60">
        <v>1</v>
      </c>
      <c r="R12" s="60">
        <v>1</v>
      </c>
      <c r="S12" s="60">
        <v>1</v>
      </c>
      <c r="T12" s="60">
        <v>0</v>
      </c>
      <c r="U12" s="59">
        <v>1</v>
      </c>
      <c r="V12" s="60">
        <v>1</v>
      </c>
      <c r="W12" s="60">
        <v>0</v>
      </c>
      <c r="X12" s="60">
        <v>0</v>
      </c>
      <c r="Y12" s="63">
        <v>0</v>
      </c>
      <c r="Z12" s="60">
        <v>22</v>
      </c>
      <c r="AA12" s="60">
        <v>80.5</v>
      </c>
      <c r="AB12" s="60">
        <v>6</v>
      </c>
      <c r="AC12" s="61">
        <v>6</v>
      </c>
    </row>
    <row r="13" spans="1:29" ht="26" x14ac:dyDescent="0.35">
      <c r="A13" s="221">
        <v>11</v>
      </c>
      <c r="B13" s="60">
        <v>0</v>
      </c>
      <c r="C13" s="61">
        <v>0</v>
      </c>
      <c r="D13" s="99" t="s">
        <v>195</v>
      </c>
      <c r="E13" s="99" t="s">
        <v>176</v>
      </c>
      <c r="F13" s="102">
        <v>130</v>
      </c>
      <c r="G13" s="60">
        <v>1</v>
      </c>
      <c r="H13" s="60">
        <v>0</v>
      </c>
      <c r="I13" s="60">
        <v>0</v>
      </c>
      <c r="J13" s="60">
        <v>0</v>
      </c>
      <c r="K13" s="60">
        <v>1</v>
      </c>
      <c r="L13" s="60">
        <v>1</v>
      </c>
      <c r="M13" s="60">
        <v>0</v>
      </c>
      <c r="N13" s="60">
        <v>1</v>
      </c>
      <c r="O13" s="60">
        <v>0</v>
      </c>
      <c r="P13" s="60">
        <v>0</v>
      </c>
      <c r="Q13" s="60">
        <v>1</v>
      </c>
      <c r="R13" s="60">
        <v>0</v>
      </c>
      <c r="S13" s="60">
        <v>0</v>
      </c>
      <c r="T13" s="60">
        <v>0</v>
      </c>
      <c r="U13" s="59">
        <v>0</v>
      </c>
      <c r="V13" s="60">
        <v>0</v>
      </c>
      <c r="W13" s="60">
        <v>0</v>
      </c>
      <c r="X13" s="60">
        <v>0</v>
      </c>
      <c r="Y13" s="63">
        <v>0</v>
      </c>
      <c r="Z13" s="60">
        <v>5</v>
      </c>
      <c r="AA13" s="60">
        <v>19</v>
      </c>
      <c r="AB13" s="60">
        <v>3</v>
      </c>
      <c r="AC13" s="61">
        <v>3</v>
      </c>
    </row>
    <row r="14" spans="1:29" ht="26" x14ac:dyDescent="0.35">
      <c r="A14" s="221">
        <v>12</v>
      </c>
      <c r="B14" s="60">
        <v>0</v>
      </c>
      <c r="C14" s="61">
        <v>0</v>
      </c>
      <c r="D14" s="99" t="s">
        <v>194</v>
      </c>
      <c r="E14" s="99" t="s">
        <v>189</v>
      </c>
      <c r="F14" s="102">
        <v>130</v>
      </c>
      <c r="G14" s="60">
        <v>1</v>
      </c>
      <c r="H14" s="60">
        <v>1</v>
      </c>
      <c r="I14" s="60">
        <v>1</v>
      </c>
      <c r="J14" s="60">
        <v>1</v>
      </c>
      <c r="K14" s="60">
        <v>1</v>
      </c>
      <c r="L14" s="60">
        <v>1</v>
      </c>
      <c r="M14" s="60">
        <v>0</v>
      </c>
      <c r="N14" s="60">
        <v>0</v>
      </c>
      <c r="O14" s="60">
        <v>0</v>
      </c>
      <c r="P14" s="60">
        <v>0</v>
      </c>
      <c r="Q14" s="60">
        <v>1</v>
      </c>
      <c r="R14" s="60">
        <v>0</v>
      </c>
      <c r="S14" s="60">
        <v>0</v>
      </c>
      <c r="T14" s="60">
        <v>0</v>
      </c>
      <c r="U14" s="59">
        <v>0</v>
      </c>
      <c r="V14" s="60">
        <v>1</v>
      </c>
      <c r="W14" s="60">
        <v>1</v>
      </c>
      <c r="X14" s="60">
        <v>1</v>
      </c>
      <c r="Y14" s="63">
        <v>0</v>
      </c>
      <c r="Z14" s="60">
        <v>8</v>
      </c>
      <c r="AA14" s="60">
        <v>22</v>
      </c>
      <c r="AB14" s="60">
        <v>3</v>
      </c>
      <c r="AC14" s="61">
        <v>3</v>
      </c>
    </row>
    <row r="15" spans="1:29" ht="26" x14ac:dyDescent="0.35">
      <c r="A15" s="221">
        <v>13</v>
      </c>
      <c r="B15" s="60">
        <v>0</v>
      </c>
      <c r="C15" s="61">
        <v>0</v>
      </c>
      <c r="D15" s="99" t="s">
        <v>193</v>
      </c>
      <c r="E15" s="98">
        <v>90</v>
      </c>
      <c r="F15" s="102">
        <v>130</v>
      </c>
      <c r="G15" s="60">
        <v>1</v>
      </c>
      <c r="H15" s="60">
        <v>0</v>
      </c>
      <c r="I15" s="60">
        <v>1</v>
      </c>
      <c r="J15" s="60">
        <v>0</v>
      </c>
      <c r="K15" s="60">
        <v>1</v>
      </c>
      <c r="L15" s="60">
        <v>1</v>
      </c>
      <c r="M15" s="60">
        <v>0</v>
      </c>
      <c r="N15" s="60">
        <v>1</v>
      </c>
      <c r="O15" s="60">
        <v>1</v>
      </c>
      <c r="P15" s="60">
        <v>1</v>
      </c>
      <c r="Q15" s="60">
        <v>0</v>
      </c>
      <c r="R15" s="60">
        <v>0</v>
      </c>
      <c r="S15" s="60">
        <v>0</v>
      </c>
      <c r="T15" s="60">
        <v>0</v>
      </c>
      <c r="U15" s="59">
        <v>0</v>
      </c>
      <c r="V15" s="60">
        <v>0</v>
      </c>
      <c r="W15" s="60">
        <v>0</v>
      </c>
      <c r="X15" s="60">
        <v>0</v>
      </c>
      <c r="Y15" s="63">
        <v>0</v>
      </c>
      <c r="Z15" s="60">
        <v>8</v>
      </c>
      <c r="AA15" s="60">
        <v>13.5</v>
      </c>
      <c r="AB15" s="60">
        <v>2</v>
      </c>
      <c r="AC15" s="61">
        <v>3</v>
      </c>
    </row>
    <row r="16" spans="1:29" ht="13" x14ac:dyDescent="0.35">
      <c r="A16" s="221">
        <v>14</v>
      </c>
      <c r="B16" s="57" t="s">
        <v>90</v>
      </c>
      <c r="C16" s="61" t="s">
        <v>90</v>
      </c>
      <c r="D16" s="98" t="s">
        <v>90</v>
      </c>
      <c r="E16" s="98" t="s">
        <v>90</v>
      </c>
      <c r="F16" s="102" t="s">
        <v>90</v>
      </c>
      <c r="G16" s="60" t="s">
        <v>90</v>
      </c>
      <c r="H16" s="60" t="s">
        <v>90</v>
      </c>
      <c r="I16" s="60" t="s">
        <v>90</v>
      </c>
      <c r="J16" s="60" t="s">
        <v>90</v>
      </c>
      <c r="K16" s="60" t="s">
        <v>90</v>
      </c>
      <c r="L16" s="60" t="s">
        <v>90</v>
      </c>
      <c r="M16" s="60" t="s">
        <v>90</v>
      </c>
      <c r="N16" s="60" t="s">
        <v>90</v>
      </c>
      <c r="O16" s="60" t="s">
        <v>90</v>
      </c>
      <c r="P16" s="60" t="s">
        <v>90</v>
      </c>
      <c r="Q16" s="60" t="s">
        <v>90</v>
      </c>
      <c r="R16" s="60" t="s">
        <v>90</v>
      </c>
      <c r="S16" s="60" t="s">
        <v>90</v>
      </c>
      <c r="T16" s="60" t="s">
        <v>90</v>
      </c>
      <c r="U16" s="59" t="s">
        <v>90</v>
      </c>
      <c r="V16" s="60" t="s">
        <v>90</v>
      </c>
      <c r="W16" s="60" t="s">
        <v>90</v>
      </c>
      <c r="X16" s="60" t="s">
        <v>90</v>
      </c>
      <c r="Y16" s="63" t="s">
        <v>90</v>
      </c>
      <c r="Z16" s="60" t="s">
        <v>90</v>
      </c>
      <c r="AA16" s="60" t="s">
        <v>90</v>
      </c>
      <c r="AB16" s="60" t="s">
        <v>90</v>
      </c>
      <c r="AC16" s="139" t="s">
        <v>90</v>
      </c>
    </row>
    <row r="17" spans="1:29" ht="26" x14ac:dyDescent="0.35">
      <c r="A17" s="221">
        <v>15</v>
      </c>
      <c r="B17" s="60">
        <v>0</v>
      </c>
      <c r="C17" s="61">
        <v>0</v>
      </c>
      <c r="D17" s="99" t="s">
        <v>192</v>
      </c>
      <c r="E17" s="98">
        <v>60</v>
      </c>
      <c r="F17" s="151" t="s">
        <v>188</v>
      </c>
      <c r="G17" s="60">
        <v>1</v>
      </c>
      <c r="H17" s="60">
        <v>1</v>
      </c>
      <c r="I17" s="60">
        <v>1</v>
      </c>
      <c r="J17" s="60">
        <v>1</v>
      </c>
      <c r="K17" s="60">
        <v>1</v>
      </c>
      <c r="L17" s="60">
        <v>1</v>
      </c>
      <c r="M17" s="60">
        <v>1</v>
      </c>
      <c r="N17" s="60">
        <v>1</v>
      </c>
      <c r="O17" s="60">
        <v>1</v>
      </c>
      <c r="P17" s="60">
        <v>0</v>
      </c>
      <c r="Q17" s="60">
        <v>0</v>
      </c>
      <c r="R17" s="60">
        <v>0</v>
      </c>
      <c r="S17" s="60">
        <v>0</v>
      </c>
      <c r="T17" s="60">
        <v>0</v>
      </c>
      <c r="U17" s="59">
        <v>0</v>
      </c>
      <c r="V17" s="60">
        <v>0</v>
      </c>
      <c r="W17" s="60">
        <v>0</v>
      </c>
      <c r="X17" s="60">
        <v>0</v>
      </c>
      <c r="Y17" s="63">
        <v>0</v>
      </c>
      <c r="Z17" s="60">
        <v>7</v>
      </c>
      <c r="AA17" s="60">
        <v>15.5</v>
      </c>
      <c r="AB17" s="60">
        <v>2</v>
      </c>
      <c r="AC17" s="61">
        <v>2</v>
      </c>
    </row>
    <row r="18" spans="1:29" ht="26" x14ac:dyDescent="0.35">
      <c r="A18" s="221">
        <v>16</v>
      </c>
      <c r="B18" s="60">
        <v>0</v>
      </c>
      <c r="C18" s="61">
        <v>0</v>
      </c>
      <c r="D18" s="99" t="s">
        <v>191</v>
      </c>
      <c r="E18" s="99">
        <v>60</v>
      </c>
      <c r="F18" s="151">
        <v>125</v>
      </c>
      <c r="G18" s="60">
        <v>1</v>
      </c>
      <c r="H18" s="60">
        <v>1</v>
      </c>
      <c r="I18" s="60">
        <v>0</v>
      </c>
      <c r="J18" s="60">
        <v>0</v>
      </c>
      <c r="K18" s="60">
        <v>0</v>
      </c>
      <c r="L18" s="60">
        <v>0</v>
      </c>
      <c r="M18" s="60">
        <v>0</v>
      </c>
      <c r="N18" s="60">
        <v>1</v>
      </c>
      <c r="O18" s="60">
        <v>0</v>
      </c>
      <c r="P18" s="60">
        <v>0</v>
      </c>
      <c r="Q18" s="60">
        <v>1</v>
      </c>
      <c r="R18" s="60">
        <v>0</v>
      </c>
      <c r="S18" s="60">
        <v>0</v>
      </c>
      <c r="T18" s="60">
        <v>0</v>
      </c>
      <c r="U18" s="59">
        <v>0</v>
      </c>
      <c r="V18" s="60">
        <v>0</v>
      </c>
      <c r="W18" s="60">
        <v>1</v>
      </c>
      <c r="X18" s="60">
        <v>0</v>
      </c>
      <c r="Y18" s="63">
        <v>0</v>
      </c>
      <c r="Z18" s="60">
        <v>6</v>
      </c>
      <c r="AA18" s="60">
        <v>26.5</v>
      </c>
      <c r="AB18" s="60">
        <v>3</v>
      </c>
      <c r="AC18" s="61">
        <v>3</v>
      </c>
    </row>
    <row r="19" spans="1:29" ht="26" x14ac:dyDescent="0.35">
      <c r="A19" s="221">
        <v>17</v>
      </c>
      <c r="B19" s="60">
        <v>0</v>
      </c>
      <c r="C19" s="61">
        <v>0</v>
      </c>
      <c r="D19" s="99" t="s">
        <v>190</v>
      </c>
      <c r="E19" s="98">
        <v>60</v>
      </c>
      <c r="F19" s="102">
        <v>130</v>
      </c>
      <c r="G19" s="60">
        <v>1</v>
      </c>
      <c r="H19" s="60">
        <v>1</v>
      </c>
      <c r="I19" s="60">
        <v>1</v>
      </c>
      <c r="J19" s="60">
        <v>0</v>
      </c>
      <c r="K19" s="60">
        <v>1</v>
      </c>
      <c r="L19" s="60">
        <v>1</v>
      </c>
      <c r="M19" s="60">
        <v>1</v>
      </c>
      <c r="N19" s="60">
        <v>1</v>
      </c>
      <c r="O19" s="60">
        <v>1</v>
      </c>
      <c r="P19" s="60">
        <v>1</v>
      </c>
      <c r="Q19" s="60">
        <v>1</v>
      </c>
      <c r="R19" s="60">
        <v>0</v>
      </c>
      <c r="S19" s="60">
        <v>0</v>
      </c>
      <c r="T19" s="60">
        <v>0</v>
      </c>
      <c r="U19" s="59">
        <v>0</v>
      </c>
      <c r="V19" s="60">
        <v>1</v>
      </c>
      <c r="W19" s="60">
        <v>0</v>
      </c>
      <c r="X19" s="60">
        <v>0</v>
      </c>
      <c r="Y19" s="63">
        <v>0</v>
      </c>
      <c r="Z19" s="60">
        <v>6</v>
      </c>
      <c r="AA19" s="60">
        <v>15.5</v>
      </c>
      <c r="AB19" s="60">
        <v>2</v>
      </c>
      <c r="AC19" s="61">
        <v>2</v>
      </c>
    </row>
    <row r="20" spans="1:29" ht="26" x14ac:dyDescent="0.35">
      <c r="A20" s="221">
        <v>18</v>
      </c>
      <c r="B20" s="60">
        <v>0</v>
      </c>
      <c r="C20" s="61">
        <v>0</v>
      </c>
      <c r="D20" s="99" t="s">
        <v>199</v>
      </c>
      <c r="E20" s="98">
        <v>60</v>
      </c>
      <c r="F20" s="98">
        <v>135</v>
      </c>
      <c r="G20" s="59">
        <v>1</v>
      </c>
      <c r="H20" s="60">
        <v>1</v>
      </c>
      <c r="I20" s="60">
        <v>0</v>
      </c>
      <c r="J20" s="60">
        <v>0</v>
      </c>
      <c r="K20" s="60">
        <v>0</v>
      </c>
      <c r="L20" s="60">
        <v>0</v>
      </c>
      <c r="M20" s="60">
        <v>1</v>
      </c>
      <c r="N20" s="60">
        <v>1</v>
      </c>
      <c r="O20" s="60">
        <v>0</v>
      </c>
      <c r="P20" s="60">
        <v>1</v>
      </c>
      <c r="Q20" s="60">
        <v>1</v>
      </c>
      <c r="R20" s="60">
        <v>0</v>
      </c>
      <c r="S20" s="60">
        <v>0</v>
      </c>
      <c r="T20" s="60">
        <v>0</v>
      </c>
      <c r="U20" s="59">
        <v>0</v>
      </c>
      <c r="V20" s="60">
        <v>0</v>
      </c>
      <c r="W20" s="60">
        <v>0</v>
      </c>
      <c r="X20" s="60">
        <v>0</v>
      </c>
      <c r="Y20" s="63">
        <v>0</v>
      </c>
      <c r="Z20" s="60">
        <v>13</v>
      </c>
      <c r="AA20" s="60">
        <v>20.5</v>
      </c>
      <c r="AB20" s="60">
        <v>2</v>
      </c>
      <c r="AC20" s="61">
        <v>2</v>
      </c>
    </row>
    <row r="21" spans="1:29" ht="26" x14ac:dyDescent="0.35">
      <c r="A21" s="221">
        <v>19</v>
      </c>
      <c r="B21" s="60">
        <v>0</v>
      </c>
      <c r="C21" s="61" t="s">
        <v>49</v>
      </c>
      <c r="D21" s="99" t="s">
        <v>200</v>
      </c>
      <c r="E21" s="98">
        <v>450</v>
      </c>
      <c r="F21" s="98">
        <v>130</v>
      </c>
      <c r="G21" s="226">
        <v>1</v>
      </c>
      <c r="H21" s="152">
        <v>1</v>
      </c>
      <c r="I21" s="152">
        <v>1</v>
      </c>
      <c r="J21" s="152">
        <v>0</v>
      </c>
      <c r="K21" s="152">
        <v>0</v>
      </c>
      <c r="L21" s="152">
        <v>0</v>
      </c>
      <c r="M21" s="152">
        <v>1</v>
      </c>
      <c r="N21" s="152">
        <v>1</v>
      </c>
      <c r="O21" s="152">
        <v>1</v>
      </c>
      <c r="P21" s="152">
        <v>1</v>
      </c>
      <c r="Q21" s="152">
        <v>1</v>
      </c>
      <c r="R21" s="152">
        <v>1</v>
      </c>
      <c r="S21" s="152">
        <v>0</v>
      </c>
      <c r="T21" s="60">
        <v>0</v>
      </c>
      <c r="U21" s="59">
        <v>1</v>
      </c>
      <c r="V21" s="60">
        <v>1</v>
      </c>
      <c r="W21" s="60">
        <v>1</v>
      </c>
      <c r="X21" s="60">
        <v>1</v>
      </c>
      <c r="Y21" s="63">
        <v>0</v>
      </c>
      <c r="Z21" s="60">
        <v>10</v>
      </c>
      <c r="AA21" s="60">
        <v>51</v>
      </c>
      <c r="AB21" s="60">
        <v>2</v>
      </c>
      <c r="AC21" s="61">
        <v>2</v>
      </c>
    </row>
    <row r="22" spans="1:29" ht="26" x14ac:dyDescent="0.35">
      <c r="A22" s="221">
        <v>20</v>
      </c>
      <c r="B22" s="60">
        <v>0</v>
      </c>
      <c r="C22" s="61">
        <v>0</v>
      </c>
      <c r="D22" s="99" t="s">
        <v>201</v>
      </c>
      <c r="E22" s="98">
        <v>450</v>
      </c>
      <c r="F22" s="98">
        <v>130</v>
      </c>
      <c r="G22" s="226">
        <v>1</v>
      </c>
      <c r="H22" s="152">
        <v>0</v>
      </c>
      <c r="I22" s="152">
        <v>1</v>
      </c>
      <c r="J22" s="152">
        <v>0</v>
      </c>
      <c r="K22" s="152">
        <v>0</v>
      </c>
      <c r="L22" s="152">
        <v>0</v>
      </c>
      <c r="M22" s="152">
        <v>0</v>
      </c>
      <c r="N22" s="152">
        <v>1</v>
      </c>
      <c r="O22" s="152">
        <v>1</v>
      </c>
      <c r="P22" s="152">
        <v>0</v>
      </c>
      <c r="Q22" s="152">
        <v>0</v>
      </c>
      <c r="R22" s="152">
        <v>0</v>
      </c>
      <c r="S22" s="152">
        <v>0</v>
      </c>
      <c r="T22" s="60">
        <v>0</v>
      </c>
      <c r="U22" s="59">
        <v>1</v>
      </c>
      <c r="V22" s="60">
        <v>1</v>
      </c>
      <c r="W22" s="60">
        <v>0</v>
      </c>
      <c r="X22" s="60">
        <v>1</v>
      </c>
      <c r="Y22" s="63">
        <v>0</v>
      </c>
      <c r="Z22" s="60">
        <v>2</v>
      </c>
      <c r="AA22" s="60">
        <v>9</v>
      </c>
      <c r="AB22" s="60">
        <v>1</v>
      </c>
      <c r="AC22" s="61">
        <v>1</v>
      </c>
    </row>
    <row r="23" spans="1:29" ht="15.75" customHeight="1" x14ac:dyDescent="0.35">
      <c r="A23" s="221">
        <v>21</v>
      </c>
      <c r="B23" s="57" t="s">
        <v>90</v>
      </c>
      <c r="C23" s="61" t="s">
        <v>90</v>
      </c>
      <c r="D23" s="98" t="s">
        <v>90</v>
      </c>
      <c r="E23" s="98" t="s">
        <v>90</v>
      </c>
      <c r="F23" s="98" t="s">
        <v>90</v>
      </c>
      <c r="G23" s="59" t="s">
        <v>90</v>
      </c>
      <c r="H23" s="60" t="s">
        <v>90</v>
      </c>
      <c r="I23" s="60" t="s">
        <v>90</v>
      </c>
      <c r="J23" s="60" t="s">
        <v>90</v>
      </c>
      <c r="K23" s="60" t="s">
        <v>90</v>
      </c>
      <c r="L23" s="60" t="s">
        <v>90</v>
      </c>
      <c r="M23" s="60" t="s">
        <v>90</v>
      </c>
      <c r="N23" s="60" t="s">
        <v>90</v>
      </c>
      <c r="O23" s="60" t="s">
        <v>90</v>
      </c>
      <c r="P23" s="60" t="s">
        <v>90</v>
      </c>
      <c r="Q23" s="60" t="s">
        <v>90</v>
      </c>
      <c r="R23" s="60" t="s">
        <v>90</v>
      </c>
      <c r="S23" s="60" t="s">
        <v>90</v>
      </c>
      <c r="T23" s="60" t="s">
        <v>90</v>
      </c>
      <c r="U23" s="59" t="s">
        <v>90</v>
      </c>
      <c r="V23" s="60" t="s">
        <v>90</v>
      </c>
      <c r="W23" s="60" t="s">
        <v>90</v>
      </c>
      <c r="X23" s="60" t="s">
        <v>90</v>
      </c>
      <c r="Y23" s="59" t="s">
        <v>90</v>
      </c>
      <c r="Z23" s="59" t="s">
        <v>90</v>
      </c>
      <c r="AA23" s="60" t="s">
        <v>90</v>
      </c>
      <c r="AB23" s="60" t="s">
        <v>90</v>
      </c>
      <c r="AC23" s="139" t="s">
        <v>90</v>
      </c>
    </row>
    <row r="24" spans="1:29" ht="26" x14ac:dyDescent="0.35">
      <c r="A24" s="221">
        <v>22</v>
      </c>
      <c r="B24" s="60">
        <v>0</v>
      </c>
      <c r="C24" s="61">
        <v>0</v>
      </c>
      <c r="D24" s="99" t="s">
        <v>284</v>
      </c>
      <c r="E24" s="98">
        <v>120</v>
      </c>
      <c r="F24" s="102">
        <v>120</v>
      </c>
      <c r="G24" s="60">
        <v>0</v>
      </c>
      <c r="H24" s="60">
        <v>1</v>
      </c>
      <c r="I24" s="60">
        <v>0</v>
      </c>
      <c r="J24" s="60">
        <v>0</v>
      </c>
      <c r="K24" s="60">
        <v>0</v>
      </c>
      <c r="L24" s="60">
        <v>0</v>
      </c>
      <c r="M24" s="60">
        <v>1</v>
      </c>
      <c r="N24" s="60">
        <v>0</v>
      </c>
      <c r="O24" s="60">
        <v>1</v>
      </c>
      <c r="P24" s="60">
        <v>1</v>
      </c>
      <c r="Q24" s="60">
        <v>1</v>
      </c>
      <c r="R24" s="60">
        <v>1</v>
      </c>
      <c r="S24" s="60">
        <v>0</v>
      </c>
      <c r="T24" s="60">
        <v>0</v>
      </c>
      <c r="U24" s="59">
        <v>0</v>
      </c>
      <c r="V24" s="60">
        <v>0</v>
      </c>
      <c r="W24" s="60">
        <v>0</v>
      </c>
      <c r="X24" s="152">
        <v>0</v>
      </c>
      <c r="Y24" s="226">
        <v>0</v>
      </c>
      <c r="Z24" s="226">
        <v>6</v>
      </c>
      <c r="AA24" s="152">
        <v>37.5</v>
      </c>
      <c r="AB24" s="60">
        <v>3</v>
      </c>
      <c r="AC24" s="61">
        <v>3</v>
      </c>
    </row>
    <row r="25" spans="1:29" ht="15.75" customHeight="1" x14ac:dyDescent="0.35">
      <c r="A25" s="221">
        <v>23</v>
      </c>
      <c r="B25" s="57" t="s">
        <v>90</v>
      </c>
      <c r="C25" s="61" t="s">
        <v>90</v>
      </c>
      <c r="D25" s="98" t="s">
        <v>90</v>
      </c>
      <c r="E25" s="98" t="s">
        <v>90</v>
      </c>
      <c r="F25" s="102" t="s">
        <v>90</v>
      </c>
      <c r="G25" s="60" t="s">
        <v>90</v>
      </c>
      <c r="H25" s="60" t="s">
        <v>90</v>
      </c>
      <c r="I25" s="60" t="s">
        <v>90</v>
      </c>
      <c r="J25" s="60" t="s">
        <v>90</v>
      </c>
      <c r="K25" s="60" t="s">
        <v>90</v>
      </c>
      <c r="L25" s="60" t="s">
        <v>90</v>
      </c>
      <c r="M25" s="60" t="s">
        <v>90</v>
      </c>
      <c r="N25" s="60" t="s">
        <v>90</v>
      </c>
      <c r="O25" s="60" t="s">
        <v>90</v>
      </c>
      <c r="P25" s="60" t="s">
        <v>90</v>
      </c>
      <c r="Q25" s="60" t="s">
        <v>90</v>
      </c>
      <c r="R25" s="60" t="s">
        <v>90</v>
      </c>
      <c r="S25" s="60" t="s">
        <v>90</v>
      </c>
      <c r="T25" s="60" t="s">
        <v>90</v>
      </c>
      <c r="U25" s="59" t="s">
        <v>90</v>
      </c>
      <c r="V25" s="60" t="s">
        <v>90</v>
      </c>
      <c r="W25" s="60" t="s">
        <v>90</v>
      </c>
      <c r="X25" s="60" t="s">
        <v>90</v>
      </c>
      <c r="Y25" s="63" t="s">
        <v>90</v>
      </c>
      <c r="Z25" s="60" t="s">
        <v>90</v>
      </c>
      <c r="AA25" s="60" t="s">
        <v>90</v>
      </c>
      <c r="AB25" s="60" t="s">
        <v>90</v>
      </c>
      <c r="AC25" s="139" t="s">
        <v>90</v>
      </c>
    </row>
    <row r="26" spans="1:29" ht="26" x14ac:dyDescent="0.35">
      <c r="A26" s="221">
        <v>24</v>
      </c>
      <c r="B26" s="153" t="s">
        <v>250</v>
      </c>
      <c r="C26" s="154">
        <v>0</v>
      </c>
      <c r="D26" s="155" t="s">
        <v>297</v>
      </c>
      <c r="E26" s="121">
        <v>90</v>
      </c>
      <c r="F26" s="156">
        <v>130</v>
      </c>
      <c r="G26" s="157">
        <v>0</v>
      </c>
      <c r="H26" s="157">
        <v>1</v>
      </c>
      <c r="I26" s="157">
        <v>1</v>
      </c>
      <c r="J26" s="157">
        <v>0</v>
      </c>
      <c r="K26" s="157">
        <v>1</v>
      </c>
      <c r="L26" s="157">
        <v>0</v>
      </c>
      <c r="M26" s="157">
        <v>1</v>
      </c>
      <c r="N26" s="157">
        <v>1</v>
      </c>
      <c r="O26" s="157">
        <v>1</v>
      </c>
      <c r="P26" s="157">
        <v>0</v>
      </c>
      <c r="Q26" s="157">
        <v>0</v>
      </c>
      <c r="R26" s="157">
        <v>1</v>
      </c>
      <c r="S26" s="157">
        <v>0</v>
      </c>
      <c r="T26" s="157">
        <v>0</v>
      </c>
      <c r="U26" s="158">
        <v>0</v>
      </c>
      <c r="V26" s="157">
        <v>1</v>
      </c>
      <c r="W26" s="157">
        <v>1</v>
      </c>
      <c r="X26" s="157">
        <v>1</v>
      </c>
      <c r="Y26" s="159">
        <v>0</v>
      </c>
      <c r="Z26" s="60" t="s">
        <v>90</v>
      </c>
      <c r="AA26" s="60" t="s">
        <v>90</v>
      </c>
      <c r="AB26" s="60" t="s">
        <v>90</v>
      </c>
      <c r="AC26" s="139" t="s">
        <v>90</v>
      </c>
    </row>
    <row r="27" spans="1:29" ht="26" x14ac:dyDescent="0.35">
      <c r="A27" s="221">
        <v>25</v>
      </c>
      <c r="B27" s="60" t="s">
        <v>90</v>
      </c>
      <c r="C27" s="61" t="s">
        <v>90</v>
      </c>
      <c r="D27" s="155" t="s">
        <v>298</v>
      </c>
      <c r="E27" s="121">
        <v>90</v>
      </c>
      <c r="F27" s="156">
        <v>135</v>
      </c>
      <c r="G27" s="157">
        <v>0</v>
      </c>
      <c r="H27" s="157">
        <v>1</v>
      </c>
      <c r="I27" s="157">
        <v>0</v>
      </c>
      <c r="J27" s="157">
        <v>0</v>
      </c>
      <c r="K27" s="157">
        <v>0</v>
      </c>
      <c r="L27" s="157">
        <v>0</v>
      </c>
      <c r="M27" s="157">
        <v>1</v>
      </c>
      <c r="N27" s="157">
        <v>0</v>
      </c>
      <c r="O27" s="157">
        <v>0</v>
      </c>
      <c r="P27" s="157">
        <v>0</v>
      </c>
      <c r="Q27" s="157">
        <v>0</v>
      </c>
      <c r="R27" s="157">
        <v>0</v>
      </c>
      <c r="S27" s="157">
        <v>0</v>
      </c>
      <c r="T27" s="157">
        <v>0</v>
      </c>
      <c r="U27" s="158">
        <v>0</v>
      </c>
      <c r="V27" s="157">
        <v>1</v>
      </c>
      <c r="W27" s="157">
        <v>0</v>
      </c>
      <c r="X27" s="157">
        <v>0</v>
      </c>
      <c r="Y27" s="159">
        <v>0</v>
      </c>
      <c r="Z27" s="157" t="s">
        <v>90</v>
      </c>
      <c r="AA27" s="121">
        <v>14</v>
      </c>
      <c r="AB27" s="60" t="s">
        <v>90</v>
      </c>
      <c r="AC27" s="61" t="s">
        <v>90</v>
      </c>
    </row>
    <row r="28" spans="1:29" ht="26" x14ac:dyDescent="0.35">
      <c r="A28" s="225">
        <v>26</v>
      </c>
      <c r="B28" s="160">
        <v>0</v>
      </c>
      <c r="C28" s="161">
        <v>0</v>
      </c>
      <c r="D28" s="162" t="s">
        <v>202</v>
      </c>
      <c r="E28" s="160">
        <v>60</v>
      </c>
      <c r="F28" s="161">
        <v>112</v>
      </c>
      <c r="G28" s="160">
        <v>0</v>
      </c>
      <c r="H28" s="160">
        <v>1</v>
      </c>
      <c r="I28" s="160">
        <v>1</v>
      </c>
      <c r="J28" s="160">
        <v>0</v>
      </c>
      <c r="K28" s="160">
        <v>0</v>
      </c>
      <c r="L28" s="160">
        <v>1</v>
      </c>
      <c r="M28" s="160">
        <v>1</v>
      </c>
      <c r="N28" s="160">
        <v>1</v>
      </c>
      <c r="O28" s="160">
        <v>1</v>
      </c>
      <c r="P28" s="160">
        <v>1</v>
      </c>
      <c r="Q28" s="160">
        <v>1</v>
      </c>
      <c r="R28" s="160">
        <v>1</v>
      </c>
      <c r="S28" s="160">
        <v>0</v>
      </c>
      <c r="T28" s="160">
        <v>0</v>
      </c>
      <c r="U28" s="163">
        <v>0</v>
      </c>
      <c r="V28" s="160">
        <v>0</v>
      </c>
      <c r="W28" s="160">
        <v>0</v>
      </c>
      <c r="X28" s="160">
        <v>0</v>
      </c>
      <c r="Y28" s="164">
        <v>0</v>
      </c>
      <c r="Z28" s="165">
        <v>13</v>
      </c>
      <c r="AA28" s="160">
        <v>30</v>
      </c>
      <c r="AB28" s="69">
        <v>2</v>
      </c>
      <c r="AC28" s="71">
        <v>2</v>
      </c>
    </row>
    <row r="29" spans="1:29" customFormat="1" ht="15.75" customHeight="1" x14ac:dyDescent="0.35">
      <c r="A29" s="28" t="s">
        <v>242</v>
      </c>
      <c r="B29" s="23"/>
      <c r="C29" s="19"/>
      <c r="D29" s="7"/>
      <c r="E29" s="26"/>
      <c r="F29" s="26"/>
      <c r="G29" s="7"/>
      <c r="H29" s="7"/>
      <c r="I29" s="7"/>
      <c r="J29" s="7"/>
      <c r="K29" s="7"/>
      <c r="L29" s="7"/>
      <c r="M29" s="7"/>
      <c r="Q29" s="7"/>
      <c r="R29" s="7"/>
    </row>
    <row r="30" spans="1:29" customFormat="1" ht="15.75" customHeight="1" x14ac:dyDescent="0.35">
      <c r="A30" s="40" t="s">
        <v>241</v>
      </c>
      <c r="B30" s="23"/>
      <c r="C30" s="19"/>
      <c r="D30" s="7"/>
      <c r="E30" s="26"/>
      <c r="F30" s="26"/>
      <c r="G30" s="7"/>
      <c r="H30" s="7"/>
      <c r="I30" s="7"/>
      <c r="J30" s="7"/>
      <c r="K30" s="7"/>
      <c r="L30" s="7"/>
      <c r="M30" s="7"/>
      <c r="Q30" s="7"/>
      <c r="R30" s="7"/>
    </row>
    <row r="31" spans="1:29" ht="15.75" customHeight="1" x14ac:dyDescent="0.35">
      <c r="A31" s="20" t="s">
        <v>283</v>
      </c>
    </row>
    <row r="32" spans="1:29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</sheetData>
  <phoneticPr fontId="11" type="noConversion"/>
  <pageMargins left="0.75" right="0.75" top="1" bottom="1" header="0" footer="0"/>
  <pageSetup paperSize="9" scale="56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M996"/>
  <sheetViews>
    <sheetView zoomScale="23" zoomScaleNormal="100" workbookViewId="0">
      <pane xSplit="1" topLeftCell="B1" activePane="topRight" state="frozen"/>
      <selection pane="topRight" activeCell="E5" sqref="E5"/>
    </sheetView>
  </sheetViews>
  <sheetFormatPr defaultColWidth="14.453125" defaultRowHeight="15" customHeight="1" x14ac:dyDescent="0.35"/>
  <cols>
    <col min="1" max="1" width="3.453125" customWidth="1"/>
    <col min="2" max="2" width="5.08984375" customWidth="1"/>
    <col min="3" max="3" width="4.453125" customWidth="1"/>
    <col min="4" max="4" width="12.453125" customWidth="1"/>
    <col min="5" max="5" width="46.81640625" customWidth="1"/>
    <col min="6" max="6" width="10" bestFit="1" customWidth="1"/>
    <col min="7" max="7" width="11.26953125" customWidth="1"/>
    <col min="8" max="20" width="3.6328125" customWidth="1"/>
    <col min="21" max="21" width="11.7265625" customWidth="1"/>
    <col min="22" max="22" width="8.1796875" customWidth="1"/>
    <col min="23" max="23" width="9.1796875" customWidth="1"/>
    <col min="24" max="24" width="9.81640625" customWidth="1"/>
    <col min="25" max="25" width="8.90625" customWidth="1"/>
    <col min="26" max="28" width="6.6328125" customWidth="1"/>
    <col min="29" max="30" width="7" customWidth="1"/>
    <col min="31" max="31" width="14.81640625" customWidth="1"/>
    <col min="32" max="32" width="19.453125" customWidth="1"/>
    <col min="33" max="33" width="17.1796875" customWidth="1"/>
    <col min="34" max="34" width="17.453125" customWidth="1"/>
    <col min="35" max="35" width="16.453125" customWidth="1"/>
    <col min="36" max="36" width="13" customWidth="1"/>
    <col min="37" max="37" width="18.1796875" customWidth="1"/>
    <col min="38" max="38" width="16.7265625" customWidth="1"/>
    <col min="39" max="58" width="8.81640625" customWidth="1"/>
  </cols>
  <sheetData>
    <row r="1" spans="1:39" ht="14.5" x14ac:dyDescent="0.35">
      <c r="A1" s="217"/>
      <c r="B1" s="166" t="s">
        <v>206</v>
      </c>
      <c r="C1" s="81"/>
      <c r="D1" s="147"/>
      <c r="E1" s="76" t="s">
        <v>203</v>
      </c>
      <c r="F1" s="76"/>
      <c r="G1" s="167"/>
      <c r="H1" s="168" t="s">
        <v>204</v>
      </c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54"/>
      <c r="U1" s="53"/>
      <c r="V1" s="76" t="s">
        <v>299</v>
      </c>
      <c r="W1" s="76"/>
      <c r="X1" s="76"/>
      <c r="Y1" s="81"/>
      <c r="Z1" s="147" t="s">
        <v>19</v>
      </c>
      <c r="AA1" s="76" t="s">
        <v>205</v>
      </c>
      <c r="AB1" s="54"/>
      <c r="AC1" s="54"/>
      <c r="AD1" s="169"/>
    </row>
    <row r="2" spans="1:39" ht="82.5" customHeight="1" x14ac:dyDescent="0.35">
      <c r="A2" s="242" t="s">
        <v>53</v>
      </c>
      <c r="B2" s="243" t="s">
        <v>51</v>
      </c>
      <c r="C2" s="243" t="s">
        <v>160</v>
      </c>
      <c r="D2" s="237" t="s">
        <v>162</v>
      </c>
      <c r="E2" s="243" t="s">
        <v>349</v>
      </c>
      <c r="F2" s="237" t="s">
        <v>140</v>
      </c>
      <c r="G2" s="244" t="s">
        <v>142</v>
      </c>
      <c r="H2" s="243" t="s">
        <v>103</v>
      </c>
      <c r="I2" s="237" t="s">
        <v>91</v>
      </c>
      <c r="J2" s="237" t="s">
        <v>128</v>
      </c>
      <c r="K2" s="237" t="s">
        <v>129</v>
      </c>
      <c r="L2" s="237" t="s">
        <v>130</v>
      </c>
      <c r="M2" s="237" t="s">
        <v>131</v>
      </c>
      <c r="N2" s="237" t="s">
        <v>132</v>
      </c>
      <c r="O2" s="237" t="s">
        <v>133</v>
      </c>
      <c r="P2" s="237" t="s">
        <v>134</v>
      </c>
      <c r="Q2" s="237" t="s">
        <v>135</v>
      </c>
      <c r="R2" s="237" t="s">
        <v>136</v>
      </c>
      <c r="S2" s="237" t="s">
        <v>304</v>
      </c>
      <c r="T2" s="245" t="s">
        <v>163</v>
      </c>
      <c r="U2" s="244" t="s">
        <v>143</v>
      </c>
      <c r="V2" s="237" t="s">
        <v>164</v>
      </c>
      <c r="W2" s="237" t="s">
        <v>165</v>
      </c>
      <c r="X2" s="237" t="s">
        <v>166</v>
      </c>
      <c r="Y2" s="237" t="s">
        <v>167</v>
      </c>
      <c r="Z2" s="242" t="s">
        <v>168</v>
      </c>
      <c r="AA2" s="237" t="s">
        <v>2</v>
      </c>
      <c r="AB2" s="245" t="s">
        <v>42</v>
      </c>
      <c r="AC2" s="245" t="s">
        <v>239</v>
      </c>
      <c r="AD2" s="240" t="s">
        <v>240</v>
      </c>
      <c r="AE2" s="10"/>
      <c r="AF2" s="10"/>
      <c r="AG2" s="10"/>
      <c r="AH2" s="10"/>
      <c r="AI2" s="10"/>
      <c r="AJ2" s="10"/>
      <c r="AK2" s="10"/>
      <c r="AL2" s="10"/>
      <c r="AM2" s="10"/>
    </row>
    <row r="3" spans="1:39" ht="26" x14ac:dyDescent="0.35">
      <c r="A3" s="218">
        <v>1</v>
      </c>
      <c r="B3" s="87">
        <v>156</v>
      </c>
      <c r="C3" s="98">
        <v>0</v>
      </c>
      <c r="D3" s="98">
        <v>0</v>
      </c>
      <c r="E3" s="65" t="s">
        <v>287</v>
      </c>
      <c r="F3" s="98">
        <v>60</v>
      </c>
      <c r="G3" s="98">
        <v>125</v>
      </c>
      <c r="H3" s="96">
        <v>0</v>
      </c>
      <c r="I3" s="98">
        <v>1</v>
      </c>
      <c r="J3" s="98">
        <v>0</v>
      </c>
      <c r="K3" s="98">
        <v>0</v>
      </c>
      <c r="L3" s="98">
        <v>0</v>
      </c>
      <c r="M3" s="98">
        <v>0</v>
      </c>
      <c r="N3" s="98">
        <v>0</v>
      </c>
      <c r="O3" s="98">
        <v>0</v>
      </c>
      <c r="P3" s="98">
        <v>0</v>
      </c>
      <c r="Q3" s="98">
        <v>0</v>
      </c>
      <c r="R3" s="98">
        <v>0</v>
      </c>
      <c r="S3" s="98">
        <v>0</v>
      </c>
      <c r="T3" s="98">
        <v>0</v>
      </c>
      <c r="U3" s="170">
        <v>0</v>
      </c>
      <c r="V3" s="98">
        <v>0</v>
      </c>
      <c r="W3" s="98">
        <v>0</v>
      </c>
      <c r="X3" s="98">
        <v>0</v>
      </c>
      <c r="Y3" s="98">
        <v>0</v>
      </c>
      <c r="Z3" s="87">
        <v>0</v>
      </c>
      <c r="AA3" s="98">
        <v>0</v>
      </c>
      <c r="AB3" s="98">
        <v>4</v>
      </c>
      <c r="AC3" s="98">
        <v>1</v>
      </c>
      <c r="AD3" s="102" t="s">
        <v>90</v>
      </c>
      <c r="AE3" s="36"/>
      <c r="AF3" s="13"/>
      <c r="AG3" s="11"/>
      <c r="AH3" s="11"/>
      <c r="AI3" s="11"/>
      <c r="AJ3" s="11"/>
      <c r="AK3" s="11"/>
      <c r="AL3" s="11"/>
      <c r="AM3" s="11"/>
    </row>
    <row r="4" spans="1:39" ht="26" x14ac:dyDescent="0.35">
      <c r="A4" s="219">
        <v>2</v>
      </c>
      <c r="B4" s="103">
        <v>84</v>
      </c>
      <c r="C4" s="98">
        <v>0</v>
      </c>
      <c r="D4" s="98">
        <v>0</v>
      </c>
      <c r="E4" s="65" t="s">
        <v>270</v>
      </c>
      <c r="F4" s="98">
        <v>60</v>
      </c>
      <c r="G4" s="98">
        <v>130</v>
      </c>
      <c r="H4" s="66">
        <v>0</v>
      </c>
      <c r="I4" s="98">
        <v>1</v>
      </c>
      <c r="J4" s="98">
        <v>1</v>
      </c>
      <c r="K4" s="98">
        <v>0</v>
      </c>
      <c r="L4" s="98">
        <v>0</v>
      </c>
      <c r="M4" s="98">
        <v>0</v>
      </c>
      <c r="N4" s="98">
        <v>0</v>
      </c>
      <c r="O4" s="98">
        <v>1</v>
      </c>
      <c r="P4" s="98">
        <v>0</v>
      </c>
      <c r="Q4" s="98">
        <v>0</v>
      </c>
      <c r="R4" s="98">
        <v>0</v>
      </c>
      <c r="S4" s="98">
        <v>0</v>
      </c>
      <c r="T4" s="98">
        <v>0</v>
      </c>
      <c r="U4" s="102">
        <v>0</v>
      </c>
      <c r="V4" s="98">
        <v>0</v>
      </c>
      <c r="W4" s="98">
        <v>0</v>
      </c>
      <c r="X4" s="98">
        <v>0</v>
      </c>
      <c r="Y4" s="98">
        <v>0</v>
      </c>
      <c r="Z4" s="103">
        <v>0</v>
      </c>
      <c r="AA4" s="98">
        <v>5</v>
      </c>
      <c r="AB4" s="98">
        <v>14</v>
      </c>
      <c r="AC4" s="98">
        <v>2</v>
      </c>
      <c r="AD4" s="102" t="s">
        <v>90</v>
      </c>
      <c r="AE4" s="36"/>
      <c r="AF4" s="13"/>
      <c r="AG4" s="11"/>
      <c r="AH4" s="11"/>
      <c r="AI4" s="11"/>
      <c r="AJ4" s="11"/>
      <c r="AK4" s="11"/>
      <c r="AL4" s="11"/>
      <c r="AM4" s="11"/>
    </row>
    <row r="5" spans="1:39" ht="27" customHeight="1" x14ac:dyDescent="0.35">
      <c r="A5" s="219">
        <v>3</v>
      </c>
      <c r="B5" s="103">
        <v>204</v>
      </c>
      <c r="C5" s="98">
        <v>0</v>
      </c>
      <c r="D5" s="98">
        <v>0</v>
      </c>
      <c r="E5" s="65" t="s">
        <v>286</v>
      </c>
      <c r="F5" s="98">
        <v>90</v>
      </c>
      <c r="G5" s="98">
        <v>130</v>
      </c>
      <c r="H5" s="66">
        <v>1</v>
      </c>
      <c r="I5" s="98">
        <v>1</v>
      </c>
      <c r="J5" s="98">
        <v>1</v>
      </c>
      <c r="K5" s="98">
        <v>1</v>
      </c>
      <c r="L5" s="98">
        <v>0</v>
      </c>
      <c r="M5" s="98">
        <v>0</v>
      </c>
      <c r="N5" s="98">
        <v>1</v>
      </c>
      <c r="O5" s="98">
        <v>1</v>
      </c>
      <c r="P5" s="98">
        <v>1</v>
      </c>
      <c r="Q5" s="98">
        <v>1</v>
      </c>
      <c r="R5" s="98">
        <v>1</v>
      </c>
      <c r="S5" s="98">
        <v>0</v>
      </c>
      <c r="T5" s="98">
        <v>0</v>
      </c>
      <c r="U5" s="102">
        <v>2</v>
      </c>
      <c r="V5" s="98">
        <v>0</v>
      </c>
      <c r="W5" s="98">
        <v>1</v>
      </c>
      <c r="X5" s="98">
        <v>1</v>
      </c>
      <c r="Y5" s="98">
        <v>1</v>
      </c>
      <c r="Z5" s="103">
        <v>0</v>
      </c>
      <c r="AA5" s="98">
        <v>10</v>
      </c>
      <c r="AB5" s="98">
        <v>28.5</v>
      </c>
      <c r="AC5" s="98">
        <v>4</v>
      </c>
      <c r="AD5" s="102" t="s">
        <v>90</v>
      </c>
      <c r="AE5" s="36"/>
      <c r="AF5" s="13"/>
      <c r="AG5" s="11"/>
      <c r="AH5" s="11"/>
      <c r="AI5" s="11"/>
      <c r="AJ5" s="11"/>
      <c r="AK5" s="11"/>
      <c r="AL5" s="11"/>
      <c r="AM5" s="11"/>
    </row>
    <row r="6" spans="1:39" ht="26" x14ac:dyDescent="0.35">
      <c r="A6" s="219">
        <v>4</v>
      </c>
      <c r="B6" s="103">
        <v>156</v>
      </c>
      <c r="C6" s="98">
        <v>0</v>
      </c>
      <c r="D6" s="98">
        <v>0</v>
      </c>
      <c r="E6" s="65" t="s">
        <v>269</v>
      </c>
      <c r="F6" s="98">
        <v>90</v>
      </c>
      <c r="G6" s="98">
        <v>130</v>
      </c>
      <c r="H6" s="66">
        <v>1</v>
      </c>
      <c r="I6" s="98">
        <v>1</v>
      </c>
      <c r="J6" s="98">
        <v>0</v>
      </c>
      <c r="K6" s="98">
        <v>0</v>
      </c>
      <c r="L6" s="98">
        <v>0</v>
      </c>
      <c r="M6" s="98">
        <v>0</v>
      </c>
      <c r="N6" s="98">
        <v>0</v>
      </c>
      <c r="O6" s="98">
        <v>0</v>
      </c>
      <c r="P6" s="98">
        <v>0</v>
      </c>
      <c r="Q6" s="98">
        <v>0</v>
      </c>
      <c r="R6" s="98">
        <v>0</v>
      </c>
      <c r="S6" s="98">
        <v>0</v>
      </c>
      <c r="T6" s="98">
        <v>0</v>
      </c>
      <c r="U6" s="102">
        <v>0</v>
      </c>
      <c r="V6" s="98">
        <v>0</v>
      </c>
      <c r="W6" s="98">
        <v>0</v>
      </c>
      <c r="X6" s="98">
        <v>0</v>
      </c>
      <c r="Y6" s="98">
        <v>0</v>
      </c>
      <c r="Z6" s="103">
        <v>0</v>
      </c>
      <c r="AA6" s="98">
        <v>1</v>
      </c>
      <c r="AB6" s="98">
        <v>10</v>
      </c>
      <c r="AC6" s="98">
        <v>2</v>
      </c>
      <c r="AD6" s="102" t="s">
        <v>90</v>
      </c>
      <c r="AE6" s="36"/>
      <c r="AF6" s="13"/>
      <c r="AG6" s="11"/>
      <c r="AH6" s="11"/>
      <c r="AI6" s="11"/>
      <c r="AJ6" s="11"/>
      <c r="AK6" s="11"/>
      <c r="AL6" s="11"/>
      <c r="AM6" s="11"/>
    </row>
    <row r="7" spans="1:39" ht="26" x14ac:dyDescent="0.35">
      <c r="A7" s="219">
        <v>5</v>
      </c>
      <c r="B7" s="103">
        <v>144</v>
      </c>
      <c r="C7" s="98">
        <v>0</v>
      </c>
      <c r="D7" s="98">
        <v>0</v>
      </c>
      <c r="E7" s="65" t="s">
        <v>268</v>
      </c>
      <c r="F7" s="98">
        <v>60</v>
      </c>
      <c r="G7" s="98">
        <v>125</v>
      </c>
      <c r="H7" s="66">
        <v>1</v>
      </c>
      <c r="I7" s="98">
        <v>1</v>
      </c>
      <c r="J7" s="98">
        <v>1</v>
      </c>
      <c r="K7" s="98">
        <v>0</v>
      </c>
      <c r="L7" s="98">
        <v>1</v>
      </c>
      <c r="M7" s="98">
        <v>1</v>
      </c>
      <c r="N7" s="98">
        <v>1</v>
      </c>
      <c r="O7" s="98">
        <v>1</v>
      </c>
      <c r="P7" s="98">
        <v>1</v>
      </c>
      <c r="Q7" s="98">
        <v>1</v>
      </c>
      <c r="R7" s="98">
        <v>1</v>
      </c>
      <c r="S7" s="98">
        <v>1</v>
      </c>
      <c r="T7" s="98">
        <v>0</v>
      </c>
      <c r="U7" s="102">
        <v>0</v>
      </c>
      <c r="V7" s="98">
        <v>1</v>
      </c>
      <c r="W7" s="98">
        <v>0</v>
      </c>
      <c r="X7" s="98">
        <v>0</v>
      </c>
      <c r="Y7" s="98">
        <v>1</v>
      </c>
      <c r="Z7" s="103">
        <v>0</v>
      </c>
      <c r="AA7" s="98" t="s">
        <v>90</v>
      </c>
      <c r="AB7" s="98">
        <v>97</v>
      </c>
      <c r="AC7" s="98">
        <v>5</v>
      </c>
      <c r="AD7" s="102">
        <v>5</v>
      </c>
      <c r="AE7" s="36"/>
      <c r="AF7" s="13"/>
      <c r="AG7" s="11"/>
      <c r="AH7" s="11"/>
      <c r="AI7" s="11"/>
      <c r="AJ7" s="11"/>
      <c r="AK7" s="11"/>
      <c r="AL7" s="11"/>
      <c r="AM7" s="11"/>
    </row>
    <row r="8" spans="1:39" ht="30" customHeight="1" x14ac:dyDescent="0.35">
      <c r="A8" s="219">
        <v>6</v>
      </c>
      <c r="B8" s="103">
        <v>36</v>
      </c>
      <c r="C8" s="98">
        <v>0</v>
      </c>
      <c r="D8" s="98">
        <v>0</v>
      </c>
      <c r="E8" s="65" t="s">
        <v>267</v>
      </c>
      <c r="F8" s="98">
        <v>60</v>
      </c>
      <c r="G8" s="98">
        <v>104</v>
      </c>
      <c r="H8" s="66">
        <v>0</v>
      </c>
      <c r="I8" s="98">
        <v>0</v>
      </c>
      <c r="J8" s="98">
        <v>0</v>
      </c>
      <c r="K8" s="98">
        <v>0</v>
      </c>
      <c r="L8" s="98">
        <v>0</v>
      </c>
      <c r="M8" s="98">
        <v>0</v>
      </c>
      <c r="N8" s="98">
        <v>0</v>
      </c>
      <c r="O8" s="98">
        <v>0</v>
      </c>
      <c r="P8" s="98">
        <v>0</v>
      </c>
      <c r="Q8" s="98">
        <v>0</v>
      </c>
      <c r="R8" s="98">
        <v>0</v>
      </c>
      <c r="S8" s="98">
        <v>0</v>
      </c>
      <c r="T8" s="98">
        <v>0</v>
      </c>
      <c r="U8" s="102">
        <v>0</v>
      </c>
      <c r="V8" s="98">
        <v>0</v>
      </c>
      <c r="W8" s="98">
        <v>0</v>
      </c>
      <c r="X8" s="98">
        <v>0</v>
      </c>
      <c r="Y8" s="98">
        <v>0</v>
      </c>
      <c r="Z8" s="103">
        <v>0</v>
      </c>
      <c r="AA8" s="98">
        <v>1</v>
      </c>
      <c r="AB8" s="98">
        <v>1</v>
      </c>
      <c r="AC8" s="98">
        <v>1</v>
      </c>
      <c r="AD8" s="102">
        <v>1</v>
      </c>
      <c r="AE8" s="36"/>
      <c r="AF8" s="13"/>
      <c r="AG8" s="11"/>
      <c r="AH8" s="11"/>
      <c r="AI8" s="11"/>
      <c r="AJ8" s="11"/>
      <c r="AK8" s="11"/>
      <c r="AL8" s="11"/>
      <c r="AM8" s="11"/>
    </row>
    <row r="9" spans="1:39" ht="26" x14ac:dyDescent="0.35">
      <c r="A9" s="220">
        <v>7</v>
      </c>
      <c r="B9" s="103">
        <v>72</v>
      </c>
      <c r="C9" s="98">
        <v>0</v>
      </c>
      <c r="D9" s="98">
        <v>0</v>
      </c>
      <c r="E9" s="65" t="s">
        <v>266</v>
      </c>
      <c r="F9" s="98">
        <v>120</v>
      </c>
      <c r="G9" s="98">
        <v>125</v>
      </c>
      <c r="H9" s="66">
        <v>0</v>
      </c>
      <c r="I9" s="98">
        <v>0</v>
      </c>
      <c r="J9" s="98">
        <v>0</v>
      </c>
      <c r="K9" s="98">
        <v>1</v>
      </c>
      <c r="L9" s="98">
        <v>0</v>
      </c>
      <c r="M9" s="98">
        <v>0</v>
      </c>
      <c r="N9" s="98">
        <v>0</v>
      </c>
      <c r="O9" s="98">
        <v>0</v>
      </c>
      <c r="P9" s="98">
        <v>1</v>
      </c>
      <c r="Q9" s="98">
        <v>0</v>
      </c>
      <c r="R9" s="98">
        <v>0</v>
      </c>
      <c r="S9" s="98">
        <v>0</v>
      </c>
      <c r="T9" s="98">
        <v>0</v>
      </c>
      <c r="U9" s="102">
        <v>2</v>
      </c>
      <c r="V9" s="98">
        <v>1</v>
      </c>
      <c r="W9" s="98">
        <v>0</v>
      </c>
      <c r="X9" s="98">
        <v>0</v>
      </c>
      <c r="Y9" s="98">
        <v>0</v>
      </c>
      <c r="Z9" s="103">
        <v>0</v>
      </c>
      <c r="AA9" s="98">
        <v>1</v>
      </c>
      <c r="AB9" s="98">
        <v>2</v>
      </c>
      <c r="AC9" s="98">
        <v>1</v>
      </c>
      <c r="AD9" s="102">
        <v>1</v>
      </c>
      <c r="AE9" s="36"/>
      <c r="AF9" s="13"/>
      <c r="AG9" s="11"/>
      <c r="AH9" s="11"/>
      <c r="AI9" s="11"/>
      <c r="AJ9" s="11"/>
      <c r="AK9" s="11"/>
      <c r="AL9" s="11"/>
      <c r="AM9" s="11"/>
    </row>
    <row r="10" spans="1:39" s="2" customFormat="1" ht="26" x14ac:dyDescent="0.35">
      <c r="A10" s="221">
        <v>8</v>
      </c>
      <c r="B10" s="103">
        <v>2</v>
      </c>
      <c r="C10" s="98">
        <v>0</v>
      </c>
      <c r="D10" s="98" t="s">
        <v>52</v>
      </c>
      <c r="E10" s="65" t="s">
        <v>265</v>
      </c>
      <c r="F10" s="98">
        <v>90</v>
      </c>
      <c r="G10" s="98">
        <v>160</v>
      </c>
      <c r="H10" s="66">
        <v>1</v>
      </c>
      <c r="I10" s="98">
        <v>1</v>
      </c>
      <c r="J10" s="98">
        <v>1</v>
      </c>
      <c r="K10" s="98">
        <v>1</v>
      </c>
      <c r="L10" s="98">
        <v>1</v>
      </c>
      <c r="M10" s="98">
        <v>1</v>
      </c>
      <c r="N10" s="98">
        <v>1</v>
      </c>
      <c r="O10" s="98">
        <v>1</v>
      </c>
      <c r="P10" s="98">
        <v>1</v>
      </c>
      <c r="Q10" s="98">
        <v>1</v>
      </c>
      <c r="R10" s="98">
        <v>1</v>
      </c>
      <c r="S10" s="98">
        <v>1</v>
      </c>
      <c r="T10" s="98">
        <v>1</v>
      </c>
      <c r="U10" s="102">
        <v>0</v>
      </c>
      <c r="V10" s="98">
        <v>1</v>
      </c>
      <c r="W10" s="98">
        <v>1</v>
      </c>
      <c r="X10" s="98">
        <v>1</v>
      </c>
      <c r="Y10" s="98">
        <v>1</v>
      </c>
      <c r="Z10" s="103">
        <v>0</v>
      </c>
      <c r="AA10" s="98">
        <v>9</v>
      </c>
      <c r="AB10" s="98">
        <v>49</v>
      </c>
      <c r="AC10" s="98">
        <v>3</v>
      </c>
      <c r="AD10" s="102">
        <v>3</v>
      </c>
      <c r="AE10" s="36"/>
      <c r="AF10" s="13"/>
      <c r="AG10" s="11"/>
      <c r="AH10" s="11"/>
      <c r="AI10" s="11"/>
      <c r="AJ10" s="11"/>
      <c r="AK10" s="11"/>
      <c r="AL10" s="11"/>
      <c r="AM10" s="11"/>
    </row>
    <row r="11" spans="1:39" s="2" customFormat="1" ht="26" x14ac:dyDescent="0.35">
      <c r="A11" s="221">
        <v>9</v>
      </c>
      <c r="B11" s="103">
        <v>12</v>
      </c>
      <c r="C11" s="98">
        <v>0</v>
      </c>
      <c r="D11" s="98">
        <v>0</v>
      </c>
      <c r="E11" s="65" t="s">
        <v>277</v>
      </c>
      <c r="F11" s="98">
        <v>120</v>
      </c>
      <c r="G11" s="98">
        <v>130</v>
      </c>
      <c r="H11" s="66">
        <v>0</v>
      </c>
      <c r="I11" s="98">
        <v>0</v>
      </c>
      <c r="J11" s="98">
        <v>1</v>
      </c>
      <c r="K11" s="98">
        <v>0</v>
      </c>
      <c r="L11" s="98">
        <v>1</v>
      </c>
      <c r="M11" s="98">
        <v>1</v>
      </c>
      <c r="N11" s="98">
        <v>1</v>
      </c>
      <c r="O11" s="98">
        <v>1</v>
      </c>
      <c r="P11" s="98">
        <v>0</v>
      </c>
      <c r="Q11" s="98">
        <v>0</v>
      </c>
      <c r="R11" s="98">
        <v>0</v>
      </c>
      <c r="S11" s="98">
        <v>0</v>
      </c>
      <c r="T11" s="98">
        <v>0</v>
      </c>
      <c r="U11" s="102">
        <v>0</v>
      </c>
      <c r="V11" s="98">
        <v>0</v>
      </c>
      <c r="W11" s="98">
        <v>1</v>
      </c>
      <c r="X11" s="98">
        <v>0</v>
      </c>
      <c r="Y11" s="98">
        <v>0</v>
      </c>
      <c r="Z11" s="103">
        <v>0</v>
      </c>
      <c r="AA11" s="98">
        <v>2</v>
      </c>
      <c r="AB11" s="98">
        <v>6</v>
      </c>
      <c r="AC11" s="98">
        <v>1</v>
      </c>
      <c r="AD11" s="102">
        <v>1</v>
      </c>
      <c r="AE11" s="36"/>
      <c r="AF11" s="13"/>
      <c r="AG11" s="11"/>
      <c r="AH11" s="11"/>
      <c r="AI11" s="11"/>
      <c r="AJ11" s="11"/>
      <c r="AK11" s="11"/>
      <c r="AL11" s="11"/>
      <c r="AM11" s="11"/>
    </row>
    <row r="12" spans="1:39" ht="26" x14ac:dyDescent="0.35">
      <c r="A12" s="219">
        <v>10</v>
      </c>
      <c r="B12" s="103">
        <v>216</v>
      </c>
      <c r="C12" s="98">
        <v>0</v>
      </c>
      <c r="D12" s="98">
        <v>0</v>
      </c>
      <c r="E12" s="65" t="s">
        <v>264</v>
      </c>
      <c r="F12" s="98">
        <v>60</v>
      </c>
      <c r="G12" s="98">
        <v>130</v>
      </c>
      <c r="H12" s="66">
        <v>1</v>
      </c>
      <c r="I12" s="98">
        <v>1</v>
      </c>
      <c r="J12" s="98">
        <v>1</v>
      </c>
      <c r="K12" s="98">
        <v>0</v>
      </c>
      <c r="L12" s="98">
        <v>0</v>
      </c>
      <c r="M12" s="98">
        <v>1</v>
      </c>
      <c r="N12" s="98">
        <v>1</v>
      </c>
      <c r="O12" s="98">
        <v>1</v>
      </c>
      <c r="P12" s="98">
        <v>1</v>
      </c>
      <c r="Q12" s="98">
        <v>1</v>
      </c>
      <c r="R12" s="98">
        <v>1</v>
      </c>
      <c r="S12" s="98">
        <v>1</v>
      </c>
      <c r="T12" s="98">
        <v>1</v>
      </c>
      <c r="U12" s="102">
        <v>2</v>
      </c>
      <c r="V12" s="98">
        <v>1</v>
      </c>
      <c r="W12" s="98">
        <v>1</v>
      </c>
      <c r="X12" s="98">
        <v>1</v>
      </c>
      <c r="Y12" s="98">
        <v>0</v>
      </c>
      <c r="Z12" s="103">
        <v>0</v>
      </c>
      <c r="AA12" s="98">
        <v>22</v>
      </c>
      <c r="AB12" s="98">
        <v>92</v>
      </c>
      <c r="AC12" s="98">
        <v>6</v>
      </c>
      <c r="AD12" s="102">
        <v>6</v>
      </c>
      <c r="AE12" s="36"/>
      <c r="AF12" s="13"/>
      <c r="AG12" s="11"/>
      <c r="AH12" s="11"/>
      <c r="AI12" s="11"/>
      <c r="AJ12" s="11"/>
      <c r="AK12" s="11"/>
      <c r="AL12" s="11"/>
      <c r="AM12" s="11"/>
    </row>
    <row r="13" spans="1:39" ht="26" x14ac:dyDescent="0.35">
      <c r="A13" s="219">
        <v>11</v>
      </c>
      <c r="B13" s="103">
        <v>48</v>
      </c>
      <c r="C13" s="98">
        <v>0</v>
      </c>
      <c r="D13" s="98">
        <v>0</v>
      </c>
      <c r="E13" s="65" t="s">
        <v>285</v>
      </c>
      <c r="F13" s="98">
        <v>90</v>
      </c>
      <c r="G13" s="98">
        <v>60</v>
      </c>
      <c r="H13" s="66">
        <v>1</v>
      </c>
      <c r="I13" s="98">
        <v>0</v>
      </c>
      <c r="J13" s="98">
        <v>0</v>
      </c>
      <c r="K13" s="98">
        <v>0</v>
      </c>
      <c r="L13" s="98">
        <v>1</v>
      </c>
      <c r="M13" s="98">
        <v>1</v>
      </c>
      <c r="N13" s="98">
        <v>0</v>
      </c>
      <c r="O13" s="98">
        <v>0</v>
      </c>
      <c r="P13" s="98">
        <v>1</v>
      </c>
      <c r="Q13" s="98">
        <v>1</v>
      </c>
      <c r="R13" s="98">
        <v>1</v>
      </c>
      <c r="S13" s="98">
        <v>0</v>
      </c>
      <c r="T13" s="98">
        <v>0</v>
      </c>
      <c r="U13" s="102">
        <v>0</v>
      </c>
      <c r="V13" s="98">
        <v>0</v>
      </c>
      <c r="W13" s="98">
        <v>0</v>
      </c>
      <c r="X13" s="98">
        <v>0</v>
      </c>
      <c r="Y13" s="98">
        <v>0</v>
      </c>
      <c r="Z13" s="103">
        <v>0</v>
      </c>
      <c r="AA13" s="98">
        <v>10</v>
      </c>
      <c r="AB13" s="98">
        <v>34</v>
      </c>
      <c r="AC13" s="98">
        <v>6</v>
      </c>
      <c r="AD13" s="102">
        <v>5</v>
      </c>
      <c r="AE13" s="36"/>
      <c r="AF13" s="13"/>
      <c r="AG13" s="11"/>
      <c r="AH13" s="11"/>
      <c r="AI13" s="11"/>
      <c r="AJ13" s="11"/>
      <c r="AK13" s="11"/>
      <c r="AL13" s="11"/>
      <c r="AM13" s="11"/>
    </row>
    <row r="14" spans="1:39" ht="26" x14ac:dyDescent="0.35">
      <c r="A14" s="219">
        <v>12</v>
      </c>
      <c r="B14" s="103">
        <v>37</v>
      </c>
      <c r="C14" s="98">
        <v>0</v>
      </c>
      <c r="D14" s="98">
        <v>0</v>
      </c>
      <c r="E14" s="65" t="s">
        <v>263</v>
      </c>
      <c r="F14" s="99" t="s">
        <v>237</v>
      </c>
      <c r="G14" s="98">
        <v>130</v>
      </c>
      <c r="H14" s="66">
        <v>1</v>
      </c>
      <c r="I14" s="98">
        <v>1</v>
      </c>
      <c r="J14" s="98">
        <v>1</v>
      </c>
      <c r="K14" s="98">
        <v>1</v>
      </c>
      <c r="L14" s="98">
        <v>1</v>
      </c>
      <c r="M14" s="98">
        <v>1</v>
      </c>
      <c r="N14" s="98">
        <v>0</v>
      </c>
      <c r="O14" s="98">
        <v>0</v>
      </c>
      <c r="P14" s="98">
        <v>0</v>
      </c>
      <c r="Q14" s="98">
        <v>0</v>
      </c>
      <c r="R14" s="98">
        <v>1</v>
      </c>
      <c r="S14" s="98">
        <v>0</v>
      </c>
      <c r="T14" s="98">
        <v>0</v>
      </c>
      <c r="U14" s="102">
        <v>0</v>
      </c>
      <c r="V14" s="98">
        <v>0</v>
      </c>
      <c r="W14" s="98">
        <v>1</v>
      </c>
      <c r="X14" s="98">
        <v>1</v>
      </c>
      <c r="Y14" s="98">
        <v>1</v>
      </c>
      <c r="Z14" s="103">
        <v>0</v>
      </c>
      <c r="AA14" s="98">
        <v>6</v>
      </c>
      <c r="AB14" s="98">
        <v>21</v>
      </c>
      <c r="AC14" s="98">
        <v>2</v>
      </c>
      <c r="AD14" s="102">
        <v>2</v>
      </c>
      <c r="AE14" s="37"/>
      <c r="AF14" s="13"/>
      <c r="AG14" s="11"/>
      <c r="AH14" s="11"/>
      <c r="AI14" s="11"/>
      <c r="AJ14" s="11"/>
      <c r="AK14" s="11"/>
      <c r="AL14" s="11"/>
      <c r="AM14" s="11"/>
    </row>
    <row r="15" spans="1:39" ht="26" x14ac:dyDescent="0.35">
      <c r="A15" s="219">
        <v>13</v>
      </c>
      <c r="B15" s="103">
        <v>131</v>
      </c>
      <c r="C15" s="98">
        <v>0</v>
      </c>
      <c r="D15" s="98">
        <v>0</v>
      </c>
      <c r="E15" s="65" t="s">
        <v>262</v>
      </c>
      <c r="F15" s="98">
        <v>90</v>
      </c>
      <c r="G15" s="98">
        <v>125</v>
      </c>
      <c r="H15" s="66">
        <v>1</v>
      </c>
      <c r="I15" s="98">
        <v>1</v>
      </c>
      <c r="J15" s="98">
        <v>1</v>
      </c>
      <c r="K15" s="98">
        <v>0</v>
      </c>
      <c r="L15" s="98">
        <v>1</v>
      </c>
      <c r="M15" s="98">
        <v>1</v>
      </c>
      <c r="N15" s="98">
        <v>1</v>
      </c>
      <c r="O15" s="98">
        <v>1</v>
      </c>
      <c r="P15" s="98">
        <v>1</v>
      </c>
      <c r="Q15" s="98">
        <v>0</v>
      </c>
      <c r="R15" s="98">
        <v>0</v>
      </c>
      <c r="S15" s="98">
        <v>0</v>
      </c>
      <c r="T15" s="98">
        <v>0</v>
      </c>
      <c r="U15" s="102">
        <v>2</v>
      </c>
      <c r="V15" s="98">
        <v>0</v>
      </c>
      <c r="W15" s="98">
        <v>0</v>
      </c>
      <c r="X15" s="98">
        <v>0</v>
      </c>
      <c r="Y15" s="98">
        <v>0</v>
      </c>
      <c r="Z15" s="103">
        <v>0</v>
      </c>
      <c r="AA15" s="98">
        <v>2</v>
      </c>
      <c r="AB15" s="98">
        <v>13.5</v>
      </c>
      <c r="AC15" s="98">
        <v>2</v>
      </c>
      <c r="AD15" s="102">
        <v>2</v>
      </c>
      <c r="AE15" s="38"/>
      <c r="AF15" s="13"/>
      <c r="AG15" s="11"/>
      <c r="AH15" s="11"/>
      <c r="AI15" s="11"/>
      <c r="AJ15" s="11"/>
      <c r="AK15" s="11"/>
      <c r="AL15" s="11"/>
      <c r="AM15" s="11"/>
    </row>
    <row r="16" spans="1:39" ht="26" x14ac:dyDescent="0.35">
      <c r="A16" s="219">
        <v>14</v>
      </c>
      <c r="B16" s="103">
        <v>90</v>
      </c>
      <c r="C16" s="98">
        <v>0</v>
      </c>
      <c r="D16" s="98">
        <v>0</v>
      </c>
      <c r="E16" s="65" t="s">
        <v>261</v>
      </c>
      <c r="F16" s="98">
        <v>120</v>
      </c>
      <c r="G16" s="98">
        <v>170</v>
      </c>
      <c r="H16" s="66">
        <v>0</v>
      </c>
      <c r="I16" s="98">
        <v>1</v>
      </c>
      <c r="J16" s="98">
        <v>0</v>
      </c>
      <c r="K16" s="98">
        <v>1</v>
      </c>
      <c r="L16" s="98">
        <v>0</v>
      </c>
      <c r="M16" s="98">
        <v>0</v>
      </c>
      <c r="N16" s="98">
        <v>1</v>
      </c>
      <c r="O16" s="98">
        <v>1</v>
      </c>
      <c r="P16" s="98">
        <v>1</v>
      </c>
      <c r="Q16" s="98">
        <v>1</v>
      </c>
      <c r="R16" s="98">
        <v>1</v>
      </c>
      <c r="S16" s="98">
        <v>1</v>
      </c>
      <c r="T16" s="98">
        <v>0</v>
      </c>
      <c r="U16" s="102">
        <v>2</v>
      </c>
      <c r="V16" s="98">
        <v>0</v>
      </c>
      <c r="W16" s="98">
        <v>1</v>
      </c>
      <c r="X16" s="98">
        <v>1</v>
      </c>
      <c r="Y16" s="98">
        <v>0</v>
      </c>
      <c r="Z16" s="103">
        <v>0</v>
      </c>
      <c r="AA16" s="98">
        <v>8</v>
      </c>
      <c r="AB16" s="98">
        <v>23</v>
      </c>
      <c r="AC16" s="98">
        <v>5</v>
      </c>
      <c r="AD16" s="102">
        <v>6</v>
      </c>
      <c r="AE16" s="39"/>
      <c r="AF16" s="13"/>
      <c r="AG16" s="11"/>
      <c r="AH16" s="11"/>
      <c r="AI16" s="11"/>
      <c r="AJ16" s="11"/>
      <c r="AK16" s="11"/>
      <c r="AL16" s="11"/>
      <c r="AM16" s="11"/>
    </row>
    <row r="17" spans="1:39" ht="26" customHeight="1" x14ac:dyDescent="0.35">
      <c r="A17" s="219">
        <v>15</v>
      </c>
      <c r="B17" s="103">
        <v>60</v>
      </c>
      <c r="C17" s="98">
        <v>0</v>
      </c>
      <c r="D17" s="98">
        <v>0</v>
      </c>
      <c r="E17" s="65" t="s">
        <v>260</v>
      </c>
      <c r="F17" s="98">
        <v>60</v>
      </c>
      <c r="G17" s="99">
        <v>115</v>
      </c>
      <c r="H17" s="66">
        <v>1</v>
      </c>
      <c r="I17" s="98">
        <v>1</v>
      </c>
      <c r="J17" s="98">
        <v>1</v>
      </c>
      <c r="K17" s="98">
        <v>1</v>
      </c>
      <c r="L17" s="98">
        <v>1</v>
      </c>
      <c r="M17" s="98">
        <v>1</v>
      </c>
      <c r="N17" s="98">
        <v>1</v>
      </c>
      <c r="O17" s="98">
        <v>1</v>
      </c>
      <c r="P17" s="98">
        <v>1</v>
      </c>
      <c r="Q17" s="98">
        <v>0</v>
      </c>
      <c r="R17" s="98">
        <v>0</v>
      </c>
      <c r="S17" s="98">
        <v>0</v>
      </c>
      <c r="T17" s="98">
        <v>0</v>
      </c>
      <c r="U17" s="102">
        <v>0</v>
      </c>
      <c r="V17" s="98">
        <v>0</v>
      </c>
      <c r="W17" s="98">
        <v>0</v>
      </c>
      <c r="X17" s="98">
        <v>0</v>
      </c>
      <c r="Y17" s="98">
        <v>0</v>
      </c>
      <c r="Z17" s="103">
        <v>0</v>
      </c>
      <c r="AA17" s="98">
        <v>6</v>
      </c>
      <c r="AB17" s="98">
        <v>17.5</v>
      </c>
      <c r="AC17" s="98">
        <v>2</v>
      </c>
      <c r="AD17" s="102">
        <v>2</v>
      </c>
      <c r="AE17" s="36"/>
      <c r="AF17" s="13"/>
      <c r="AG17" s="11"/>
      <c r="AH17" s="11"/>
      <c r="AI17" s="11"/>
      <c r="AJ17" s="11"/>
      <c r="AK17" s="11"/>
      <c r="AL17" s="11"/>
      <c r="AM17" s="11"/>
    </row>
    <row r="18" spans="1:39" ht="26" x14ac:dyDescent="0.35">
      <c r="A18" s="219">
        <v>16</v>
      </c>
      <c r="B18" s="103">
        <v>102</v>
      </c>
      <c r="C18" s="98">
        <v>0</v>
      </c>
      <c r="D18" s="98">
        <v>0</v>
      </c>
      <c r="E18" s="65" t="s">
        <v>256</v>
      </c>
      <c r="F18" s="98">
        <v>120</v>
      </c>
      <c r="G18" s="98">
        <v>130</v>
      </c>
      <c r="H18" s="66">
        <v>1</v>
      </c>
      <c r="I18" s="98">
        <v>1</v>
      </c>
      <c r="J18" s="98">
        <v>0</v>
      </c>
      <c r="K18" s="98">
        <v>0</v>
      </c>
      <c r="L18" s="98">
        <v>0</v>
      </c>
      <c r="M18" s="98">
        <v>0</v>
      </c>
      <c r="N18" s="98">
        <v>0</v>
      </c>
      <c r="O18" s="98">
        <v>1</v>
      </c>
      <c r="P18" s="98">
        <v>0</v>
      </c>
      <c r="Q18" s="98">
        <v>0</v>
      </c>
      <c r="R18" s="98">
        <v>1</v>
      </c>
      <c r="S18" s="98">
        <v>0</v>
      </c>
      <c r="T18" s="98">
        <v>0</v>
      </c>
      <c r="U18" s="102">
        <v>0</v>
      </c>
      <c r="V18" s="98">
        <v>0</v>
      </c>
      <c r="W18" s="98">
        <v>0</v>
      </c>
      <c r="X18" s="98">
        <v>1</v>
      </c>
      <c r="Y18" s="98">
        <v>0</v>
      </c>
      <c r="Z18" s="103">
        <v>0</v>
      </c>
      <c r="AA18" s="98">
        <v>7</v>
      </c>
      <c r="AB18" s="98">
        <v>18</v>
      </c>
      <c r="AC18" s="98">
        <v>3</v>
      </c>
      <c r="AD18" s="102">
        <v>3</v>
      </c>
      <c r="AE18" s="36"/>
      <c r="AF18" s="13"/>
      <c r="AG18" s="11"/>
      <c r="AH18" s="11"/>
      <c r="AI18" s="11"/>
      <c r="AJ18" s="11"/>
      <c r="AK18" s="11"/>
      <c r="AL18" s="11"/>
      <c r="AM18" s="11"/>
    </row>
    <row r="19" spans="1:39" ht="26" x14ac:dyDescent="0.35">
      <c r="A19" s="219">
        <v>17</v>
      </c>
      <c r="B19" s="103">
        <v>155</v>
      </c>
      <c r="C19" s="98">
        <v>0</v>
      </c>
      <c r="D19" s="98">
        <v>0</v>
      </c>
      <c r="E19" s="65" t="s">
        <v>257</v>
      </c>
      <c r="F19" s="98">
        <v>60</v>
      </c>
      <c r="G19" s="98">
        <v>130</v>
      </c>
      <c r="H19" s="66">
        <v>0</v>
      </c>
      <c r="I19" s="98">
        <v>1</v>
      </c>
      <c r="J19" s="98">
        <v>1</v>
      </c>
      <c r="K19" s="98">
        <v>0</v>
      </c>
      <c r="L19" s="98">
        <v>0</v>
      </c>
      <c r="M19" s="98">
        <v>0</v>
      </c>
      <c r="N19" s="98">
        <v>1</v>
      </c>
      <c r="O19" s="98">
        <v>1</v>
      </c>
      <c r="P19" s="98">
        <v>1</v>
      </c>
      <c r="Q19" s="98">
        <v>0</v>
      </c>
      <c r="R19" s="98">
        <v>1</v>
      </c>
      <c r="S19" s="98">
        <v>0</v>
      </c>
      <c r="T19" s="98">
        <v>0</v>
      </c>
      <c r="U19" s="102">
        <v>0</v>
      </c>
      <c r="V19" s="98">
        <v>0</v>
      </c>
      <c r="W19" s="98">
        <v>1</v>
      </c>
      <c r="X19" s="98">
        <v>1</v>
      </c>
      <c r="Y19" s="98">
        <v>0</v>
      </c>
      <c r="Z19" s="103">
        <v>0</v>
      </c>
      <c r="AA19" s="98">
        <v>6</v>
      </c>
      <c r="AB19" s="98">
        <v>32.5</v>
      </c>
      <c r="AC19" s="98">
        <v>2</v>
      </c>
      <c r="AD19" s="102">
        <v>2</v>
      </c>
      <c r="AE19" s="36"/>
      <c r="AF19" s="13"/>
      <c r="AG19" s="11"/>
      <c r="AH19" s="11"/>
      <c r="AI19" s="11"/>
      <c r="AJ19" s="11"/>
      <c r="AK19" s="11"/>
      <c r="AL19" s="11"/>
      <c r="AM19" s="11"/>
    </row>
    <row r="20" spans="1:39" ht="26" x14ac:dyDescent="0.35">
      <c r="A20" s="219">
        <v>18</v>
      </c>
      <c r="B20" s="103">
        <v>101</v>
      </c>
      <c r="C20" s="98">
        <v>0</v>
      </c>
      <c r="D20" s="99" t="s">
        <v>249</v>
      </c>
      <c r="E20" s="65" t="s">
        <v>258</v>
      </c>
      <c r="F20" s="99" t="s">
        <v>176</v>
      </c>
      <c r="G20" s="98">
        <v>130</v>
      </c>
      <c r="H20" s="66">
        <v>1</v>
      </c>
      <c r="I20" s="98">
        <v>1</v>
      </c>
      <c r="J20" s="98">
        <v>0</v>
      </c>
      <c r="K20" s="98">
        <v>0</v>
      </c>
      <c r="L20" s="98">
        <v>0</v>
      </c>
      <c r="M20" s="98">
        <v>0</v>
      </c>
      <c r="N20" s="98">
        <v>1</v>
      </c>
      <c r="O20" s="98">
        <v>1</v>
      </c>
      <c r="P20" s="98">
        <v>0</v>
      </c>
      <c r="Q20" s="98">
        <v>1</v>
      </c>
      <c r="R20" s="98">
        <v>1</v>
      </c>
      <c r="S20" s="98">
        <v>0</v>
      </c>
      <c r="T20" s="98">
        <v>0</v>
      </c>
      <c r="U20" s="102">
        <v>0</v>
      </c>
      <c r="V20" s="98">
        <v>0</v>
      </c>
      <c r="W20" s="98">
        <v>0</v>
      </c>
      <c r="X20" s="98">
        <v>0</v>
      </c>
      <c r="Y20" s="98">
        <v>0</v>
      </c>
      <c r="Z20" s="103">
        <v>0</v>
      </c>
      <c r="AA20" s="98">
        <v>15</v>
      </c>
      <c r="AB20" s="98">
        <v>22.5</v>
      </c>
      <c r="AC20" s="98">
        <v>2</v>
      </c>
      <c r="AD20" s="102">
        <v>2</v>
      </c>
      <c r="AE20" s="36"/>
      <c r="AF20" s="13"/>
      <c r="AG20" s="11"/>
      <c r="AH20" s="11"/>
      <c r="AI20" s="11"/>
      <c r="AJ20" s="11"/>
      <c r="AK20" s="11"/>
      <c r="AL20" s="11"/>
      <c r="AM20" s="11"/>
    </row>
    <row r="21" spans="1:39" ht="26" x14ac:dyDescent="0.35">
      <c r="A21" s="219">
        <v>19</v>
      </c>
      <c r="B21" s="103">
        <v>168</v>
      </c>
      <c r="C21" s="98">
        <v>0</v>
      </c>
      <c r="D21" s="98" t="s">
        <v>49</v>
      </c>
      <c r="E21" s="65" t="s">
        <v>271</v>
      </c>
      <c r="F21" s="98">
        <v>450</v>
      </c>
      <c r="G21" s="98">
        <v>130</v>
      </c>
      <c r="H21" s="66">
        <v>1</v>
      </c>
      <c r="I21" s="98">
        <v>1</v>
      </c>
      <c r="J21" s="98">
        <v>0</v>
      </c>
      <c r="K21" s="98">
        <v>0</v>
      </c>
      <c r="L21" s="98">
        <v>0</v>
      </c>
      <c r="M21" s="98">
        <v>1</v>
      </c>
      <c r="N21" s="98">
        <v>1</v>
      </c>
      <c r="O21" s="98">
        <v>1</v>
      </c>
      <c r="P21" s="98">
        <v>1</v>
      </c>
      <c r="Q21" s="98">
        <v>1</v>
      </c>
      <c r="R21" s="98">
        <v>1</v>
      </c>
      <c r="S21" s="98">
        <v>1</v>
      </c>
      <c r="T21" s="98">
        <v>0</v>
      </c>
      <c r="U21" s="102">
        <v>1</v>
      </c>
      <c r="V21" s="98">
        <v>1</v>
      </c>
      <c r="W21" s="98">
        <v>1</v>
      </c>
      <c r="X21" s="98">
        <v>1</v>
      </c>
      <c r="Y21" s="98">
        <v>0</v>
      </c>
      <c r="Z21" s="103" t="s">
        <v>90</v>
      </c>
      <c r="AA21" s="98">
        <v>10</v>
      </c>
      <c r="AB21" s="98">
        <v>51</v>
      </c>
      <c r="AC21" s="98">
        <v>2</v>
      </c>
      <c r="AD21" s="102">
        <v>2</v>
      </c>
      <c r="AE21" s="36"/>
      <c r="AF21" s="13"/>
      <c r="AG21" s="11"/>
      <c r="AH21" s="11"/>
      <c r="AI21" s="11"/>
      <c r="AJ21" s="11"/>
      <c r="AK21" s="11"/>
      <c r="AL21" s="11"/>
      <c r="AM21" s="11"/>
    </row>
    <row r="22" spans="1:39" ht="26" x14ac:dyDescent="0.35">
      <c r="A22" s="219">
        <v>20</v>
      </c>
      <c r="B22" s="103">
        <v>120</v>
      </c>
      <c r="C22" s="98">
        <v>0</v>
      </c>
      <c r="D22" s="98">
        <v>0</v>
      </c>
      <c r="E22" s="65" t="s">
        <v>272</v>
      </c>
      <c r="F22" s="98">
        <v>450</v>
      </c>
      <c r="G22" s="98">
        <v>130</v>
      </c>
      <c r="H22" s="66">
        <v>0</v>
      </c>
      <c r="I22" s="98">
        <v>1</v>
      </c>
      <c r="J22" s="98">
        <v>0</v>
      </c>
      <c r="K22" s="98">
        <v>0</v>
      </c>
      <c r="L22" s="98">
        <v>0</v>
      </c>
      <c r="M22" s="98">
        <v>0</v>
      </c>
      <c r="N22" s="98">
        <v>1</v>
      </c>
      <c r="O22" s="98">
        <v>1</v>
      </c>
      <c r="P22" s="98">
        <v>0</v>
      </c>
      <c r="Q22" s="98">
        <v>1</v>
      </c>
      <c r="R22" s="98">
        <v>1</v>
      </c>
      <c r="S22" s="98">
        <v>0</v>
      </c>
      <c r="T22" s="98">
        <v>0</v>
      </c>
      <c r="U22" s="102">
        <v>1</v>
      </c>
      <c r="V22" s="98">
        <v>1</v>
      </c>
      <c r="W22" s="98">
        <v>0</v>
      </c>
      <c r="X22" s="98">
        <v>1</v>
      </c>
      <c r="Y22" s="98">
        <v>0</v>
      </c>
      <c r="Z22" s="103" t="s">
        <v>90</v>
      </c>
      <c r="AA22" s="98">
        <v>2</v>
      </c>
      <c r="AB22" s="98">
        <v>9</v>
      </c>
      <c r="AC22" s="98">
        <v>1</v>
      </c>
      <c r="AD22" s="102">
        <v>1</v>
      </c>
      <c r="AE22" s="36"/>
      <c r="AF22" s="13"/>
      <c r="AG22" s="11"/>
      <c r="AH22" s="11"/>
      <c r="AI22" s="11"/>
      <c r="AJ22" s="11"/>
      <c r="AK22" s="11"/>
      <c r="AL22" s="11"/>
      <c r="AM22" s="11"/>
    </row>
    <row r="23" spans="1:39" s="45" customFormat="1" ht="26" x14ac:dyDescent="0.35">
      <c r="A23" s="220">
        <v>21</v>
      </c>
      <c r="B23" s="103">
        <v>134</v>
      </c>
      <c r="C23" s="98">
        <v>0</v>
      </c>
      <c r="D23" s="98">
        <v>0</v>
      </c>
      <c r="E23" s="65" t="s">
        <v>248</v>
      </c>
      <c r="F23" s="99" t="s">
        <v>289</v>
      </c>
      <c r="G23" s="99" t="s">
        <v>290</v>
      </c>
      <c r="H23" s="66">
        <v>0</v>
      </c>
      <c r="I23" s="98">
        <v>1</v>
      </c>
      <c r="J23" s="98">
        <v>0</v>
      </c>
      <c r="K23" s="98">
        <v>0</v>
      </c>
      <c r="L23" s="98">
        <v>0</v>
      </c>
      <c r="M23" s="98">
        <v>0</v>
      </c>
      <c r="N23" s="98">
        <v>0</v>
      </c>
      <c r="O23" s="98">
        <v>0</v>
      </c>
      <c r="P23" s="98">
        <v>0</v>
      </c>
      <c r="Q23" s="98">
        <v>0</v>
      </c>
      <c r="R23" s="98">
        <v>0</v>
      </c>
      <c r="S23" s="98">
        <v>0</v>
      </c>
      <c r="T23" s="98">
        <v>0</v>
      </c>
      <c r="U23" s="102">
        <v>0</v>
      </c>
      <c r="V23" s="98">
        <v>0</v>
      </c>
      <c r="W23" s="98">
        <v>1</v>
      </c>
      <c r="X23" s="98">
        <v>1</v>
      </c>
      <c r="Y23" s="98">
        <v>0</v>
      </c>
      <c r="Z23" s="103">
        <v>0</v>
      </c>
      <c r="AA23" s="98">
        <v>2</v>
      </c>
      <c r="AB23" s="98">
        <v>1.5</v>
      </c>
      <c r="AC23" s="98">
        <v>1</v>
      </c>
      <c r="AD23" s="102">
        <v>1</v>
      </c>
      <c r="AE23" s="46"/>
      <c r="AF23" s="47"/>
      <c r="AG23" s="49"/>
      <c r="AH23" s="49"/>
      <c r="AI23" s="49"/>
      <c r="AJ23" s="49"/>
      <c r="AK23" s="49"/>
      <c r="AL23" s="49"/>
      <c r="AM23" s="49"/>
    </row>
    <row r="24" spans="1:39" ht="26" x14ac:dyDescent="0.35">
      <c r="A24" s="219">
        <v>22</v>
      </c>
      <c r="B24" s="103">
        <v>62</v>
      </c>
      <c r="C24" s="98">
        <v>0</v>
      </c>
      <c r="D24" s="98">
        <v>0</v>
      </c>
      <c r="E24" s="65" t="s">
        <v>273</v>
      </c>
      <c r="F24" s="98">
        <v>60</v>
      </c>
      <c r="G24" s="98">
        <v>120</v>
      </c>
      <c r="H24" s="66">
        <v>0</v>
      </c>
      <c r="I24" s="98">
        <v>1</v>
      </c>
      <c r="J24" s="98">
        <v>0</v>
      </c>
      <c r="K24" s="98">
        <v>0</v>
      </c>
      <c r="L24" s="98">
        <v>0</v>
      </c>
      <c r="M24" s="98">
        <v>0</v>
      </c>
      <c r="N24" s="98">
        <v>1</v>
      </c>
      <c r="O24" s="98">
        <v>1</v>
      </c>
      <c r="P24" s="98">
        <v>1</v>
      </c>
      <c r="Q24" s="98">
        <v>1</v>
      </c>
      <c r="R24" s="98">
        <v>1</v>
      </c>
      <c r="S24" s="98">
        <v>1</v>
      </c>
      <c r="T24" s="98">
        <v>0</v>
      </c>
      <c r="U24" s="102">
        <v>0</v>
      </c>
      <c r="V24" s="98">
        <v>0</v>
      </c>
      <c r="W24" s="98">
        <v>0</v>
      </c>
      <c r="X24" s="98">
        <v>0</v>
      </c>
      <c r="Y24" s="98">
        <v>0</v>
      </c>
      <c r="Z24" s="103">
        <v>0</v>
      </c>
      <c r="AA24" s="98">
        <v>5</v>
      </c>
      <c r="AB24" s="98">
        <v>31</v>
      </c>
      <c r="AC24" s="98">
        <v>3</v>
      </c>
      <c r="AD24" s="102">
        <v>3</v>
      </c>
      <c r="AE24" s="36"/>
      <c r="AF24" s="13"/>
      <c r="AG24" s="11"/>
      <c r="AH24" s="11"/>
      <c r="AI24" s="11"/>
      <c r="AJ24" s="11"/>
      <c r="AK24" s="11"/>
      <c r="AL24" s="11"/>
      <c r="AM24" s="11"/>
    </row>
    <row r="25" spans="1:39" s="48" customFormat="1" ht="26" x14ac:dyDescent="0.35">
      <c r="A25" s="220">
        <v>23</v>
      </c>
      <c r="B25" s="103">
        <v>144</v>
      </c>
      <c r="C25" s="98">
        <v>0</v>
      </c>
      <c r="D25" s="98">
        <v>0</v>
      </c>
      <c r="E25" s="65" t="s">
        <v>207</v>
      </c>
      <c r="F25" s="98">
        <v>120</v>
      </c>
      <c r="G25" s="98">
        <v>130</v>
      </c>
      <c r="H25" s="66">
        <v>0</v>
      </c>
      <c r="I25" s="98">
        <v>1</v>
      </c>
      <c r="J25" s="98">
        <v>1</v>
      </c>
      <c r="K25" s="98">
        <v>1</v>
      </c>
      <c r="L25" s="98">
        <v>1</v>
      </c>
      <c r="M25" s="98">
        <v>1</v>
      </c>
      <c r="N25" s="98">
        <v>0</v>
      </c>
      <c r="O25" s="98">
        <v>1</v>
      </c>
      <c r="P25" s="98">
        <v>0</v>
      </c>
      <c r="Q25" s="98">
        <v>0</v>
      </c>
      <c r="R25" s="98">
        <v>0</v>
      </c>
      <c r="S25" s="98">
        <v>0</v>
      </c>
      <c r="T25" s="98">
        <v>0</v>
      </c>
      <c r="U25" s="102">
        <v>0</v>
      </c>
      <c r="V25" s="98">
        <v>0</v>
      </c>
      <c r="W25" s="98">
        <v>0</v>
      </c>
      <c r="X25" s="98">
        <v>0</v>
      </c>
      <c r="Y25" s="98">
        <v>0</v>
      </c>
      <c r="Z25" s="103">
        <v>0</v>
      </c>
      <c r="AA25" s="98">
        <v>6</v>
      </c>
      <c r="AB25" s="98">
        <v>23</v>
      </c>
      <c r="AC25" s="98">
        <v>2</v>
      </c>
      <c r="AD25" s="102">
        <v>2</v>
      </c>
      <c r="AE25" s="46"/>
      <c r="AF25" s="47"/>
      <c r="AG25" s="47"/>
      <c r="AH25" s="47"/>
      <c r="AI25" s="47"/>
      <c r="AJ25" s="47"/>
      <c r="AK25" s="47"/>
      <c r="AL25" s="47"/>
      <c r="AM25" s="47"/>
    </row>
    <row r="26" spans="1:39" s="5" customFormat="1" ht="26" x14ac:dyDescent="0.35">
      <c r="A26" s="219">
        <v>24</v>
      </c>
      <c r="B26" s="103">
        <v>108</v>
      </c>
      <c r="C26" s="98">
        <v>0</v>
      </c>
      <c r="D26" s="98">
        <v>0</v>
      </c>
      <c r="E26" s="65" t="s">
        <v>274</v>
      </c>
      <c r="F26" s="98">
        <v>120</v>
      </c>
      <c r="G26" s="98">
        <v>130</v>
      </c>
      <c r="H26" s="66">
        <v>0</v>
      </c>
      <c r="I26" s="98">
        <v>1</v>
      </c>
      <c r="J26" s="98">
        <v>1</v>
      </c>
      <c r="K26" s="98">
        <v>0</v>
      </c>
      <c r="L26" s="98">
        <v>1</v>
      </c>
      <c r="M26" s="98">
        <v>0</v>
      </c>
      <c r="N26" s="98">
        <v>1</v>
      </c>
      <c r="O26" s="98">
        <v>1</v>
      </c>
      <c r="P26" s="98">
        <v>1</v>
      </c>
      <c r="Q26" s="98">
        <v>1</v>
      </c>
      <c r="R26" s="98">
        <v>1</v>
      </c>
      <c r="S26" s="98">
        <v>1</v>
      </c>
      <c r="T26" s="98">
        <v>0</v>
      </c>
      <c r="U26" s="102">
        <v>2</v>
      </c>
      <c r="V26" s="98">
        <v>0</v>
      </c>
      <c r="W26" s="98">
        <v>1</v>
      </c>
      <c r="X26" s="98">
        <v>1</v>
      </c>
      <c r="Y26" s="98">
        <v>1</v>
      </c>
      <c r="Z26" s="103">
        <v>0</v>
      </c>
      <c r="AA26" s="98" t="s">
        <v>90</v>
      </c>
      <c r="AB26" s="98" t="s">
        <v>60</v>
      </c>
      <c r="AC26" s="98" t="s">
        <v>90</v>
      </c>
      <c r="AD26" s="102" t="s">
        <v>90</v>
      </c>
      <c r="AE26" s="36"/>
      <c r="AF26" s="13"/>
      <c r="AG26" s="13"/>
      <c r="AH26" s="13"/>
      <c r="AI26" s="13"/>
      <c r="AJ26" s="13"/>
      <c r="AK26" s="13"/>
      <c r="AL26" s="13"/>
      <c r="AM26" s="13"/>
    </row>
    <row r="27" spans="1:39" s="5" customFormat="1" ht="26" x14ac:dyDescent="0.35">
      <c r="A27" s="219">
        <v>25</v>
      </c>
      <c r="B27" s="103">
        <v>94</v>
      </c>
      <c r="C27" s="98">
        <v>0</v>
      </c>
      <c r="D27" s="98">
        <v>0</v>
      </c>
      <c r="E27" s="65" t="s">
        <v>247</v>
      </c>
      <c r="F27" s="98">
        <v>60</v>
      </c>
      <c r="G27" s="98">
        <v>125</v>
      </c>
      <c r="H27" s="66">
        <v>0</v>
      </c>
      <c r="I27" s="98">
        <v>1</v>
      </c>
      <c r="J27" s="98">
        <v>0</v>
      </c>
      <c r="K27" s="98">
        <v>0</v>
      </c>
      <c r="L27" s="98">
        <v>0</v>
      </c>
      <c r="M27" s="98">
        <v>0</v>
      </c>
      <c r="N27" s="98">
        <v>1</v>
      </c>
      <c r="O27" s="98">
        <v>0</v>
      </c>
      <c r="P27" s="98">
        <v>1</v>
      </c>
      <c r="Q27" s="98">
        <v>0</v>
      </c>
      <c r="R27" s="98">
        <v>0</v>
      </c>
      <c r="S27" s="98">
        <v>0</v>
      </c>
      <c r="T27" s="98">
        <v>0</v>
      </c>
      <c r="U27" s="102">
        <v>2</v>
      </c>
      <c r="V27" s="98">
        <v>0</v>
      </c>
      <c r="W27" s="98">
        <v>1</v>
      </c>
      <c r="X27" s="98">
        <v>0</v>
      </c>
      <c r="Y27" s="98">
        <v>0</v>
      </c>
      <c r="Z27" s="103">
        <v>0</v>
      </c>
      <c r="AA27" s="98" t="s">
        <v>90</v>
      </c>
      <c r="AB27" s="98">
        <v>14</v>
      </c>
      <c r="AC27" s="98" t="s">
        <v>90</v>
      </c>
      <c r="AD27" s="102" t="s">
        <v>90</v>
      </c>
      <c r="AE27" s="36"/>
      <c r="AF27" s="13"/>
      <c r="AG27" s="13"/>
      <c r="AH27" s="13"/>
      <c r="AI27" s="13"/>
      <c r="AJ27" s="13"/>
      <c r="AK27" s="13"/>
      <c r="AL27" s="13"/>
      <c r="AM27" s="13"/>
    </row>
    <row r="28" spans="1:39" s="5" customFormat="1" ht="26" x14ac:dyDescent="0.35">
      <c r="A28" s="222">
        <v>26</v>
      </c>
      <c r="B28" s="124">
        <v>28</v>
      </c>
      <c r="C28" s="125">
        <v>0</v>
      </c>
      <c r="D28" s="125">
        <v>0</v>
      </c>
      <c r="E28" s="70" t="s">
        <v>288</v>
      </c>
      <c r="F28" s="125">
        <v>90</v>
      </c>
      <c r="G28" s="125">
        <v>116</v>
      </c>
      <c r="H28" s="132">
        <v>0</v>
      </c>
      <c r="I28" s="125">
        <v>1</v>
      </c>
      <c r="J28" s="125">
        <v>1</v>
      </c>
      <c r="K28" s="125">
        <v>0</v>
      </c>
      <c r="L28" s="125">
        <v>0</v>
      </c>
      <c r="M28" s="125">
        <v>1</v>
      </c>
      <c r="N28" s="125">
        <v>1</v>
      </c>
      <c r="O28" s="125">
        <v>1</v>
      </c>
      <c r="P28" s="125">
        <v>1</v>
      </c>
      <c r="Q28" s="125">
        <v>1</v>
      </c>
      <c r="R28" s="125">
        <v>1</v>
      </c>
      <c r="S28" s="125">
        <v>1</v>
      </c>
      <c r="T28" s="125">
        <v>0</v>
      </c>
      <c r="U28" s="137">
        <v>0</v>
      </c>
      <c r="V28" s="125">
        <v>0</v>
      </c>
      <c r="W28" s="125">
        <v>0</v>
      </c>
      <c r="X28" s="125">
        <v>0</v>
      </c>
      <c r="Y28" s="125">
        <v>0</v>
      </c>
      <c r="Z28" s="124">
        <v>0</v>
      </c>
      <c r="AA28" s="125">
        <v>13</v>
      </c>
      <c r="AB28" s="125">
        <v>31</v>
      </c>
      <c r="AC28" s="125">
        <v>2</v>
      </c>
      <c r="AD28" s="137">
        <v>2</v>
      </c>
      <c r="AE28" s="36"/>
      <c r="AF28" s="13"/>
      <c r="AG28" s="13"/>
      <c r="AH28" s="13"/>
      <c r="AI28" s="13"/>
      <c r="AJ28" s="13"/>
      <c r="AK28" s="13"/>
      <c r="AL28" s="13"/>
      <c r="AM28" s="13"/>
    </row>
    <row r="29" spans="1:39" ht="15.75" customHeight="1" x14ac:dyDescent="0.35">
      <c r="A29" s="84" t="s">
        <v>276</v>
      </c>
    </row>
    <row r="30" spans="1:39" ht="15.75" customHeight="1" x14ac:dyDescent="0.35">
      <c r="A30" s="104" t="s">
        <v>241</v>
      </c>
    </row>
    <row r="31" spans="1:39" ht="15.75" customHeight="1" x14ac:dyDescent="0.35">
      <c r="A31" s="15" t="s">
        <v>275</v>
      </c>
    </row>
    <row r="32" spans="1:39" ht="15.75" customHeight="1" x14ac:dyDescent="0.35">
      <c r="A32" s="104"/>
      <c r="B32" s="50"/>
    </row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</sheetData>
  <phoneticPr fontId="11" type="noConversion"/>
  <pageMargins left="0.7" right="0.7" top="0.75" bottom="0.75" header="0" footer="0"/>
  <pageSetup paperSize="9" scale="35" orientation="landscape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36"/>
  <sheetViews>
    <sheetView view="pageLayout" zoomScale="45" zoomScaleNormal="100" zoomScalePageLayoutView="45" workbookViewId="0">
      <selection activeCell="Q39" sqref="Q39"/>
    </sheetView>
  </sheetViews>
  <sheetFormatPr defaultColWidth="14.453125" defaultRowHeight="15" customHeight="1" x14ac:dyDescent="0.35"/>
  <cols>
    <col min="1" max="1" width="8.90625" style="21" customWidth="1"/>
    <col min="2" max="3" width="9.1796875" style="21" customWidth="1"/>
    <col min="4" max="4" width="11.1796875" style="21" customWidth="1"/>
    <col min="5" max="5" width="11.81640625" style="21" customWidth="1"/>
    <col min="6" max="11" width="11.1796875" style="21" customWidth="1"/>
    <col min="12" max="12" width="10.6328125" style="21" customWidth="1"/>
    <col min="13" max="15" width="11.54296875" style="21" customWidth="1"/>
    <col min="16" max="16" width="11.54296875" style="15" customWidth="1"/>
    <col min="17" max="20" width="11.54296875" style="21" customWidth="1"/>
    <col min="21" max="16384" width="14.453125" style="21"/>
  </cols>
  <sheetData>
    <row r="1" spans="1:20" ht="13" x14ac:dyDescent="0.35">
      <c r="A1" s="171"/>
      <c r="B1" s="172" t="s">
        <v>215</v>
      </c>
      <c r="C1" s="173"/>
      <c r="D1" s="174" t="s">
        <v>214</v>
      </c>
      <c r="E1" s="173"/>
      <c r="F1" s="174" t="s">
        <v>216</v>
      </c>
      <c r="G1" s="173"/>
      <c r="H1" s="174" t="s">
        <v>217</v>
      </c>
      <c r="I1" s="173"/>
      <c r="J1" s="174" t="s">
        <v>218</v>
      </c>
      <c r="K1" s="173"/>
      <c r="L1" s="175"/>
      <c r="M1" s="176" t="s">
        <v>213</v>
      </c>
      <c r="N1" s="177"/>
      <c r="O1" s="176" t="s">
        <v>212</v>
      </c>
      <c r="P1" s="177"/>
      <c r="Q1" s="176" t="s">
        <v>211</v>
      </c>
      <c r="R1" s="177"/>
      <c r="S1" s="176" t="s">
        <v>208</v>
      </c>
      <c r="T1" s="176"/>
    </row>
    <row r="2" spans="1:20" ht="57.5" customHeight="1" x14ac:dyDescent="0.35">
      <c r="A2" s="178" t="s">
        <v>53</v>
      </c>
      <c r="B2" s="99" t="s">
        <v>209</v>
      </c>
      <c r="C2" s="189" t="s">
        <v>210</v>
      </c>
      <c r="D2" s="99" t="s">
        <v>209</v>
      </c>
      <c r="E2" s="189" t="s">
        <v>210</v>
      </c>
      <c r="F2" s="99" t="s">
        <v>209</v>
      </c>
      <c r="G2" s="189" t="s">
        <v>210</v>
      </c>
      <c r="H2" s="99" t="s">
        <v>209</v>
      </c>
      <c r="I2" s="189" t="s">
        <v>210</v>
      </c>
      <c r="J2" s="99" t="s">
        <v>209</v>
      </c>
      <c r="K2" s="189" t="s">
        <v>210</v>
      </c>
      <c r="L2" s="190" t="s">
        <v>51</v>
      </c>
      <c r="M2" s="191" t="s">
        <v>209</v>
      </c>
      <c r="N2" s="187" t="s">
        <v>210</v>
      </c>
      <c r="O2" s="191" t="s">
        <v>209</v>
      </c>
      <c r="P2" s="187" t="s">
        <v>210</v>
      </c>
      <c r="Q2" s="191" t="s">
        <v>209</v>
      </c>
      <c r="R2" s="187" t="s">
        <v>210</v>
      </c>
      <c r="S2" s="191" t="s">
        <v>209</v>
      </c>
      <c r="T2" s="191" t="s">
        <v>210</v>
      </c>
    </row>
    <row r="3" spans="1:20" ht="13" x14ac:dyDescent="0.35">
      <c r="A3" s="88">
        <v>1</v>
      </c>
      <c r="B3" s="100">
        <v>8</v>
      </c>
      <c r="C3" s="94">
        <v>49</v>
      </c>
      <c r="D3" s="199" t="s">
        <v>90</v>
      </c>
      <c r="E3" s="179" t="s">
        <v>90</v>
      </c>
      <c r="F3" s="199" t="s">
        <v>90</v>
      </c>
      <c r="G3" s="179" t="s">
        <v>90</v>
      </c>
      <c r="H3" s="201" t="s">
        <v>90</v>
      </c>
      <c r="I3" s="202" t="s">
        <v>90</v>
      </c>
      <c r="J3" s="100">
        <v>0</v>
      </c>
      <c r="K3" s="94">
        <v>4</v>
      </c>
      <c r="L3" s="95">
        <v>156</v>
      </c>
      <c r="M3" s="205" t="s">
        <v>90</v>
      </c>
      <c r="N3" s="206" t="s">
        <v>90</v>
      </c>
      <c r="O3" s="205" t="s">
        <v>90</v>
      </c>
      <c r="P3" s="206" t="s">
        <v>90</v>
      </c>
      <c r="Q3" s="205" t="s">
        <v>90</v>
      </c>
      <c r="R3" s="188" t="s">
        <v>90</v>
      </c>
      <c r="S3" s="211">
        <f t="shared" ref="S3:T6" si="0">((B3-J3)/B3)*100</f>
        <v>100</v>
      </c>
      <c r="T3" s="212">
        <f t="shared" si="0"/>
        <v>91.83673469387756</v>
      </c>
    </row>
    <row r="4" spans="1:20" ht="13" x14ac:dyDescent="0.35">
      <c r="A4" s="98">
        <v>2</v>
      </c>
      <c r="B4" s="112">
        <v>4</v>
      </c>
      <c r="C4" s="109">
        <v>21</v>
      </c>
      <c r="D4" s="196" t="s">
        <v>90</v>
      </c>
      <c r="E4" s="183" t="s">
        <v>90</v>
      </c>
      <c r="F4" s="196" t="s">
        <v>90</v>
      </c>
      <c r="G4" s="183" t="s">
        <v>90</v>
      </c>
      <c r="H4" s="195" t="s">
        <v>90</v>
      </c>
      <c r="I4" s="184" t="s">
        <v>90</v>
      </c>
      <c r="J4" s="112">
        <v>5</v>
      </c>
      <c r="K4" s="109">
        <v>14</v>
      </c>
      <c r="L4" s="110">
        <v>84</v>
      </c>
      <c r="M4" s="207" t="s">
        <v>90</v>
      </c>
      <c r="N4" s="181" t="s">
        <v>90</v>
      </c>
      <c r="O4" s="207" t="s">
        <v>90</v>
      </c>
      <c r="P4" s="181" t="s">
        <v>90</v>
      </c>
      <c r="Q4" s="207" t="s">
        <v>90</v>
      </c>
      <c r="R4" s="182" t="s">
        <v>90</v>
      </c>
      <c r="S4" s="213">
        <f t="shared" si="0"/>
        <v>-25</v>
      </c>
      <c r="T4" s="214">
        <f t="shared" si="0"/>
        <v>33.333333333333329</v>
      </c>
    </row>
    <row r="5" spans="1:20" ht="13" x14ac:dyDescent="0.35">
      <c r="A5" s="98">
        <v>3</v>
      </c>
      <c r="B5" s="112">
        <v>7</v>
      </c>
      <c r="C5" s="109">
        <v>63</v>
      </c>
      <c r="D5" s="196" t="s">
        <v>90</v>
      </c>
      <c r="E5" s="183" t="s">
        <v>90</v>
      </c>
      <c r="F5" s="196" t="s">
        <v>90</v>
      </c>
      <c r="G5" s="183" t="s">
        <v>90</v>
      </c>
      <c r="H5" s="195" t="s">
        <v>90</v>
      </c>
      <c r="I5" s="184" t="s">
        <v>90</v>
      </c>
      <c r="J5" s="112">
        <v>10</v>
      </c>
      <c r="K5" s="109">
        <v>28.5</v>
      </c>
      <c r="L5" s="110">
        <v>204</v>
      </c>
      <c r="M5" s="207" t="s">
        <v>90</v>
      </c>
      <c r="N5" s="181" t="s">
        <v>90</v>
      </c>
      <c r="O5" s="207" t="s">
        <v>90</v>
      </c>
      <c r="P5" s="181" t="s">
        <v>90</v>
      </c>
      <c r="Q5" s="207" t="s">
        <v>90</v>
      </c>
      <c r="R5" s="182" t="s">
        <v>90</v>
      </c>
      <c r="S5" s="207">
        <f t="shared" si="0"/>
        <v>-42.857142857142854</v>
      </c>
      <c r="T5" s="214">
        <f t="shared" si="0"/>
        <v>54.761904761904766</v>
      </c>
    </row>
    <row r="6" spans="1:20" s="29" customFormat="1" ht="13" x14ac:dyDescent="0.35">
      <c r="A6" s="98">
        <v>4</v>
      </c>
      <c r="B6" s="112">
        <v>1</v>
      </c>
      <c r="C6" s="109">
        <v>16</v>
      </c>
      <c r="D6" s="196" t="s">
        <v>90</v>
      </c>
      <c r="E6" s="183" t="s">
        <v>90</v>
      </c>
      <c r="F6" s="196" t="s">
        <v>90</v>
      </c>
      <c r="G6" s="183" t="s">
        <v>90</v>
      </c>
      <c r="H6" s="195" t="s">
        <v>90</v>
      </c>
      <c r="I6" s="184" t="s">
        <v>90</v>
      </c>
      <c r="J6" s="112">
        <v>1</v>
      </c>
      <c r="K6" s="109">
        <v>10</v>
      </c>
      <c r="L6" s="110">
        <v>156</v>
      </c>
      <c r="M6" s="207" t="s">
        <v>90</v>
      </c>
      <c r="N6" s="181" t="s">
        <v>90</v>
      </c>
      <c r="O6" s="207" t="s">
        <v>90</v>
      </c>
      <c r="P6" s="181" t="s">
        <v>90</v>
      </c>
      <c r="Q6" s="207" t="s">
        <v>90</v>
      </c>
      <c r="R6" s="182" t="s">
        <v>90</v>
      </c>
      <c r="S6" s="207">
        <f t="shared" si="0"/>
        <v>0</v>
      </c>
      <c r="T6" s="214">
        <f t="shared" si="0"/>
        <v>37.5</v>
      </c>
    </row>
    <row r="7" spans="1:20" ht="13" x14ac:dyDescent="0.35">
      <c r="A7" s="98">
        <v>5</v>
      </c>
      <c r="B7" s="112">
        <v>15</v>
      </c>
      <c r="C7" s="109">
        <v>89</v>
      </c>
      <c r="D7" s="196" t="s">
        <v>90</v>
      </c>
      <c r="E7" s="183" t="s">
        <v>90</v>
      </c>
      <c r="F7" s="196" t="s">
        <v>90</v>
      </c>
      <c r="G7" s="183" t="s">
        <v>90</v>
      </c>
      <c r="H7" s="195" t="s">
        <v>90</v>
      </c>
      <c r="I7" s="184" t="s">
        <v>90</v>
      </c>
      <c r="J7" s="195" t="s">
        <v>90</v>
      </c>
      <c r="K7" s="183">
        <v>97</v>
      </c>
      <c r="L7" s="110">
        <v>144</v>
      </c>
      <c r="M7" s="207" t="s">
        <v>90</v>
      </c>
      <c r="N7" s="181" t="s">
        <v>90</v>
      </c>
      <c r="O7" s="207" t="s">
        <v>90</v>
      </c>
      <c r="P7" s="181" t="s">
        <v>90</v>
      </c>
      <c r="Q7" s="207" t="s">
        <v>90</v>
      </c>
      <c r="R7" s="182" t="s">
        <v>90</v>
      </c>
      <c r="S7" s="207" t="s">
        <v>90</v>
      </c>
      <c r="T7" s="214">
        <f t="shared" ref="T7:T28" si="1">((C7-K7)/C7)*100</f>
        <v>-8.9887640449438209</v>
      </c>
    </row>
    <row r="8" spans="1:20" ht="13" x14ac:dyDescent="0.35">
      <c r="A8" s="98">
        <v>6</v>
      </c>
      <c r="B8" s="112">
        <v>2</v>
      </c>
      <c r="C8" s="109">
        <v>14</v>
      </c>
      <c r="D8" s="196" t="s">
        <v>90</v>
      </c>
      <c r="E8" s="183" t="s">
        <v>90</v>
      </c>
      <c r="F8" s="112">
        <v>2</v>
      </c>
      <c r="G8" s="109">
        <v>6</v>
      </c>
      <c r="H8" s="195">
        <v>1</v>
      </c>
      <c r="I8" s="184">
        <v>1</v>
      </c>
      <c r="J8" s="112">
        <v>1</v>
      </c>
      <c r="K8" s="109">
        <v>1</v>
      </c>
      <c r="L8" s="110">
        <v>36</v>
      </c>
      <c r="M8" s="207" t="s">
        <v>90</v>
      </c>
      <c r="N8" s="181" t="s">
        <v>90</v>
      </c>
      <c r="O8" s="207">
        <f>((B8-F8)/B8)*100</f>
        <v>0</v>
      </c>
      <c r="P8" s="182">
        <f>((C8-G8)/C8)*100</f>
        <v>57.142857142857139</v>
      </c>
      <c r="Q8" s="207">
        <f>((B8-H8)/B8)*100</f>
        <v>50</v>
      </c>
      <c r="R8" s="182">
        <f>((C8-I8)/C8)*100</f>
        <v>92.857142857142861</v>
      </c>
      <c r="S8" s="207">
        <f t="shared" ref="S8:S25" si="2">((B8-J8)/B8)*100</f>
        <v>50</v>
      </c>
      <c r="T8" s="214">
        <f t="shared" si="1"/>
        <v>92.857142857142861</v>
      </c>
    </row>
    <row r="9" spans="1:20" s="29" customFormat="1" ht="13" x14ac:dyDescent="0.35">
      <c r="A9" s="98">
        <v>7</v>
      </c>
      <c r="B9" s="112">
        <v>7</v>
      </c>
      <c r="C9" s="109">
        <v>24</v>
      </c>
      <c r="D9" s="112">
        <v>3</v>
      </c>
      <c r="E9" s="109">
        <v>12.5</v>
      </c>
      <c r="F9" s="196" t="s">
        <v>90</v>
      </c>
      <c r="G9" s="183" t="s">
        <v>90</v>
      </c>
      <c r="H9" s="195">
        <v>1</v>
      </c>
      <c r="I9" s="184">
        <v>6</v>
      </c>
      <c r="J9" s="112">
        <v>1</v>
      </c>
      <c r="K9" s="109">
        <v>2</v>
      </c>
      <c r="L9" s="110">
        <v>72</v>
      </c>
      <c r="M9" s="207">
        <f t="shared" ref="M9:N11" si="3">((B9-D9)/B9)*100</f>
        <v>57.142857142857139</v>
      </c>
      <c r="N9" s="182">
        <f t="shared" si="3"/>
        <v>47.916666666666671</v>
      </c>
      <c r="O9" s="207" t="s">
        <v>90</v>
      </c>
      <c r="P9" s="182" t="s">
        <v>90</v>
      </c>
      <c r="Q9" s="207">
        <f>((B9-H9)/B9)*100</f>
        <v>85.714285714285708</v>
      </c>
      <c r="R9" s="182">
        <f>((C9-I9)/C9)*100</f>
        <v>75</v>
      </c>
      <c r="S9" s="207">
        <f t="shared" si="2"/>
        <v>85.714285714285708</v>
      </c>
      <c r="T9" s="214">
        <f t="shared" si="1"/>
        <v>91.666666666666657</v>
      </c>
    </row>
    <row r="10" spans="1:20" ht="13" x14ac:dyDescent="0.35">
      <c r="A10" s="98">
        <v>8</v>
      </c>
      <c r="B10" s="112">
        <v>11</v>
      </c>
      <c r="C10" s="109">
        <v>57</v>
      </c>
      <c r="D10" s="112">
        <v>9</v>
      </c>
      <c r="E10" s="109">
        <v>49</v>
      </c>
      <c r="F10" s="196" t="s">
        <v>90</v>
      </c>
      <c r="G10" s="183" t="s">
        <v>90</v>
      </c>
      <c r="H10" s="195" t="s">
        <v>90</v>
      </c>
      <c r="I10" s="184" t="s">
        <v>90</v>
      </c>
      <c r="J10" s="112">
        <v>9</v>
      </c>
      <c r="K10" s="109">
        <v>49</v>
      </c>
      <c r="L10" s="110">
        <v>2</v>
      </c>
      <c r="M10" s="207">
        <f t="shared" si="3"/>
        <v>18.181818181818183</v>
      </c>
      <c r="N10" s="182">
        <f t="shared" si="3"/>
        <v>14.035087719298245</v>
      </c>
      <c r="O10" s="207" t="s">
        <v>90</v>
      </c>
      <c r="P10" s="182" t="s">
        <v>90</v>
      </c>
      <c r="Q10" s="207" t="s">
        <v>90</v>
      </c>
      <c r="R10" s="182" t="s">
        <v>90</v>
      </c>
      <c r="S10" s="207">
        <f t="shared" si="2"/>
        <v>18.181818181818183</v>
      </c>
      <c r="T10" s="214">
        <f t="shared" si="1"/>
        <v>14.035087719298245</v>
      </c>
    </row>
    <row r="11" spans="1:20" s="29" customFormat="1" ht="13" x14ac:dyDescent="0.35">
      <c r="A11" s="98">
        <v>9</v>
      </c>
      <c r="B11" s="112">
        <v>10</v>
      </c>
      <c r="C11" s="109">
        <v>24.5</v>
      </c>
      <c r="D11" s="112">
        <v>5</v>
      </c>
      <c r="E11" s="109">
        <v>11.5</v>
      </c>
      <c r="F11" s="196" t="s">
        <v>90</v>
      </c>
      <c r="G11" s="183" t="s">
        <v>90</v>
      </c>
      <c r="H11" s="195">
        <v>2</v>
      </c>
      <c r="I11" s="184">
        <v>6</v>
      </c>
      <c r="J11" s="112">
        <v>2</v>
      </c>
      <c r="K11" s="109">
        <v>6</v>
      </c>
      <c r="L11" s="110">
        <v>12</v>
      </c>
      <c r="M11" s="207">
        <f t="shared" si="3"/>
        <v>50</v>
      </c>
      <c r="N11" s="182">
        <f t="shared" si="3"/>
        <v>53.061224489795919</v>
      </c>
      <c r="O11" s="207" t="s">
        <v>90</v>
      </c>
      <c r="P11" s="182" t="s">
        <v>90</v>
      </c>
      <c r="Q11" s="207">
        <f t="shared" ref="Q11:R15" si="4">((B11-H11)/B11)*100</f>
        <v>80</v>
      </c>
      <c r="R11" s="182">
        <f t="shared" si="4"/>
        <v>75.510204081632651</v>
      </c>
      <c r="S11" s="207">
        <f t="shared" si="2"/>
        <v>80</v>
      </c>
      <c r="T11" s="214">
        <f t="shared" si="1"/>
        <v>75.510204081632651</v>
      </c>
    </row>
    <row r="12" spans="1:20" s="29" customFormat="1" ht="13" x14ac:dyDescent="0.35">
      <c r="A12" s="98">
        <v>10</v>
      </c>
      <c r="B12" s="195">
        <v>19</v>
      </c>
      <c r="C12" s="184">
        <v>60.5</v>
      </c>
      <c r="D12" s="196" t="s">
        <v>90</v>
      </c>
      <c r="E12" s="183" t="s">
        <v>90</v>
      </c>
      <c r="F12" s="196" t="s">
        <v>90</v>
      </c>
      <c r="G12" s="183" t="s">
        <v>90</v>
      </c>
      <c r="H12" s="195">
        <v>22</v>
      </c>
      <c r="I12" s="184">
        <v>80.5</v>
      </c>
      <c r="J12" s="195">
        <v>22</v>
      </c>
      <c r="K12" s="109">
        <v>92</v>
      </c>
      <c r="L12" s="203">
        <v>216</v>
      </c>
      <c r="M12" s="207" t="s">
        <v>90</v>
      </c>
      <c r="N12" s="182" t="s">
        <v>90</v>
      </c>
      <c r="O12" s="207" t="s">
        <v>90</v>
      </c>
      <c r="P12" s="182" t="s">
        <v>90</v>
      </c>
      <c r="Q12" s="207">
        <f t="shared" si="4"/>
        <v>-15.789473684210526</v>
      </c>
      <c r="R12" s="182">
        <f t="shared" si="4"/>
        <v>-33.057851239669425</v>
      </c>
      <c r="S12" s="207">
        <f t="shared" si="2"/>
        <v>-15.789473684210526</v>
      </c>
      <c r="T12" s="214">
        <f t="shared" si="1"/>
        <v>-52.066115702479344</v>
      </c>
    </row>
    <row r="13" spans="1:20" s="29" customFormat="1" ht="13" x14ac:dyDescent="0.35">
      <c r="A13" s="98">
        <v>11</v>
      </c>
      <c r="B13" s="195">
        <v>7</v>
      </c>
      <c r="C13" s="184">
        <v>25</v>
      </c>
      <c r="D13" s="196" t="s">
        <v>90</v>
      </c>
      <c r="E13" s="183" t="s">
        <v>90</v>
      </c>
      <c r="F13" s="196" t="s">
        <v>90</v>
      </c>
      <c r="G13" s="183" t="s">
        <v>90</v>
      </c>
      <c r="H13" s="195">
        <v>5</v>
      </c>
      <c r="I13" s="184">
        <v>19</v>
      </c>
      <c r="J13" s="195">
        <v>10</v>
      </c>
      <c r="K13" s="184">
        <v>34</v>
      </c>
      <c r="L13" s="203">
        <v>48</v>
      </c>
      <c r="M13" s="208" t="s">
        <v>90</v>
      </c>
      <c r="N13" s="182" t="s">
        <v>90</v>
      </c>
      <c r="O13" s="207" t="s">
        <v>90</v>
      </c>
      <c r="P13" s="182" t="s">
        <v>90</v>
      </c>
      <c r="Q13" s="207">
        <f t="shared" si="4"/>
        <v>28.571428571428569</v>
      </c>
      <c r="R13" s="182">
        <f t="shared" si="4"/>
        <v>24</v>
      </c>
      <c r="S13" s="207">
        <f t="shared" si="2"/>
        <v>-42.857142857142854</v>
      </c>
      <c r="T13" s="214">
        <f t="shared" si="1"/>
        <v>-36</v>
      </c>
    </row>
    <row r="14" spans="1:20" ht="13" x14ac:dyDescent="0.35">
      <c r="A14" s="98">
        <v>12</v>
      </c>
      <c r="B14" s="195">
        <v>9</v>
      </c>
      <c r="C14" s="184">
        <v>26</v>
      </c>
      <c r="D14" s="195">
        <v>9</v>
      </c>
      <c r="E14" s="184">
        <v>25</v>
      </c>
      <c r="F14" s="195">
        <v>9</v>
      </c>
      <c r="G14" s="184">
        <v>24</v>
      </c>
      <c r="H14" s="195">
        <v>8</v>
      </c>
      <c r="I14" s="184">
        <v>22</v>
      </c>
      <c r="J14" s="195">
        <v>6</v>
      </c>
      <c r="K14" s="109">
        <v>21</v>
      </c>
      <c r="L14" s="203">
        <v>37</v>
      </c>
      <c r="M14" s="207">
        <f>((B14-D14)/B14)*100</f>
        <v>0</v>
      </c>
      <c r="N14" s="182">
        <f>((C14-E14)/C14)*100</f>
        <v>3.8461538461538463</v>
      </c>
      <c r="O14" s="207">
        <f>((B14-F14)/B14)*100</f>
        <v>0</v>
      </c>
      <c r="P14" s="182">
        <f>((C14-G14)/C14)*100</f>
        <v>7.6923076923076925</v>
      </c>
      <c r="Q14" s="207">
        <f t="shared" si="4"/>
        <v>11.111111111111111</v>
      </c>
      <c r="R14" s="182">
        <f t="shared" si="4"/>
        <v>15.384615384615385</v>
      </c>
      <c r="S14" s="207">
        <f t="shared" si="2"/>
        <v>33.333333333333329</v>
      </c>
      <c r="T14" s="214">
        <f t="shared" si="1"/>
        <v>19.230769230769234</v>
      </c>
    </row>
    <row r="15" spans="1:20" ht="13" x14ac:dyDescent="0.35">
      <c r="A15" s="98">
        <v>13</v>
      </c>
      <c r="B15" s="195">
        <v>12</v>
      </c>
      <c r="C15" s="184">
        <v>49</v>
      </c>
      <c r="D15" s="195">
        <v>12</v>
      </c>
      <c r="E15" s="184">
        <v>47</v>
      </c>
      <c r="F15" s="196" t="s">
        <v>90</v>
      </c>
      <c r="G15" s="183" t="s">
        <v>90</v>
      </c>
      <c r="H15" s="195">
        <v>8</v>
      </c>
      <c r="I15" s="184">
        <v>13.5</v>
      </c>
      <c r="J15" s="195">
        <v>2</v>
      </c>
      <c r="K15" s="109">
        <v>13.5</v>
      </c>
      <c r="L15" s="203">
        <v>131</v>
      </c>
      <c r="M15" s="207">
        <f>((B15-D15)/B15)*100</f>
        <v>0</v>
      </c>
      <c r="N15" s="182">
        <f>((C15-E15)/C15)*100</f>
        <v>4.0816326530612246</v>
      </c>
      <c r="O15" s="207" t="s">
        <v>90</v>
      </c>
      <c r="P15" s="182" t="s">
        <v>90</v>
      </c>
      <c r="Q15" s="207">
        <f t="shared" si="4"/>
        <v>33.333333333333329</v>
      </c>
      <c r="R15" s="182">
        <f t="shared" si="4"/>
        <v>72.448979591836732</v>
      </c>
      <c r="S15" s="207">
        <f t="shared" si="2"/>
        <v>83.333333333333343</v>
      </c>
      <c r="T15" s="214">
        <f t="shared" si="1"/>
        <v>72.448979591836732</v>
      </c>
    </row>
    <row r="16" spans="1:20" ht="13" x14ac:dyDescent="0.35">
      <c r="A16" s="98">
        <v>14</v>
      </c>
      <c r="B16" s="195">
        <v>7</v>
      </c>
      <c r="C16" s="184">
        <v>34</v>
      </c>
      <c r="D16" s="196" t="s">
        <v>90</v>
      </c>
      <c r="E16" s="183" t="s">
        <v>90</v>
      </c>
      <c r="F16" s="196" t="s">
        <v>90</v>
      </c>
      <c r="G16" s="183" t="s">
        <v>90</v>
      </c>
      <c r="H16" s="195" t="s">
        <v>90</v>
      </c>
      <c r="I16" s="184" t="s">
        <v>90</v>
      </c>
      <c r="J16" s="195">
        <v>8</v>
      </c>
      <c r="K16" s="109">
        <v>23</v>
      </c>
      <c r="L16" s="203">
        <v>90</v>
      </c>
      <c r="M16" s="207" t="s">
        <v>90</v>
      </c>
      <c r="N16" s="182" t="s">
        <v>90</v>
      </c>
      <c r="O16" s="207" t="s">
        <v>90</v>
      </c>
      <c r="P16" s="182" t="s">
        <v>90</v>
      </c>
      <c r="Q16" s="207" t="s">
        <v>90</v>
      </c>
      <c r="R16" s="182" t="s">
        <v>90</v>
      </c>
      <c r="S16" s="207">
        <f t="shared" si="2"/>
        <v>-14.285714285714285</v>
      </c>
      <c r="T16" s="214">
        <f t="shared" si="1"/>
        <v>32.352941176470587</v>
      </c>
    </row>
    <row r="17" spans="1:20" ht="13" x14ac:dyDescent="0.35">
      <c r="A17" s="98">
        <v>15</v>
      </c>
      <c r="B17" s="195">
        <v>10</v>
      </c>
      <c r="C17" s="184">
        <v>47</v>
      </c>
      <c r="D17" s="195">
        <v>8</v>
      </c>
      <c r="E17" s="184">
        <v>32</v>
      </c>
      <c r="F17" s="195">
        <v>7</v>
      </c>
      <c r="G17" s="184">
        <v>26.5</v>
      </c>
      <c r="H17" s="195">
        <v>7</v>
      </c>
      <c r="I17" s="184">
        <v>15.5</v>
      </c>
      <c r="J17" s="195">
        <v>6</v>
      </c>
      <c r="K17" s="184">
        <v>17.5</v>
      </c>
      <c r="L17" s="203">
        <v>60</v>
      </c>
      <c r="M17" s="207">
        <f>((B17-D17)/B17)*100</f>
        <v>20</v>
      </c>
      <c r="N17" s="182">
        <f>((C17-E17)/C17)*100</f>
        <v>31.914893617021278</v>
      </c>
      <c r="O17" s="207">
        <f>((B17-F17)/B17)*100</f>
        <v>30</v>
      </c>
      <c r="P17" s="182">
        <f>((C17-G17)/C17)*100</f>
        <v>43.61702127659575</v>
      </c>
      <c r="Q17" s="207">
        <f t="shared" ref="Q17:R22" si="5">((B17-H17)/B17)*100</f>
        <v>30</v>
      </c>
      <c r="R17" s="182">
        <f t="shared" si="5"/>
        <v>67.021276595744681</v>
      </c>
      <c r="S17" s="207">
        <f t="shared" si="2"/>
        <v>40</v>
      </c>
      <c r="T17" s="214">
        <f t="shared" si="1"/>
        <v>62.765957446808507</v>
      </c>
    </row>
    <row r="18" spans="1:20" ht="13" x14ac:dyDescent="0.35">
      <c r="A18" s="98">
        <v>16</v>
      </c>
      <c r="B18" s="195">
        <v>19</v>
      </c>
      <c r="C18" s="184">
        <v>52.5</v>
      </c>
      <c r="D18" s="196" t="s">
        <v>90</v>
      </c>
      <c r="E18" s="183" t="s">
        <v>90</v>
      </c>
      <c r="F18" s="195">
        <v>4</v>
      </c>
      <c r="G18" s="184">
        <v>25.5</v>
      </c>
      <c r="H18" s="195">
        <v>6</v>
      </c>
      <c r="I18" s="184">
        <v>26.5</v>
      </c>
      <c r="J18" s="195">
        <v>7</v>
      </c>
      <c r="K18" s="109">
        <v>18</v>
      </c>
      <c r="L18" s="203">
        <v>102</v>
      </c>
      <c r="M18" s="207" t="s">
        <v>90</v>
      </c>
      <c r="N18" s="182" t="s">
        <v>90</v>
      </c>
      <c r="O18" s="207">
        <f>((B18-F18)/B18)*100</f>
        <v>78.94736842105263</v>
      </c>
      <c r="P18" s="182">
        <f>((C18-G18)/C18)*100</f>
        <v>51.428571428571423</v>
      </c>
      <c r="Q18" s="207">
        <f t="shared" si="5"/>
        <v>68.421052631578945</v>
      </c>
      <c r="R18" s="182">
        <f t="shared" si="5"/>
        <v>49.523809523809526</v>
      </c>
      <c r="S18" s="207">
        <f t="shared" si="2"/>
        <v>63.157894736842103</v>
      </c>
      <c r="T18" s="214">
        <f t="shared" si="1"/>
        <v>65.714285714285708</v>
      </c>
    </row>
    <row r="19" spans="1:20" ht="13" x14ac:dyDescent="0.35">
      <c r="A19" s="98">
        <v>17</v>
      </c>
      <c r="B19" s="195">
        <v>20</v>
      </c>
      <c r="C19" s="184">
        <v>88</v>
      </c>
      <c r="D19" s="196" t="s">
        <v>90</v>
      </c>
      <c r="E19" s="183" t="s">
        <v>90</v>
      </c>
      <c r="F19" s="196" t="s">
        <v>90</v>
      </c>
      <c r="G19" s="183" t="s">
        <v>90</v>
      </c>
      <c r="H19" s="195">
        <v>6</v>
      </c>
      <c r="I19" s="184">
        <v>15.5</v>
      </c>
      <c r="J19" s="195">
        <v>6</v>
      </c>
      <c r="K19" s="184">
        <v>32.5</v>
      </c>
      <c r="L19" s="203">
        <v>155</v>
      </c>
      <c r="M19" s="207" t="s">
        <v>90</v>
      </c>
      <c r="N19" s="182" t="s">
        <v>90</v>
      </c>
      <c r="O19" s="207" t="s">
        <v>90</v>
      </c>
      <c r="P19" s="182" t="s">
        <v>90</v>
      </c>
      <c r="Q19" s="207">
        <f t="shared" si="5"/>
        <v>70</v>
      </c>
      <c r="R19" s="182">
        <f t="shared" si="5"/>
        <v>82.38636363636364</v>
      </c>
      <c r="S19" s="207">
        <f t="shared" si="2"/>
        <v>70</v>
      </c>
      <c r="T19" s="214">
        <f t="shared" si="1"/>
        <v>63.06818181818182</v>
      </c>
    </row>
    <row r="20" spans="1:20" ht="15.75" customHeight="1" x14ac:dyDescent="0.35">
      <c r="A20" s="98">
        <v>18</v>
      </c>
      <c r="B20" s="195">
        <v>23</v>
      </c>
      <c r="C20" s="184">
        <v>56</v>
      </c>
      <c r="D20" s="195">
        <v>5</v>
      </c>
      <c r="E20" s="184">
        <v>17</v>
      </c>
      <c r="F20" s="195">
        <v>7</v>
      </c>
      <c r="G20" s="184">
        <v>22</v>
      </c>
      <c r="H20" s="195">
        <v>13</v>
      </c>
      <c r="I20" s="184">
        <v>20.5</v>
      </c>
      <c r="J20" s="195">
        <v>15</v>
      </c>
      <c r="K20" s="109">
        <v>22.5</v>
      </c>
      <c r="L20" s="203">
        <v>101</v>
      </c>
      <c r="M20" s="207">
        <f>((B20-D20)/B20)*100</f>
        <v>78.260869565217391</v>
      </c>
      <c r="N20" s="182">
        <f>((C20-E20)/C20)*100</f>
        <v>69.642857142857139</v>
      </c>
      <c r="O20" s="207">
        <f>((B20-F20)/B20)*100</f>
        <v>69.565217391304344</v>
      </c>
      <c r="P20" s="182">
        <f>((C20-G20)/C20)*100</f>
        <v>60.714285714285708</v>
      </c>
      <c r="Q20" s="207">
        <f t="shared" si="5"/>
        <v>43.478260869565219</v>
      </c>
      <c r="R20" s="182">
        <f t="shared" si="5"/>
        <v>63.392857142857139</v>
      </c>
      <c r="S20" s="207">
        <f t="shared" si="2"/>
        <v>34.782608695652172</v>
      </c>
      <c r="T20" s="214">
        <f t="shared" si="1"/>
        <v>59.821428571428569</v>
      </c>
    </row>
    <row r="21" spans="1:20" ht="15.75" customHeight="1" x14ac:dyDescent="0.35">
      <c r="A21" s="98">
        <v>19</v>
      </c>
      <c r="B21" s="112">
        <v>17</v>
      </c>
      <c r="C21" s="109">
        <v>75.5</v>
      </c>
      <c r="D21" s="196" t="s">
        <v>90</v>
      </c>
      <c r="E21" s="183" t="s">
        <v>90</v>
      </c>
      <c r="F21" s="195">
        <v>12</v>
      </c>
      <c r="G21" s="184">
        <v>56.5</v>
      </c>
      <c r="H21" s="195">
        <v>10</v>
      </c>
      <c r="I21" s="184">
        <v>51</v>
      </c>
      <c r="J21" s="195">
        <v>10</v>
      </c>
      <c r="K21" s="109">
        <v>51</v>
      </c>
      <c r="L21" s="110">
        <v>168</v>
      </c>
      <c r="M21" s="207" t="s">
        <v>90</v>
      </c>
      <c r="N21" s="181" t="s">
        <v>90</v>
      </c>
      <c r="O21" s="207">
        <f>((B21-F21)/B21)*100</f>
        <v>29.411764705882355</v>
      </c>
      <c r="P21" s="182">
        <f>((C21-G21)/C21)*100</f>
        <v>25.165562913907287</v>
      </c>
      <c r="Q21" s="207">
        <f t="shared" si="5"/>
        <v>41.17647058823529</v>
      </c>
      <c r="R21" s="182">
        <f t="shared" si="5"/>
        <v>32.450331125827816</v>
      </c>
      <c r="S21" s="207">
        <f t="shared" si="2"/>
        <v>41.17647058823529</v>
      </c>
      <c r="T21" s="214">
        <f t="shared" si="1"/>
        <v>32.450331125827816</v>
      </c>
    </row>
    <row r="22" spans="1:20" s="15" customFormat="1" ht="15.75" customHeight="1" x14ac:dyDescent="0.35">
      <c r="A22" s="98">
        <v>20</v>
      </c>
      <c r="B22" s="112">
        <v>6</v>
      </c>
      <c r="C22" s="109">
        <v>39.5</v>
      </c>
      <c r="D22" s="196" t="s">
        <v>90</v>
      </c>
      <c r="E22" s="183" t="s">
        <v>90</v>
      </c>
      <c r="F22" s="196" t="s">
        <v>90</v>
      </c>
      <c r="G22" s="183" t="s">
        <v>90</v>
      </c>
      <c r="H22" s="195">
        <v>2</v>
      </c>
      <c r="I22" s="184">
        <v>9</v>
      </c>
      <c r="J22" s="195">
        <v>2</v>
      </c>
      <c r="K22" s="109">
        <v>9</v>
      </c>
      <c r="L22" s="110">
        <v>120</v>
      </c>
      <c r="M22" s="207" t="s">
        <v>90</v>
      </c>
      <c r="N22" s="181" t="s">
        <v>90</v>
      </c>
      <c r="O22" s="207" t="s">
        <v>90</v>
      </c>
      <c r="P22" s="182" t="s">
        <v>90</v>
      </c>
      <c r="Q22" s="207">
        <f t="shared" si="5"/>
        <v>66.666666666666657</v>
      </c>
      <c r="R22" s="182">
        <f t="shared" si="5"/>
        <v>77.215189873417728</v>
      </c>
      <c r="S22" s="207">
        <f t="shared" si="2"/>
        <v>66.666666666666657</v>
      </c>
      <c r="T22" s="214">
        <f t="shared" si="1"/>
        <v>77.215189873417728</v>
      </c>
    </row>
    <row r="23" spans="1:20" s="30" customFormat="1" ht="15.75" customHeight="1" x14ac:dyDescent="0.35">
      <c r="A23" s="98">
        <v>21</v>
      </c>
      <c r="B23" s="112">
        <v>5</v>
      </c>
      <c r="C23" s="109">
        <v>3</v>
      </c>
      <c r="D23" s="112">
        <v>2</v>
      </c>
      <c r="E23" s="109">
        <v>1.5</v>
      </c>
      <c r="F23" s="196" t="s">
        <v>90</v>
      </c>
      <c r="G23" s="183" t="s">
        <v>90</v>
      </c>
      <c r="H23" s="195" t="s">
        <v>90</v>
      </c>
      <c r="I23" s="184" t="s">
        <v>90</v>
      </c>
      <c r="J23" s="112">
        <v>2</v>
      </c>
      <c r="K23" s="109">
        <v>1.5</v>
      </c>
      <c r="L23" s="110">
        <v>134</v>
      </c>
      <c r="M23" s="207">
        <f>((B23-D23)/B23)*100</f>
        <v>60</v>
      </c>
      <c r="N23" s="182">
        <f>((C23-E23)/C23)*100</f>
        <v>50</v>
      </c>
      <c r="O23" s="207" t="s">
        <v>90</v>
      </c>
      <c r="P23" s="182" t="s">
        <v>90</v>
      </c>
      <c r="Q23" s="207" t="s">
        <v>90</v>
      </c>
      <c r="R23" s="182" t="s">
        <v>90</v>
      </c>
      <c r="S23" s="207">
        <f t="shared" si="2"/>
        <v>60</v>
      </c>
      <c r="T23" s="214">
        <f t="shared" si="1"/>
        <v>50</v>
      </c>
    </row>
    <row r="24" spans="1:20" ht="15.75" customHeight="1" x14ac:dyDescent="0.35">
      <c r="A24" s="98">
        <v>22</v>
      </c>
      <c r="B24" s="112">
        <v>6</v>
      </c>
      <c r="C24" s="109">
        <v>37.5</v>
      </c>
      <c r="D24" s="196" t="s">
        <v>90</v>
      </c>
      <c r="E24" s="183" t="s">
        <v>90</v>
      </c>
      <c r="F24" s="196" t="s">
        <v>90</v>
      </c>
      <c r="G24" s="183" t="s">
        <v>90</v>
      </c>
      <c r="H24" s="195">
        <v>6</v>
      </c>
      <c r="I24" s="184">
        <v>37.5</v>
      </c>
      <c r="J24" s="112">
        <v>5</v>
      </c>
      <c r="K24" s="109">
        <v>31</v>
      </c>
      <c r="L24" s="110">
        <v>62</v>
      </c>
      <c r="M24" s="207" t="s">
        <v>90</v>
      </c>
      <c r="N24" s="181" t="s">
        <v>90</v>
      </c>
      <c r="O24" s="207" t="s">
        <v>90</v>
      </c>
      <c r="P24" s="182" t="s">
        <v>90</v>
      </c>
      <c r="Q24" s="207">
        <f>((B24-H24)/B24)*100</f>
        <v>0</v>
      </c>
      <c r="R24" s="182">
        <f>((C24-I24)/C24)*100</f>
        <v>0</v>
      </c>
      <c r="S24" s="207">
        <f t="shared" si="2"/>
        <v>16.666666666666664</v>
      </c>
      <c r="T24" s="214">
        <f t="shared" si="1"/>
        <v>17.333333333333336</v>
      </c>
    </row>
    <row r="25" spans="1:20" s="29" customFormat="1" ht="15.75" customHeight="1" x14ac:dyDescent="0.35">
      <c r="A25" s="98">
        <v>23</v>
      </c>
      <c r="B25" s="196">
        <v>29</v>
      </c>
      <c r="C25" s="183">
        <v>48.5</v>
      </c>
      <c r="D25" s="196" t="s">
        <v>90</v>
      </c>
      <c r="E25" s="183" t="s">
        <v>90</v>
      </c>
      <c r="F25" s="196" t="s">
        <v>90</v>
      </c>
      <c r="G25" s="183" t="s">
        <v>90</v>
      </c>
      <c r="H25" s="195" t="s">
        <v>90</v>
      </c>
      <c r="I25" s="184" t="s">
        <v>90</v>
      </c>
      <c r="J25" s="196">
        <v>6</v>
      </c>
      <c r="K25" s="183">
        <v>23</v>
      </c>
      <c r="L25" s="185">
        <v>144</v>
      </c>
      <c r="M25" s="207" t="s">
        <v>90</v>
      </c>
      <c r="N25" s="181" t="s">
        <v>90</v>
      </c>
      <c r="O25" s="207" t="s">
        <v>90</v>
      </c>
      <c r="P25" s="182" t="s">
        <v>90</v>
      </c>
      <c r="Q25" s="207" t="s">
        <v>90</v>
      </c>
      <c r="R25" s="182" t="s">
        <v>90</v>
      </c>
      <c r="S25" s="207">
        <f t="shared" si="2"/>
        <v>79.310344827586206</v>
      </c>
      <c r="T25" s="214">
        <f t="shared" si="1"/>
        <v>52.577319587628871</v>
      </c>
    </row>
    <row r="26" spans="1:20" ht="15.75" customHeight="1" x14ac:dyDescent="0.35">
      <c r="A26" s="98">
        <v>24</v>
      </c>
      <c r="B26" s="196" t="s">
        <v>90</v>
      </c>
      <c r="C26" s="109">
        <v>66.5</v>
      </c>
      <c r="D26" s="196" t="s">
        <v>90</v>
      </c>
      <c r="E26" s="183" t="s">
        <v>90</v>
      </c>
      <c r="F26" s="196" t="s">
        <v>90</v>
      </c>
      <c r="G26" s="183" t="s">
        <v>90</v>
      </c>
      <c r="H26" s="195" t="s">
        <v>90</v>
      </c>
      <c r="I26" s="184" t="s">
        <v>90</v>
      </c>
      <c r="J26" s="196" t="s">
        <v>90</v>
      </c>
      <c r="K26" s="109">
        <v>68.5</v>
      </c>
      <c r="L26" s="185">
        <v>108</v>
      </c>
      <c r="M26" s="207" t="s">
        <v>90</v>
      </c>
      <c r="N26" s="181" t="s">
        <v>90</v>
      </c>
      <c r="O26" s="207" t="s">
        <v>90</v>
      </c>
      <c r="P26" s="182" t="s">
        <v>90</v>
      </c>
      <c r="Q26" s="207" t="s">
        <v>90</v>
      </c>
      <c r="R26" s="182" t="s">
        <v>90</v>
      </c>
      <c r="S26" s="207" t="s">
        <v>90</v>
      </c>
      <c r="T26" s="214">
        <f t="shared" si="1"/>
        <v>-3.007518796992481</v>
      </c>
    </row>
    <row r="27" spans="1:20" ht="15.75" customHeight="1" x14ac:dyDescent="0.35">
      <c r="A27" s="98">
        <v>25</v>
      </c>
      <c r="B27" s="196" t="s">
        <v>90</v>
      </c>
      <c r="C27" s="183">
        <v>23</v>
      </c>
      <c r="D27" s="196" t="s">
        <v>90</v>
      </c>
      <c r="E27" s="183" t="s">
        <v>90</v>
      </c>
      <c r="F27" s="196" t="s">
        <v>90</v>
      </c>
      <c r="G27" s="183" t="s">
        <v>90</v>
      </c>
      <c r="H27" s="195" t="s">
        <v>90</v>
      </c>
      <c r="I27" s="183">
        <v>14</v>
      </c>
      <c r="J27" s="196" t="s">
        <v>90</v>
      </c>
      <c r="K27" s="183">
        <v>14</v>
      </c>
      <c r="L27" s="185">
        <v>94</v>
      </c>
      <c r="M27" s="207" t="s">
        <v>90</v>
      </c>
      <c r="N27" s="181" t="s">
        <v>90</v>
      </c>
      <c r="O27" s="207" t="s">
        <v>90</v>
      </c>
      <c r="P27" s="182" t="s">
        <v>90</v>
      </c>
      <c r="Q27" s="207" t="s">
        <v>90</v>
      </c>
      <c r="R27" s="182">
        <f>((C27-I27)/C27)*100</f>
        <v>39.130434782608695</v>
      </c>
      <c r="S27" s="207" t="s">
        <v>90</v>
      </c>
      <c r="T27" s="214">
        <f t="shared" si="1"/>
        <v>39.130434782608695</v>
      </c>
    </row>
    <row r="28" spans="1:20" ht="15.5" customHeight="1" x14ac:dyDescent="0.35">
      <c r="A28" s="98">
        <v>26</v>
      </c>
      <c r="B28" s="197">
        <v>16</v>
      </c>
      <c r="C28" s="198">
        <v>57</v>
      </c>
      <c r="D28" s="200" t="s">
        <v>90</v>
      </c>
      <c r="E28" s="129" t="s">
        <v>90</v>
      </c>
      <c r="F28" s="200" t="s">
        <v>90</v>
      </c>
      <c r="G28" s="129" t="s">
        <v>90</v>
      </c>
      <c r="H28" s="197">
        <v>13</v>
      </c>
      <c r="I28" s="198">
        <v>30</v>
      </c>
      <c r="J28" s="197">
        <v>13</v>
      </c>
      <c r="K28" s="198">
        <v>31</v>
      </c>
      <c r="L28" s="204">
        <v>28</v>
      </c>
      <c r="M28" s="209" t="s">
        <v>90</v>
      </c>
      <c r="N28" s="210" t="s">
        <v>90</v>
      </c>
      <c r="O28" s="209" t="s">
        <v>90</v>
      </c>
      <c r="P28" s="186" t="s">
        <v>90</v>
      </c>
      <c r="Q28" s="209">
        <f>((B28-H28)/B28)*100</f>
        <v>18.75</v>
      </c>
      <c r="R28" s="186">
        <f>((C28-I28)/C28)*100</f>
        <v>47.368421052631575</v>
      </c>
      <c r="S28" s="215">
        <f>((B28-J28)/B28)*100</f>
        <v>18.75</v>
      </c>
      <c r="T28" s="216">
        <f t="shared" si="1"/>
        <v>45.614035087719294</v>
      </c>
    </row>
    <row r="29" spans="1:20" s="32" customFormat="1" ht="28.5" customHeight="1" x14ac:dyDescent="0.35">
      <c r="A29" s="187" t="s">
        <v>232</v>
      </c>
      <c r="B29" s="180" t="s">
        <v>219</v>
      </c>
      <c r="C29" s="182" t="s">
        <v>305</v>
      </c>
      <c r="D29" s="192" t="s">
        <v>220</v>
      </c>
      <c r="E29" s="193" t="s">
        <v>221</v>
      </c>
      <c r="F29" s="192" t="s">
        <v>222</v>
      </c>
      <c r="G29" s="193" t="s">
        <v>223</v>
      </c>
      <c r="H29" s="192" t="s">
        <v>224</v>
      </c>
      <c r="I29" s="193" t="s">
        <v>225</v>
      </c>
      <c r="J29" s="192" t="s">
        <v>226</v>
      </c>
      <c r="K29" s="192" t="s">
        <v>227</v>
      </c>
      <c r="L29" s="194" t="s">
        <v>306</v>
      </c>
      <c r="M29" s="180" t="s">
        <v>228</v>
      </c>
      <c r="N29" s="182" t="s">
        <v>233</v>
      </c>
      <c r="O29" s="180" t="s">
        <v>229</v>
      </c>
      <c r="P29" s="182" t="s">
        <v>234</v>
      </c>
      <c r="Q29" s="180" t="s">
        <v>230</v>
      </c>
      <c r="R29" s="182" t="s">
        <v>235</v>
      </c>
      <c r="S29" s="180" t="s">
        <v>231</v>
      </c>
      <c r="T29" s="180" t="s">
        <v>236</v>
      </c>
    </row>
    <row r="30" spans="1:20" ht="15.75" customHeight="1" x14ac:dyDescent="0.35">
      <c r="A30" s="14" t="s">
        <v>246</v>
      </c>
      <c r="M30" s="31"/>
    </row>
    <row r="31" spans="1:20" ht="15.75" customHeight="1" x14ac:dyDescent="0.35">
      <c r="A31" s="21" t="s">
        <v>54</v>
      </c>
      <c r="M31" s="31"/>
      <c r="S31" s="15"/>
      <c r="T31" s="15"/>
    </row>
    <row r="32" spans="1:20" ht="15.75" customHeight="1" x14ac:dyDescent="0.35">
      <c r="A32" s="21" t="s">
        <v>292</v>
      </c>
      <c r="M32" s="31"/>
      <c r="S32" s="15"/>
      <c r="T32" s="15"/>
    </row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</sheetData>
  <phoneticPr fontId="25" type="noConversion"/>
  <pageMargins left="0.7" right="0.7" top="0.75" bottom="0.75" header="0" footer="0"/>
  <pageSetup paperSize="9" scale="6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1</vt:i4>
      </vt:variant>
    </vt:vector>
  </HeadingPairs>
  <TitlesOfParts>
    <vt:vector size="7" baseType="lpstr">
      <vt:lpstr>Baseline</vt:lpstr>
      <vt:lpstr>Follow-up 1-3 months</vt:lpstr>
      <vt:lpstr>Follow-up 6 months</vt:lpstr>
      <vt:lpstr>Follow-up 12 months</vt:lpstr>
      <vt:lpstr>Last follow-up</vt:lpstr>
      <vt:lpstr>BFMDRS </vt:lpstr>
      <vt:lpstr>AVERAGE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iPad užívateľa Tatiana</dc:creator>
  <cp:lastModifiedBy>Tatiana Lorincová</cp:lastModifiedBy>
  <cp:lastPrinted>2025-01-28T07:16:30Z</cp:lastPrinted>
  <dcterms:created xsi:type="dcterms:W3CDTF">2022-02-06T17:52:01Z</dcterms:created>
  <dcterms:modified xsi:type="dcterms:W3CDTF">2025-01-28T07:24:15Z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2993BF0522AFA2E1D716006220E8E961</vt:lpwstr>
  </property>
  <property fmtid="{D5CDD505-2E9C-101B-9397-08002B2CF9AE}" pid="3" name="KSOProductBuildVer">
    <vt:lpwstr>2052-11.15.0</vt:lpwstr>
  </property>
</Properties>
</file>