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amurbe-my.sharepoint.com/personal/jean-pierre_gillet_unamur_be/Documents/1_JPG Avril2024/4_Research/9_Ecriture/iScience 2025/iScience/Soumettre 2025/"/>
    </mc:Choice>
  </mc:AlternateContent>
  <xr:revisionPtr revIDLastSave="5" documentId="13_ncr:1_{2CF389EC-0116-45DB-BA97-519D57B818E8}" xr6:coauthVersionLast="47" xr6:coauthVersionMax="47" xr10:uidLastSave="{4A168FE1-76ED-450F-AA0C-9A47BAF29DBF}"/>
  <bookViews>
    <workbookView xWindow="28680" yWindow="-120" windowWidth="29040" windowHeight="15720" xr2:uid="{00000000-000D-0000-FFFF-FFFF00000000}"/>
  </bookViews>
  <sheets>
    <sheet name="Table S1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7" i="3" l="1"/>
  <c r="O117" i="3" s="1"/>
  <c r="M117" i="3"/>
  <c r="N116" i="3"/>
  <c r="M116" i="3"/>
  <c r="N115" i="3"/>
  <c r="M115" i="3"/>
  <c r="N114" i="3"/>
  <c r="M114" i="3"/>
  <c r="H114" i="3"/>
  <c r="G114" i="3"/>
  <c r="N113" i="3"/>
  <c r="O113" i="3" s="1"/>
  <c r="M113" i="3"/>
  <c r="N112" i="3"/>
  <c r="M112" i="3"/>
  <c r="N111" i="3"/>
  <c r="M111" i="3"/>
  <c r="O111" i="3" s="1"/>
  <c r="N110" i="3"/>
  <c r="M110" i="3"/>
  <c r="N109" i="3"/>
  <c r="O109" i="3" s="1"/>
  <c r="M109" i="3"/>
  <c r="N108" i="3"/>
  <c r="M108" i="3"/>
  <c r="H108" i="3"/>
  <c r="G108" i="3"/>
  <c r="P108" i="3" s="1"/>
  <c r="N107" i="3"/>
  <c r="M107" i="3"/>
  <c r="H107" i="3"/>
  <c r="I107" i="3" s="1"/>
  <c r="G107" i="3"/>
  <c r="N106" i="3"/>
  <c r="M106" i="3"/>
  <c r="H106" i="3"/>
  <c r="G106" i="3"/>
  <c r="N105" i="3"/>
  <c r="M105" i="3"/>
  <c r="N104" i="3"/>
  <c r="O104" i="3" s="1"/>
  <c r="M104" i="3"/>
  <c r="N103" i="3"/>
  <c r="M103" i="3"/>
  <c r="H103" i="3"/>
  <c r="G103" i="3"/>
  <c r="P103" i="3" s="1"/>
  <c r="N102" i="3"/>
  <c r="M102" i="3"/>
  <c r="N101" i="3"/>
  <c r="O101" i="3" s="1"/>
  <c r="M101" i="3"/>
  <c r="N100" i="3"/>
  <c r="M100" i="3"/>
  <c r="H100" i="3"/>
  <c r="G100" i="3"/>
  <c r="N99" i="3"/>
  <c r="M99" i="3"/>
  <c r="N98" i="3"/>
  <c r="O98" i="3" s="1"/>
  <c r="M98" i="3"/>
  <c r="N97" i="3"/>
  <c r="M97" i="3"/>
  <c r="N96" i="3"/>
  <c r="M96" i="3"/>
  <c r="N95" i="3"/>
  <c r="M95" i="3"/>
  <c r="N94" i="3"/>
  <c r="O94" i="3" s="1"/>
  <c r="M94" i="3"/>
  <c r="N93" i="3"/>
  <c r="M93" i="3"/>
  <c r="N92" i="3"/>
  <c r="M92" i="3"/>
  <c r="O92" i="3" s="1"/>
  <c r="N91" i="3"/>
  <c r="M91" i="3"/>
  <c r="N90" i="3"/>
  <c r="O90" i="3" s="1"/>
  <c r="M90" i="3"/>
  <c r="N89" i="3"/>
  <c r="M89" i="3"/>
  <c r="N88" i="3"/>
  <c r="M88" i="3"/>
  <c r="N87" i="3"/>
  <c r="M87" i="3"/>
  <c r="N86" i="3"/>
  <c r="O86" i="3" s="1"/>
  <c r="M86" i="3"/>
  <c r="N85" i="3"/>
  <c r="M85" i="3"/>
  <c r="N84" i="3"/>
  <c r="M84" i="3"/>
  <c r="O84" i="3" s="1"/>
  <c r="N83" i="3"/>
  <c r="M83" i="3"/>
  <c r="N82" i="3"/>
  <c r="O82" i="3" s="1"/>
  <c r="M82" i="3"/>
  <c r="N81" i="3"/>
  <c r="M81" i="3"/>
  <c r="N80" i="3"/>
  <c r="M80" i="3"/>
  <c r="N79" i="3"/>
  <c r="M79" i="3"/>
  <c r="N78" i="3"/>
  <c r="O78" i="3" s="1"/>
  <c r="M78" i="3"/>
  <c r="N77" i="3"/>
  <c r="M77" i="3"/>
  <c r="N76" i="3"/>
  <c r="M76" i="3"/>
  <c r="O76" i="3" s="1"/>
  <c r="N75" i="3"/>
  <c r="M75" i="3"/>
  <c r="N74" i="3"/>
  <c r="O74" i="3" s="1"/>
  <c r="M74" i="3"/>
  <c r="N73" i="3"/>
  <c r="M73" i="3"/>
  <c r="N72" i="3"/>
  <c r="M72" i="3"/>
  <c r="H72" i="3"/>
  <c r="G72" i="3"/>
  <c r="N71" i="3"/>
  <c r="O71" i="3" s="1"/>
  <c r="M71" i="3"/>
  <c r="H71" i="3"/>
  <c r="G71" i="3"/>
  <c r="P71" i="3" s="1"/>
  <c r="N70" i="3"/>
  <c r="M70" i="3"/>
  <c r="O70" i="3" s="1"/>
  <c r="H70" i="3"/>
  <c r="G70" i="3"/>
  <c r="N69" i="3"/>
  <c r="O69" i="3" s="1"/>
  <c r="M69" i="3"/>
  <c r="N68" i="3"/>
  <c r="M68" i="3"/>
  <c r="N67" i="3"/>
  <c r="M67" i="3"/>
  <c r="N66" i="3"/>
  <c r="M66" i="3"/>
  <c r="N65" i="3"/>
  <c r="O65" i="3" s="1"/>
  <c r="M65" i="3"/>
  <c r="N64" i="3"/>
  <c r="M64" i="3"/>
  <c r="H64" i="3"/>
  <c r="G64" i="3"/>
  <c r="N61" i="3"/>
  <c r="M61" i="3"/>
  <c r="H61" i="3"/>
  <c r="I61" i="3" s="1"/>
  <c r="G61" i="3"/>
  <c r="N60" i="3"/>
  <c r="M60" i="3"/>
  <c r="H60" i="3"/>
  <c r="G60" i="3"/>
  <c r="P60" i="3" s="1"/>
  <c r="N59" i="3"/>
  <c r="M59" i="3"/>
  <c r="H59" i="3"/>
  <c r="I59" i="3" s="1"/>
  <c r="G59" i="3"/>
  <c r="N58" i="3"/>
  <c r="M58" i="3"/>
  <c r="H58" i="3"/>
  <c r="G58" i="3"/>
  <c r="N57" i="3"/>
  <c r="M57" i="3"/>
  <c r="H57" i="3"/>
  <c r="I57" i="3" s="1"/>
  <c r="G57" i="3"/>
  <c r="P57" i="3" s="1"/>
  <c r="N56" i="3"/>
  <c r="M56" i="3"/>
  <c r="H56" i="3"/>
  <c r="G56" i="3"/>
  <c r="P56" i="3" s="1"/>
  <c r="N55" i="3"/>
  <c r="M55" i="3"/>
  <c r="H55" i="3"/>
  <c r="I55" i="3" s="1"/>
  <c r="G55" i="3"/>
  <c r="P55" i="3" s="1"/>
  <c r="N54" i="3"/>
  <c r="M54" i="3"/>
  <c r="H54" i="3"/>
  <c r="G54" i="3"/>
  <c r="N53" i="3"/>
  <c r="M53" i="3"/>
  <c r="N52" i="3"/>
  <c r="O52" i="3" s="1"/>
  <c r="M52" i="3"/>
  <c r="H52" i="3"/>
  <c r="G52" i="3"/>
  <c r="P52" i="3" s="1"/>
  <c r="N51" i="3"/>
  <c r="M51" i="3"/>
  <c r="H51" i="3"/>
  <c r="G51" i="3"/>
  <c r="N50" i="3"/>
  <c r="O50" i="3" s="1"/>
  <c r="M50" i="3"/>
  <c r="H50" i="3"/>
  <c r="G50" i="3"/>
  <c r="P50" i="3" s="1"/>
  <c r="N49" i="3"/>
  <c r="M49" i="3"/>
  <c r="O49" i="3" s="1"/>
  <c r="N48" i="3"/>
  <c r="M48" i="3"/>
  <c r="N47" i="3"/>
  <c r="O47" i="3" s="1"/>
  <c r="M47" i="3"/>
  <c r="N46" i="3"/>
  <c r="M46" i="3"/>
  <c r="H46" i="3"/>
  <c r="G46" i="3"/>
  <c r="P46" i="3" s="1"/>
  <c r="N45" i="3"/>
  <c r="M45" i="3"/>
  <c r="H45" i="3"/>
  <c r="I45" i="3" s="1"/>
  <c r="G45" i="3"/>
  <c r="P45" i="3" s="1"/>
  <c r="N44" i="3"/>
  <c r="M44" i="3"/>
  <c r="H44" i="3"/>
  <c r="G44" i="3"/>
  <c r="N43" i="3"/>
  <c r="M43" i="3"/>
  <c r="N42" i="3"/>
  <c r="O42" i="3" s="1"/>
  <c r="M42" i="3"/>
  <c r="N41" i="3"/>
  <c r="M41" i="3"/>
  <c r="N40" i="3"/>
  <c r="M40" i="3"/>
  <c r="N39" i="3"/>
  <c r="M39" i="3"/>
  <c r="H39" i="3"/>
  <c r="I39" i="3" s="1"/>
  <c r="G39" i="3"/>
  <c r="P39" i="3" s="1"/>
  <c r="N38" i="3"/>
  <c r="M38" i="3"/>
  <c r="N37" i="3"/>
  <c r="M37" i="3"/>
  <c r="O37" i="3" s="1"/>
  <c r="H37" i="3"/>
  <c r="G37" i="3"/>
  <c r="N36" i="3"/>
  <c r="O36" i="3" s="1"/>
  <c r="M36" i="3"/>
  <c r="N35" i="3"/>
  <c r="M35" i="3"/>
  <c r="N34" i="3"/>
  <c r="M34" i="3"/>
  <c r="N33" i="3"/>
  <c r="M33" i="3"/>
  <c r="N32" i="3"/>
  <c r="O32" i="3" s="1"/>
  <c r="M32" i="3"/>
  <c r="N31" i="3"/>
  <c r="M31" i="3"/>
  <c r="N30" i="3"/>
  <c r="M30" i="3"/>
  <c r="O30" i="3" s="1"/>
  <c r="N29" i="3"/>
  <c r="M29" i="3"/>
  <c r="N28" i="3"/>
  <c r="O28" i="3" s="1"/>
  <c r="M28" i="3"/>
  <c r="N27" i="3"/>
  <c r="M27" i="3"/>
  <c r="N26" i="3"/>
  <c r="M26" i="3"/>
  <c r="N25" i="3"/>
  <c r="M25" i="3"/>
  <c r="N24" i="3"/>
  <c r="O24" i="3" s="1"/>
  <c r="M24" i="3"/>
  <c r="N23" i="3"/>
  <c r="M23" i="3"/>
  <c r="H23" i="3"/>
  <c r="G23" i="3"/>
  <c r="N22" i="3"/>
  <c r="M22" i="3"/>
  <c r="N21" i="3"/>
  <c r="O21" i="3" s="1"/>
  <c r="M21" i="3"/>
  <c r="N20" i="3"/>
  <c r="M20" i="3"/>
  <c r="N19" i="3"/>
  <c r="M19" i="3"/>
  <c r="N18" i="3"/>
  <c r="M18" i="3"/>
  <c r="N17" i="3"/>
  <c r="O17" i="3" s="1"/>
  <c r="M17" i="3"/>
  <c r="N16" i="3"/>
  <c r="M16" i="3"/>
  <c r="H16" i="3"/>
  <c r="G16" i="3"/>
  <c r="N15" i="3"/>
  <c r="M15" i="3"/>
  <c r="H15" i="3"/>
  <c r="I15" i="3" s="1"/>
  <c r="G15" i="3"/>
  <c r="P15" i="3" s="1"/>
  <c r="N14" i="3"/>
  <c r="M14" i="3"/>
  <c r="H14" i="3"/>
  <c r="G14" i="3"/>
  <c r="P14" i="3" s="1"/>
  <c r="N13" i="3"/>
  <c r="M13" i="3"/>
  <c r="N12" i="3"/>
  <c r="O12" i="3" s="1"/>
  <c r="M12" i="3"/>
  <c r="N11" i="3"/>
  <c r="M11" i="3"/>
  <c r="N10" i="3"/>
  <c r="M10" i="3"/>
  <c r="O10" i="3" s="1"/>
  <c r="N9" i="3"/>
  <c r="M9" i="3"/>
  <c r="N8" i="3"/>
  <c r="O8" i="3" s="1"/>
  <c r="M8" i="3"/>
  <c r="I23" i="3" l="1"/>
  <c r="P23" i="3"/>
  <c r="I100" i="3"/>
  <c r="P100" i="3"/>
  <c r="I106" i="3"/>
  <c r="P106" i="3"/>
  <c r="I14" i="3"/>
  <c r="O34" i="3"/>
  <c r="O88" i="3"/>
  <c r="I44" i="3"/>
  <c r="P44" i="3"/>
  <c r="Q46" i="3" s="1"/>
  <c r="O26" i="3"/>
  <c r="I46" i="3"/>
  <c r="I60" i="3"/>
  <c r="I108" i="3"/>
  <c r="P59" i="3"/>
  <c r="P61" i="3"/>
  <c r="P107" i="3"/>
  <c r="I58" i="3"/>
  <c r="P58" i="3"/>
  <c r="Q58" i="3" s="1"/>
  <c r="O40" i="3"/>
  <c r="I56" i="3"/>
  <c r="O72" i="3"/>
  <c r="I103" i="3"/>
  <c r="I16" i="3"/>
  <c r="P16" i="3"/>
  <c r="Q16" i="3" s="1"/>
  <c r="I64" i="3"/>
  <c r="P64" i="3"/>
  <c r="Q64" i="3" s="1"/>
  <c r="O19" i="3"/>
  <c r="O51" i="3"/>
  <c r="O67" i="3"/>
  <c r="O96" i="3"/>
  <c r="O114" i="3"/>
  <c r="O9" i="3"/>
  <c r="P37" i="3"/>
  <c r="P51" i="3"/>
  <c r="Q52" i="3" s="1"/>
  <c r="P70" i="3"/>
  <c r="Q72" i="3" s="1"/>
  <c r="P72" i="3"/>
  <c r="P114" i="3"/>
  <c r="I54" i="3"/>
  <c r="P54" i="3"/>
  <c r="Q55" i="3" s="1"/>
  <c r="O80" i="3"/>
  <c r="O14" i="3"/>
  <c r="O27" i="3"/>
  <c r="I52" i="3"/>
  <c r="O60" i="3"/>
  <c r="O81" i="3"/>
  <c r="O13" i="3"/>
  <c r="O116" i="3"/>
  <c r="O20" i="3"/>
  <c r="O35" i="3"/>
  <c r="O41" i="3"/>
  <c r="O46" i="3"/>
  <c r="O56" i="3"/>
  <c r="O68" i="3"/>
  <c r="O73" i="3"/>
  <c r="O89" i="3"/>
  <c r="O97" i="3"/>
  <c r="O103" i="3"/>
  <c r="O108" i="3"/>
  <c r="O115" i="3"/>
  <c r="O18" i="3"/>
  <c r="O25" i="3"/>
  <c r="O33" i="3"/>
  <c r="O39" i="3"/>
  <c r="O45" i="3"/>
  <c r="I51" i="3"/>
  <c r="O55" i="3"/>
  <c r="O59" i="3"/>
  <c r="O66" i="3"/>
  <c r="I72" i="3"/>
  <c r="O79" i="3"/>
  <c r="O87" i="3"/>
  <c r="O95" i="3"/>
  <c r="O102" i="3"/>
  <c r="O107" i="3"/>
  <c r="I114" i="3"/>
  <c r="O11" i="3"/>
  <c r="O16" i="3"/>
  <c r="O23" i="3"/>
  <c r="O31" i="3"/>
  <c r="O38" i="3"/>
  <c r="O44" i="3"/>
  <c r="I50" i="3"/>
  <c r="O54" i="3"/>
  <c r="O58" i="3"/>
  <c r="O64" i="3"/>
  <c r="I71" i="3"/>
  <c r="O77" i="3"/>
  <c r="O85" i="3"/>
  <c r="O93" i="3"/>
  <c r="O100" i="3"/>
  <c r="O106" i="3"/>
  <c r="O112" i="3"/>
  <c r="O15" i="3"/>
  <c r="O22" i="3"/>
  <c r="O29" i="3"/>
  <c r="I37" i="3"/>
  <c r="O43" i="3"/>
  <c r="O48" i="3"/>
  <c r="O53" i="3"/>
  <c r="O57" i="3"/>
  <c r="O61" i="3"/>
  <c r="I70" i="3"/>
  <c r="O75" i="3"/>
  <c r="O83" i="3"/>
  <c r="O91" i="3"/>
  <c r="O99" i="3"/>
  <c r="O105" i="3"/>
  <c r="O110" i="3"/>
  <c r="Q108" i="3" l="1"/>
  <c r="Q61" i="3"/>
</calcChain>
</file>

<file path=xl/sharedStrings.xml><?xml version="1.0" encoding="utf-8"?>
<sst xmlns="http://schemas.openxmlformats.org/spreadsheetml/2006/main" count="391" uniqueCount="39">
  <si>
    <t>NA</t>
  </si>
  <si>
    <t>Replicate1</t>
  </si>
  <si>
    <t>Replicate2</t>
  </si>
  <si>
    <t>Replicate3</t>
  </si>
  <si>
    <t>Abcb5 Ct values</t>
  </si>
  <si>
    <t>SD</t>
  </si>
  <si>
    <t>18s Ct values</t>
  </si>
  <si>
    <t>Organs</t>
  </si>
  <si>
    <t>Stomach</t>
  </si>
  <si>
    <t>Small intestine</t>
  </si>
  <si>
    <t>Transverse colon</t>
  </si>
  <si>
    <t>Descending colon</t>
  </si>
  <si>
    <t>Muscle</t>
  </si>
  <si>
    <t>White adipose tissue</t>
  </si>
  <si>
    <t>Pancreas</t>
  </si>
  <si>
    <t>Lung</t>
  </si>
  <si>
    <t>Females ID</t>
  </si>
  <si>
    <t>Animals ID</t>
  </si>
  <si>
    <t>M1</t>
  </si>
  <si>
    <t>M2</t>
  </si>
  <si>
    <t>M3</t>
  </si>
  <si>
    <t>F1</t>
  </si>
  <si>
    <t>F2</t>
  </si>
  <si>
    <t>F3</t>
  </si>
  <si>
    <t>Ovary</t>
  </si>
  <si>
    <t>Mean</t>
  </si>
  <si>
    <t>CV (%)</t>
  </si>
  <si>
    <t>Heart</t>
  </si>
  <si>
    <t>Liver</t>
  </si>
  <si>
    <t>Back skin</t>
  </si>
  <si>
    <t>Tail skin</t>
  </si>
  <si>
    <t>Spleen</t>
  </si>
  <si>
    <t>Kidney</t>
  </si>
  <si>
    <t>Eye</t>
  </si>
  <si>
    <t>Thymus</t>
  </si>
  <si>
    <t>Brain</t>
  </si>
  <si>
    <t>Testis</t>
  </si>
  <si>
    <t>ΔCt</t>
  </si>
  <si>
    <t>Mean ΔCt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</si>
</sst>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0.00_ ;\-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171450</xdr:rowOff>
    </xdr:from>
    <xdr:to>
      <xdr:col>17</xdr:col>
      <xdr:colOff>19050</xdr:colOff>
      <xdr:row>4</xdr:row>
      <xdr:rowOff>9525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9232082-E168-4AC3-BD4A-66E900835C64}"/>
            </a:ext>
          </a:extLst>
        </xdr:cNvPr>
        <xdr:cNvSpPr txBox="1"/>
      </xdr:nvSpPr>
      <xdr:spPr>
        <a:xfrm>
          <a:off x="285750" y="171450"/>
          <a:ext cx="1334452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1200" b="1">
              <a:latin typeface="Times New Roman" panose="02020603050405020304" pitchFamily="18" charset="0"/>
              <a:cs typeface="Times New Roman" panose="02020603050405020304" pitchFamily="18" charset="0"/>
            </a:rPr>
            <a:t>Table</a:t>
          </a:r>
          <a:r>
            <a:rPr lang="fr-BE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S12</a:t>
          </a:r>
          <a:r>
            <a:rPr lang="fr-BE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: </a:t>
          </a:r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Abcb5 mRNA expression level in 3-month old WT mice using RT-qPCR.</a:t>
          </a:r>
          <a:r>
            <a:rPr lang="en-US" sz="12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en-US" sz="12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Abcb5 mRNA level</a:t>
          </a:r>
          <a:r>
            <a:rPr lang="en-US" sz="12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was measured in three mice per gender, in triplicate. SD: standard deviation, CV: coefficient of variation expressed in percentage. M: male, F: female</a:t>
          </a:r>
          <a:endParaRPr lang="fr-BE" sz="12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D2D11-033D-4462-8427-273DCBE75C5C}">
  <dimension ref="B5:R156"/>
  <sheetViews>
    <sheetView tabSelected="1" topLeftCell="B1" workbookViewId="0">
      <selection activeCell="T11" sqref="T11"/>
    </sheetView>
  </sheetViews>
  <sheetFormatPr baseColWidth="10" defaultColWidth="10.88671875" defaultRowHeight="14.4" x14ac:dyDescent="0.3"/>
  <cols>
    <col min="1" max="1" width="4.33203125" customWidth="1"/>
    <col min="2" max="3" width="21.21875" style="2" customWidth="1"/>
  </cols>
  <sheetData>
    <row r="5" spans="2:18" ht="15" thickBot="1" x14ac:dyDescent="0.35"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2:18" x14ac:dyDescent="0.3">
      <c r="D6" s="26" t="s">
        <v>4</v>
      </c>
      <c r="E6" s="26"/>
      <c r="F6" s="26"/>
      <c r="G6" s="17"/>
      <c r="H6" s="17"/>
      <c r="I6" s="17"/>
      <c r="J6" s="26" t="s">
        <v>6</v>
      </c>
      <c r="K6" s="26"/>
      <c r="L6" s="26"/>
      <c r="O6" s="17"/>
    </row>
    <row r="7" spans="2:18" ht="15" thickBot="1" x14ac:dyDescent="0.35">
      <c r="B7" s="10" t="s">
        <v>17</v>
      </c>
      <c r="C7" s="10" t="s">
        <v>7</v>
      </c>
      <c r="D7" s="10" t="s">
        <v>1</v>
      </c>
      <c r="E7" s="10" t="s">
        <v>2</v>
      </c>
      <c r="F7" s="10" t="s">
        <v>3</v>
      </c>
      <c r="G7" s="10" t="s">
        <v>25</v>
      </c>
      <c r="H7" s="10" t="s">
        <v>5</v>
      </c>
      <c r="I7" s="10" t="s">
        <v>26</v>
      </c>
      <c r="J7" s="10" t="s">
        <v>1</v>
      </c>
      <c r="K7" s="10" t="s">
        <v>2</v>
      </c>
      <c r="L7" s="10" t="s">
        <v>3</v>
      </c>
      <c r="M7" s="10" t="s">
        <v>25</v>
      </c>
      <c r="N7" s="10" t="s">
        <v>5</v>
      </c>
      <c r="O7" s="10" t="s">
        <v>26</v>
      </c>
      <c r="P7" s="10" t="s">
        <v>37</v>
      </c>
      <c r="Q7" s="10" t="s">
        <v>38</v>
      </c>
    </row>
    <row r="8" spans="2:18" x14ac:dyDescent="0.3">
      <c r="B8" s="2" t="s">
        <v>18</v>
      </c>
      <c r="D8" s="1" t="s">
        <v>0</v>
      </c>
      <c r="E8" s="1" t="s">
        <v>0</v>
      </c>
      <c r="F8" s="1" t="s">
        <v>0</v>
      </c>
      <c r="G8" s="5"/>
      <c r="H8" s="5"/>
      <c r="I8" s="5"/>
      <c r="J8" s="6">
        <v>3.96</v>
      </c>
      <c r="K8" s="6">
        <v>4.12</v>
      </c>
      <c r="L8" s="6">
        <v>3.33</v>
      </c>
      <c r="M8" s="6">
        <f t="shared" ref="M8:M61" si="0">AVERAGE(J8:L8)</f>
        <v>3.8033333333333332</v>
      </c>
      <c r="N8" s="6">
        <f t="shared" ref="N8:N61" si="1">STDEV(J8:L8)</f>
        <v>0.41765216787816789</v>
      </c>
      <c r="O8" s="18">
        <f t="shared" ref="O8:O61" si="2">(N8/M8)*100</f>
        <v>10.981213879355861</v>
      </c>
      <c r="P8" s="6"/>
    </row>
    <row r="9" spans="2:18" x14ac:dyDescent="0.3">
      <c r="B9" s="2" t="s">
        <v>19</v>
      </c>
      <c r="C9" s="2" t="s">
        <v>35</v>
      </c>
      <c r="D9" s="1" t="s">
        <v>0</v>
      </c>
      <c r="E9" s="1" t="s">
        <v>0</v>
      </c>
      <c r="F9" s="1" t="s">
        <v>0</v>
      </c>
      <c r="G9" s="5"/>
      <c r="H9" s="5"/>
      <c r="I9" s="5"/>
      <c r="J9" s="6">
        <v>3.53</v>
      </c>
      <c r="K9" s="6">
        <v>4.07</v>
      </c>
      <c r="L9" s="6">
        <v>4.0599999999999996</v>
      </c>
      <c r="M9" s="6">
        <f t="shared" si="0"/>
        <v>3.8866666666666667</v>
      </c>
      <c r="N9" s="6">
        <f t="shared" si="1"/>
        <v>0.30892285984260437</v>
      </c>
      <c r="O9" s="6">
        <f t="shared" si="2"/>
        <v>7.94827255169651</v>
      </c>
      <c r="P9" s="6"/>
    </row>
    <row r="10" spans="2:18" x14ac:dyDescent="0.3">
      <c r="B10" s="11" t="s">
        <v>20</v>
      </c>
      <c r="C10" s="11"/>
      <c r="D10" s="13" t="s">
        <v>0</v>
      </c>
      <c r="E10" s="13" t="s">
        <v>0</v>
      </c>
      <c r="F10" s="13" t="s">
        <v>0</v>
      </c>
      <c r="G10" s="14"/>
      <c r="H10" s="14"/>
      <c r="I10" s="14"/>
      <c r="J10" s="12">
        <v>3.4</v>
      </c>
      <c r="K10" s="12">
        <v>3.57</v>
      </c>
      <c r="L10" s="12">
        <v>3.56</v>
      </c>
      <c r="M10" s="12">
        <f t="shared" si="0"/>
        <v>3.51</v>
      </c>
      <c r="N10" s="12">
        <f t="shared" si="1"/>
        <v>9.539392014169458E-2</v>
      </c>
      <c r="O10" s="12">
        <f t="shared" si="2"/>
        <v>2.7177755026123811</v>
      </c>
      <c r="P10" s="12"/>
      <c r="Q10" s="12"/>
    </row>
    <row r="11" spans="2:18" x14ac:dyDescent="0.3">
      <c r="B11" s="2" t="s">
        <v>18</v>
      </c>
      <c r="D11" s="6" t="s">
        <v>0</v>
      </c>
      <c r="E11" s="6" t="s">
        <v>0</v>
      </c>
      <c r="F11" s="6" t="s">
        <v>0</v>
      </c>
      <c r="G11" s="6"/>
      <c r="H11" s="6"/>
      <c r="I11" s="6"/>
      <c r="J11" s="1">
        <v>11.0432719585501</v>
      </c>
      <c r="K11" s="1">
        <v>10.722730603619301</v>
      </c>
      <c r="L11" s="1">
        <v>10.784681602927201</v>
      </c>
      <c r="M11" s="6">
        <f t="shared" si="0"/>
        <v>10.850228055032199</v>
      </c>
      <c r="N11" s="6">
        <f t="shared" si="1"/>
        <v>0.170026301179797</v>
      </c>
      <c r="O11" s="18">
        <f t="shared" si="2"/>
        <v>1.567029746447965</v>
      </c>
      <c r="P11" s="6"/>
      <c r="Q11" s="6"/>
    </row>
    <row r="12" spans="2:18" x14ac:dyDescent="0.3">
      <c r="B12" s="2" t="s">
        <v>19</v>
      </c>
      <c r="C12" s="2" t="s">
        <v>33</v>
      </c>
      <c r="D12" s="6" t="s">
        <v>0</v>
      </c>
      <c r="E12" s="6" t="s">
        <v>0</v>
      </c>
      <c r="F12" s="6" t="s">
        <v>0</v>
      </c>
      <c r="G12" s="6"/>
      <c r="H12" s="6"/>
      <c r="I12" s="6"/>
      <c r="J12" s="1">
        <v>10.906177431234299</v>
      </c>
      <c r="K12" s="1">
        <v>10.059168086914701</v>
      </c>
      <c r="L12" s="1">
        <v>10.635581729877901</v>
      </c>
      <c r="M12" s="6">
        <f t="shared" si="0"/>
        <v>10.533642416008966</v>
      </c>
      <c r="N12" s="6">
        <f t="shared" si="1"/>
        <v>0.43260828138771312</v>
      </c>
      <c r="O12" s="6">
        <f t="shared" si="2"/>
        <v>4.1069201355291653</v>
      </c>
      <c r="P12" s="6"/>
      <c r="Q12" s="6"/>
    </row>
    <row r="13" spans="2:18" x14ac:dyDescent="0.3">
      <c r="B13" s="11" t="s">
        <v>20</v>
      </c>
      <c r="C13" s="11"/>
      <c r="D13" s="13" t="s">
        <v>0</v>
      </c>
      <c r="E13" s="13" t="s">
        <v>0</v>
      </c>
      <c r="F13" s="13" t="s">
        <v>0</v>
      </c>
      <c r="G13" s="12"/>
      <c r="H13" s="12"/>
      <c r="I13" s="12"/>
      <c r="J13" s="13">
        <v>7.82160995792397</v>
      </c>
      <c r="K13" s="13">
        <v>7.9240808207607998</v>
      </c>
      <c r="L13" s="13">
        <v>7.77501033197791</v>
      </c>
      <c r="M13" s="12">
        <f t="shared" si="0"/>
        <v>7.840233703554226</v>
      </c>
      <c r="N13" s="12">
        <f t="shared" si="1"/>
        <v>7.6260314597225418E-2</v>
      </c>
      <c r="O13" s="12">
        <f t="shared" si="2"/>
        <v>0.97267909963773413</v>
      </c>
      <c r="P13" s="12"/>
      <c r="Q13" s="12"/>
    </row>
    <row r="14" spans="2:18" x14ac:dyDescent="0.3">
      <c r="B14" s="2" t="s">
        <v>18</v>
      </c>
      <c r="D14" s="2">
        <v>37.21</v>
      </c>
      <c r="E14" s="2">
        <v>36.58</v>
      </c>
      <c r="F14" s="2">
        <v>36.869999999999997</v>
      </c>
      <c r="G14" s="5">
        <f>AVERAGE(D14:F14)</f>
        <v>36.886666666666663</v>
      </c>
      <c r="H14" s="5">
        <f>STDEV(D14:F14)</f>
        <v>0.31533051443419519</v>
      </c>
      <c r="I14" s="5">
        <f>(H14/G14)*100</f>
        <v>0.85486313329349861</v>
      </c>
      <c r="J14" s="1">
        <v>4.17</v>
      </c>
      <c r="K14" s="1">
        <v>3.38</v>
      </c>
      <c r="L14" s="1">
        <v>3.82</v>
      </c>
      <c r="M14" s="6">
        <f t="shared" si="0"/>
        <v>3.7899999999999996</v>
      </c>
      <c r="N14" s="6">
        <f t="shared" si="1"/>
        <v>0.39585350825778975</v>
      </c>
      <c r="O14" s="6">
        <f t="shared" si="2"/>
        <v>10.444683595192343</v>
      </c>
      <c r="P14" s="6">
        <f t="shared" ref="P14:P72" si="3">G14-M14</f>
        <v>33.096666666666664</v>
      </c>
      <c r="Q14" s="6"/>
    </row>
    <row r="15" spans="2:18" x14ac:dyDescent="0.3">
      <c r="B15" s="2" t="s">
        <v>19</v>
      </c>
      <c r="C15" s="2" t="s">
        <v>34</v>
      </c>
      <c r="D15" s="2">
        <v>36.96</v>
      </c>
      <c r="E15" s="2">
        <v>36.200000000000003</v>
      </c>
      <c r="F15" s="2">
        <v>36.67</v>
      </c>
      <c r="G15" s="5">
        <f>AVERAGE(D15:F15)</f>
        <v>36.61</v>
      </c>
      <c r="H15" s="5">
        <f>STDEV(D15:F15)</f>
        <v>0.38353617821530112</v>
      </c>
      <c r="I15" s="5">
        <f>(H15/G15)*100</f>
        <v>1.0476268183974355</v>
      </c>
      <c r="J15" s="1">
        <v>4.1500000000000004</v>
      </c>
      <c r="K15" s="1">
        <v>4.51</v>
      </c>
      <c r="L15" s="1">
        <v>4.3499999999999996</v>
      </c>
      <c r="M15" s="6">
        <f t="shared" si="0"/>
        <v>4.3366666666666669</v>
      </c>
      <c r="N15" s="6">
        <f t="shared" si="1"/>
        <v>0.18036999011291546</v>
      </c>
      <c r="O15" s="6">
        <f t="shared" si="2"/>
        <v>4.1591850141333309</v>
      </c>
      <c r="P15" s="6">
        <f t="shared" si="3"/>
        <v>32.273333333333333</v>
      </c>
      <c r="Q15" s="6"/>
    </row>
    <row r="16" spans="2:18" x14ac:dyDescent="0.3">
      <c r="B16" s="11" t="s">
        <v>20</v>
      </c>
      <c r="C16" s="11"/>
      <c r="D16" s="11">
        <v>36.04</v>
      </c>
      <c r="E16" s="11">
        <v>36.909999999999997</v>
      </c>
      <c r="F16" s="11">
        <v>36.57</v>
      </c>
      <c r="G16" s="14">
        <f>AVERAGE(D16:F16)</f>
        <v>36.506666666666661</v>
      </c>
      <c r="H16" s="14">
        <f>STDEV(D16:F16)</f>
        <v>0.43844421918110904</v>
      </c>
      <c r="I16" s="14">
        <f>(H16/G16)*100</f>
        <v>1.2009976785457701</v>
      </c>
      <c r="J16" s="13">
        <v>3.86</v>
      </c>
      <c r="K16" s="13">
        <v>3.98</v>
      </c>
      <c r="L16" s="13">
        <v>4.38</v>
      </c>
      <c r="M16" s="12">
        <f t="shared" si="0"/>
        <v>4.0733333333333333</v>
      </c>
      <c r="N16" s="12">
        <f t="shared" si="1"/>
        <v>0.27227437142216182</v>
      </c>
      <c r="O16" s="12">
        <f t="shared" si="2"/>
        <v>6.684313537368948</v>
      </c>
      <c r="P16" s="12">
        <f t="shared" si="3"/>
        <v>32.43333333333333</v>
      </c>
      <c r="Q16" s="12">
        <f t="shared" ref="Q16:Q72" si="4">AVERAGE(P14:P16)</f>
        <v>32.601111111111116</v>
      </c>
      <c r="R16" s="25"/>
    </row>
    <row r="17" spans="2:17" x14ac:dyDescent="0.3">
      <c r="B17" s="2" t="s">
        <v>18</v>
      </c>
      <c r="D17" s="6" t="s">
        <v>0</v>
      </c>
      <c r="E17" s="6" t="s">
        <v>0</v>
      </c>
      <c r="F17" s="6" t="s">
        <v>0</v>
      </c>
      <c r="G17" s="6"/>
      <c r="H17" s="6"/>
      <c r="I17" s="6"/>
      <c r="J17" s="1">
        <v>6.8090271367460602</v>
      </c>
      <c r="K17" s="1">
        <v>6.8809801897451397</v>
      </c>
      <c r="L17" s="1">
        <v>6.9856404647748702</v>
      </c>
      <c r="M17" s="6">
        <f t="shared" si="0"/>
        <v>6.8918825970886894</v>
      </c>
      <c r="N17" s="6">
        <f t="shared" si="1"/>
        <v>8.8809986903312502E-2</v>
      </c>
      <c r="O17" s="6">
        <f t="shared" si="2"/>
        <v>1.2886172341477227</v>
      </c>
      <c r="P17" s="6"/>
      <c r="Q17" s="6"/>
    </row>
    <row r="18" spans="2:17" x14ac:dyDescent="0.3">
      <c r="B18" s="2" t="s">
        <v>19</v>
      </c>
      <c r="C18" s="2" t="s">
        <v>27</v>
      </c>
      <c r="D18" s="6" t="s">
        <v>0</v>
      </c>
      <c r="E18" s="6" t="s">
        <v>0</v>
      </c>
      <c r="F18" s="6" t="s">
        <v>0</v>
      </c>
      <c r="G18" s="6"/>
      <c r="H18" s="6"/>
      <c r="I18" s="6"/>
      <c r="J18" s="1">
        <v>7.1889096273809603</v>
      </c>
      <c r="K18" s="1">
        <v>7.4803057037340404</v>
      </c>
      <c r="L18" s="1">
        <v>7.2624321203165696</v>
      </c>
      <c r="M18" s="6">
        <f t="shared" si="0"/>
        <v>7.3105491504771907</v>
      </c>
      <c r="N18" s="6">
        <f t="shared" si="1"/>
        <v>0.15153994447702909</v>
      </c>
      <c r="O18" s="6">
        <f t="shared" si="2"/>
        <v>2.072894133638886</v>
      </c>
      <c r="P18" s="6"/>
      <c r="Q18" s="6"/>
    </row>
    <row r="19" spans="2:17" x14ac:dyDescent="0.3">
      <c r="B19" s="11" t="s">
        <v>20</v>
      </c>
      <c r="C19" s="11"/>
      <c r="D19" s="13" t="s">
        <v>0</v>
      </c>
      <c r="E19" s="13" t="s">
        <v>0</v>
      </c>
      <c r="F19" s="13" t="s">
        <v>0</v>
      </c>
      <c r="G19" s="12"/>
      <c r="H19" s="12"/>
      <c r="I19" s="12"/>
      <c r="J19" s="13">
        <v>8.5328481471337607</v>
      </c>
      <c r="K19" s="13">
        <v>8.2917041255721706</v>
      </c>
      <c r="L19" s="13">
        <v>8.1224273768882593</v>
      </c>
      <c r="M19" s="12">
        <f t="shared" si="0"/>
        <v>8.3156598831980642</v>
      </c>
      <c r="N19" s="12">
        <f t="shared" si="1"/>
        <v>0.20625642027534694</v>
      </c>
      <c r="O19" s="6">
        <f t="shared" si="2"/>
        <v>2.4803373775795188</v>
      </c>
      <c r="P19" s="12"/>
      <c r="Q19" s="12"/>
    </row>
    <row r="20" spans="2:17" x14ac:dyDescent="0.3">
      <c r="B20" s="2" t="s">
        <v>18</v>
      </c>
      <c r="D20" s="5" t="s">
        <v>0</v>
      </c>
      <c r="E20" s="6" t="s">
        <v>0</v>
      </c>
      <c r="F20" s="6" t="s">
        <v>0</v>
      </c>
      <c r="G20" s="5"/>
      <c r="H20" s="5"/>
      <c r="I20" s="5"/>
      <c r="J20" s="6">
        <v>7.7625106288722003</v>
      </c>
      <c r="K20" s="6">
        <v>7.6816085691614697</v>
      </c>
      <c r="L20" s="6">
        <v>7.6998100705345998</v>
      </c>
      <c r="M20" s="6">
        <f t="shared" si="0"/>
        <v>7.7146430895227569</v>
      </c>
      <c r="N20" s="6">
        <f t="shared" si="1"/>
        <v>4.2441720695406797E-2</v>
      </c>
      <c r="O20" s="18">
        <f t="shared" si="2"/>
        <v>0.55014496721237593</v>
      </c>
      <c r="P20" s="6"/>
      <c r="Q20" s="6"/>
    </row>
    <row r="21" spans="2:17" x14ac:dyDescent="0.3">
      <c r="B21" s="2" t="s">
        <v>19</v>
      </c>
      <c r="C21" s="2" t="s">
        <v>15</v>
      </c>
      <c r="D21" s="1" t="s">
        <v>0</v>
      </c>
      <c r="E21" s="5">
        <v>38.902504979767798</v>
      </c>
      <c r="F21" s="1" t="s">
        <v>0</v>
      </c>
      <c r="G21" s="5"/>
      <c r="H21" s="5"/>
      <c r="I21" s="5"/>
      <c r="J21" s="6">
        <v>7.0867562512844398</v>
      </c>
      <c r="K21" s="6">
        <v>7.5976746815578098</v>
      </c>
      <c r="L21" s="6">
        <v>7.3504724862018502</v>
      </c>
      <c r="M21" s="6">
        <f t="shared" si="0"/>
        <v>7.3449678063480333</v>
      </c>
      <c r="N21" s="6">
        <f t="shared" si="1"/>
        <v>0.25550369219146496</v>
      </c>
      <c r="O21" s="6">
        <f t="shared" si="2"/>
        <v>3.4786223565287906</v>
      </c>
      <c r="P21" s="6"/>
      <c r="Q21" s="6"/>
    </row>
    <row r="22" spans="2:17" x14ac:dyDescent="0.3">
      <c r="B22" s="11" t="s">
        <v>20</v>
      </c>
      <c r="C22" s="11"/>
      <c r="D22" s="13">
        <v>37.317265491719098</v>
      </c>
      <c r="E22" s="12" t="s">
        <v>0</v>
      </c>
      <c r="F22" s="12" t="s">
        <v>0</v>
      </c>
      <c r="G22" s="14"/>
      <c r="H22" s="14"/>
      <c r="I22" s="14"/>
      <c r="J22" s="12">
        <v>3.4052726772700699</v>
      </c>
      <c r="K22" s="12">
        <v>3.7450371956494202</v>
      </c>
      <c r="L22" s="12">
        <v>4.0369631865953002</v>
      </c>
      <c r="M22" s="12">
        <f t="shared" si="0"/>
        <v>3.7290910198382634</v>
      </c>
      <c r="N22" s="12">
        <f t="shared" si="1"/>
        <v>0.31614701530323269</v>
      </c>
      <c r="O22" s="12">
        <f t="shared" si="2"/>
        <v>8.4778573014542431</v>
      </c>
      <c r="P22" s="12"/>
      <c r="Q22" s="12"/>
    </row>
    <row r="23" spans="2:17" x14ac:dyDescent="0.3">
      <c r="B23" s="2" t="s">
        <v>18</v>
      </c>
      <c r="D23" s="1">
        <v>39.434071015366598</v>
      </c>
      <c r="E23" s="1">
        <v>39.292578203758801</v>
      </c>
      <c r="F23" s="1">
        <v>38.700085063510997</v>
      </c>
      <c r="G23" s="6">
        <f>AVERAGE(D23:F23)</f>
        <v>39.142244760878796</v>
      </c>
      <c r="H23" s="6">
        <f>STDEV(D23:F23)</f>
        <v>0.38940204469989542</v>
      </c>
      <c r="I23" s="6">
        <f>(H23/G23)*100</f>
        <v>0.99483830597546141</v>
      </c>
      <c r="J23" s="1">
        <v>7.9284022565796004</v>
      </c>
      <c r="K23" s="1">
        <v>7.8582073642468</v>
      </c>
      <c r="L23" s="1">
        <v>7.8577138757304503</v>
      </c>
      <c r="M23" s="6">
        <f t="shared" si="0"/>
        <v>7.8814411655189502</v>
      </c>
      <c r="N23" s="6">
        <f t="shared" si="1"/>
        <v>4.0670246347101827E-2</v>
      </c>
      <c r="O23" s="6">
        <f t="shared" si="2"/>
        <v>0.51602550210021025</v>
      </c>
      <c r="P23" s="6">
        <f t="shared" si="3"/>
        <v>31.260803595359846</v>
      </c>
      <c r="Q23" s="6"/>
    </row>
    <row r="24" spans="2:17" x14ac:dyDescent="0.3">
      <c r="B24" s="2" t="s">
        <v>19</v>
      </c>
      <c r="C24" s="2" t="s">
        <v>28</v>
      </c>
      <c r="D24" s="1" t="s">
        <v>0</v>
      </c>
      <c r="E24" s="1" t="s">
        <v>0</v>
      </c>
      <c r="F24" s="1" t="s">
        <v>0</v>
      </c>
      <c r="G24" s="6"/>
      <c r="H24" s="6"/>
      <c r="I24" s="6"/>
      <c r="J24" s="1">
        <v>6.5197975260067098</v>
      </c>
      <c r="K24" s="1">
        <v>6.5443687578527197</v>
      </c>
      <c r="L24" s="1">
        <v>6.5036855358239096</v>
      </c>
      <c r="M24" s="6">
        <f t="shared" si="0"/>
        <v>6.5226172732277794</v>
      </c>
      <c r="N24" s="6">
        <f t="shared" si="1"/>
        <v>2.0487663835938249E-2</v>
      </c>
      <c r="O24" s="6">
        <f t="shared" si="2"/>
        <v>0.31410188545065032</v>
      </c>
      <c r="P24" s="6"/>
      <c r="Q24" s="6"/>
    </row>
    <row r="25" spans="2:17" x14ac:dyDescent="0.3">
      <c r="B25" s="11" t="s">
        <v>20</v>
      </c>
      <c r="C25" s="11"/>
      <c r="D25" s="13" t="s">
        <v>0</v>
      </c>
      <c r="E25" s="13" t="s">
        <v>0</v>
      </c>
      <c r="F25" s="13" t="s">
        <v>0</v>
      </c>
      <c r="G25" s="12"/>
      <c r="H25" s="12"/>
      <c r="I25" s="12"/>
      <c r="J25" s="13">
        <v>6.6480873077964997</v>
      </c>
      <c r="K25" s="13">
        <v>7.0083138787749997</v>
      </c>
      <c r="L25" s="13">
        <v>6.7991865112187702</v>
      </c>
      <c r="M25" s="12">
        <f t="shared" si="0"/>
        <v>6.8185292325967568</v>
      </c>
      <c r="N25" s="12">
        <f t="shared" si="1"/>
        <v>0.1808905781472929</v>
      </c>
      <c r="O25" s="12">
        <f t="shared" si="2"/>
        <v>2.652926635300247</v>
      </c>
      <c r="P25" s="12"/>
      <c r="Q25" s="12"/>
    </row>
    <row r="26" spans="2:17" x14ac:dyDescent="0.3">
      <c r="B26" s="2" t="s">
        <v>18</v>
      </c>
      <c r="D26" s="1" t="s">
        <v>0</v>
      </c>
      <c r="E26" s="1" t="s">
        <v>0</v>
      </c>
      <c r="F26" s="1" t="s">
        <v>0</v>
      </c>
      <c r="G26" s="1"/>
      <c r="H26" s="1"/>
      <c r="I26" s="1"/>
      <c r="J26" s="6">
        <v>7.73006029153286</v>
      </c>
      <c r="K26" s="6">
        <v>7.6342241416404102</v>
      </c>
      <c r="L26" s="6">
        <v>7.4580836616438102</v>
      </c>
      <c r="M26" s="6">
        <f t="shared" si="0"/>
        <v>7.6074560316056932</v>
      </c>
      <c r="N26" s="6">
        <f t="shared" si="1"/>
        <v>0.13795006555842707</v>
      </c>
      <c r="O26" s="6">
        <f t="shared" si="2"/>
        <v>1.8133534388539894</v>
      </c>
      <c r="P26" s="6"/>
      <c r="Q26" s="6"/>
    </row>
    <row r="27" spans="2:17" x14ac:dyDescent="0.3">
      <c r="B27" s="2" t="s">
        <v>19</v>
      </c>
      <c r="C27" s="2" t="s">
        <v>8</v>
      </c>
      <c r="D27" s="1" t="s">
        <v>0</v>
      </c>
      <c r="E27" s="1" t="s">
        <v>0</v>
      </c>
      <c r="F27" s="1" t="s">
        <v>0</v>
      </c>
      <c r="G27" s="1"/>
      <c r="H27" s="1"/>
      <c r="I27" s="1"/>
      <c r="J27" s="6">
        <v>7.7607175864320004</v>
      </c>
      <c r="K27" s="6">
        <v>7.8727197583360899</v>
      </c>
      <c r="L27" s="6">
        <v>7.7513466101181203</v>
      </c>
      <c r="M27" s="6">
        <f t="shared" si="0"/>
        <v>7.7949279849620696</v>
      </c>
      <c r="N27" s="6">
        <f t="shared" si="1"/>
        <v>6.7532390767504738E-2</v>
      </c>
      <c r="O27" s="6">
        <f t="shared" si="2"/>
        <v>0.86636324155640498</v>
      </c>
      <c r="P27" s="6"/>
      <c r="Q27" s="6"/>
    </row>
    <row r="28" spans="2:17" x14ac:dyDescent="0.3">
      <c r="B28" s="11" t="s">
        <v>20</v>
      </c>
      <c r="C28" s="11"/>
      <c r="D28" s="12">
        <v>38.947160931805101</v>
      </c>
      <c r="E28" s="13" t="s">
        <v>0</v>
      </c>
      <c r="F28" s="13" t="s">
        <v>0</v>
      </c>
      <c r="G28" s="13"/>
      <c r="H28" s="13"/>
      <c r="I28" s="13"/>
      <c r="J28" s="12">
        <v>8.9681775953643807</v>
      </c>
      <c r="K28" s="12">
        <v>8.3712581510386403</v>
      </c>
      <c r="L28" s="12">
        <v>8.4120348064003903</v>
      </c>
      <c r="M28" s="12">
        <f t="shared" si="0"/>
        <v>8.5838235176011377</v>
      </c>
      <c r="N28" s="12">
        <f t="shared" si="1"/>
        <v>0.33348422260363064</v>
      </c>
      <c r="O28" s="6">
        <f t="shared" si="2"/>
        <v>3.8850312092253638</v>
      </c>
      <c r="P28" s="12"/>
      <c r="Q28" s="12"/>
    </row>
    <row r="29" spans="2:17" x14ac:dyDescent="0.3">
      <c r="B29" s="2" t="s">
        <v>18</v>
      </c>
      <c r="D29" s="23" t="s">
        <v>0</v>
      </c>
      <c r="E29" s="23" t="s">
        <v>0</v>
      </c>
      <c r="F29" s="23" t="s">
        <v>0</v>
      </c>
      <c r="G29" s="6"/>
      <c r="H29" s="6"/>
      <c r="I29" s="6"/>
      <c r="J29" s="1">
        <v>4.3099999999999996</v>
      </c>
      <c r="K29" s="1">
        <v>4</v>
      </c>
      <c r="L29" s="1">
        <v>4.37</v>
      </c>
      <c r="M29" s="6">
        <f t="shared" si="0"/>
        <v>4.2266666666666666</v>
      </c>
      <c r="N29" s="6">
        <f t="shared" si="1"/>
        <v>0.19857828011475304</v>
      </c>
      <c r="O29" s="18">
        <f t="shared" si="2"/>
        <v>4.6982242929357971</v>
      </c>
      <c r="P29" s="6"/>
      <c r="Q29" s="6"/>
    </row>
    <row r="30" spans="2:17" x14ac:dyDescent="0.3">
      <c r="B30" s="2" t="s">
        <v>19</v>
      </c>
      <c r="C30" s="2" t="s">
        <v>31</v>
      </c>
      <c r="D30" s="1" t="s">
        <v>0</v>
      </c>
      <c r="E30" s="1">
        <v>39.524622557747797</v>
      </c>
      <c r="F30" s="1" t="s">
        <v>0</v>
      </c>
      <c r="G30" s="6"/>
      <c r="H30" s="6"/>
      <c r="I30" s="6"/>
      <c r="J30" s="1">
        <v>4.7069290067145797</v>
      </c>
      <c r="K30" s="1">
        <v>4.59156302269544</v>
      </c>
      <c r="L30" s="1">
        <v>4.5636383326246897</v>
      </c>
      <c r="M30" s="6">
        <f t="shared" si="0"/>
        <v>4.6207101206782371</v>
      </c>
      <c r="N30" s="6">
        <f t="shared" si="1"/>
        <v>7.5961959630448078E-2</v>
      </c>
      <c r="O30" s="6">
        <f t="shared" si="2"/>
        <v>1.643945576471225</v>
      </c>
      <c r="P30" s="6"/>
      <c r="Q30" s="6"/>
    </row>
    <row r="31" spans="2:17" x14ac:dyDescent="0.3">
      <c r="B31" s="11" t="s">
        <v>20</v>
      </c>
      <c r="C31" s="11"/>
      <c r="D31" s="13" t="s">
        <v>0</v>
      </c>
      <c r="E31" s="13" t="s">
        <v>0</v>
      </c>
      <c r="F31" s="13" t="s">
        <v>0</v>
      </c>
      <c r="G31" s="12"/>
      <c r="H31" s="12"/>
      <c r="I31" s="12"/>
      <c r="J31" s="13">
        <v>8.3345883744009104</v>
      </c>
      <c r="K31" s="13">
        <v>7.1813841155320404</v>
      </c>
      <c r="L31" s="13">
        <v>7.36363421865404</v>
      </c>
      <c r="M31" s="12">
        <f t="shared" si="0"/>
        <v>7.6265355695289969</v>
      </c>
      <c r="N31" s="12">
        <f t="shared" si="1"/>
        <v>0.61992568577792684</v>
      </c>
      <c r="O31" s="12">
        <f t="shared" si="2"/>
        <v>8.1285359535301094</v>
      </c>
      <c r="P31" s="12"/>
      <c r="Q31" s="12"/>
    </row>
    <row r="32" spans="2:17" x14ac:dyDescent="0.3">
      <c r="B32" s="2" t="s">
        <v>18</v>
      </c>
      <c r="D32" s="6" t="s">
        <v>0</v>
      </c>
      <c r="E32" s="6" t="s">
        <v>0</v>
      </c>
      <c r="F32" s="6" t="s">
        <v>0</v>
      </c>
      <c r="G32" s="5"/>
      <c r="H32" s="5"/>
      <c r="I32" s="5"/>
      <c r="J32" s="6">
        <v>8.4113643146095693</v>
      </c>
      <c r="K32" s="6">
        <v>8.7046355431982896</v>
      </c>
      <c r="L32" s="6">
        <v>8.2463042719735</v>
      </c>
      <c r="M32" s="6">
        <f t="shared" si="0"/>
        <v>8.4541013765937851</v>
      </c>
      <c r="N32" s="6">
        <f t="shared" si="1"/>
        <v>0.23213515652721584</v>
      </c>
      <c r="O32" s="6">
        <f t="shared" si="2"/>
        <v>2.7458288727162707</v>
      </c>
      <c r="P32" s="6"/>
      <c r="Q32" s="6"/>
    </row>
    <row r="33" spans="2:17" x14ac:dyDescent="0.3">
      <c r="B33" s="2" t="s">
        <v>19</v>
      </c>
      <c r="C33" s="2" t="s">
        <v>14</v>
      </c>
      <c r="D33" s="6" t="s">
        <v>0</v>
      </c>
      <c r="E33" s="6" t="s">
        <v>0</v>
      </c>
      <c r="F33" s="6" t="s">
        <v>0</v>
      </c>
      <c r="G33" s="5"/>
      <c r="H33" s="5"/>
      <c r="I33" s="5"/>
      <c r="J33" s="6">
        <v>7.6225070472256196</v>
      </c>
      <c r="K33" s="6">
        <v>7.6878382605866902</v>
      </c>
      <c r="L33" s="6">
        <v>7.6107536706061802</v>
      </c>
      <c r="M33" s="6">
        <f t="shared" si="0"/>
        <v>7.6403663261394961</v>
      </c>
      <c r="N33" s="6">
        <f t="shared" si="1"/>
        <v>4.1529795154907449E-2</v>
      </c>
      <c r="O33" s="6">
        <f t="shared" si="2"/>
        <v>0.54355764347089253</v>
      </c>
      <c r="P33" s="6"/>
      <c r="Q33" s="6"/>
    </row>
    <row r="34" spans="2:17" x14ac:dyDescent="0.3">
      <c r="B34" s="11" t="s">
        <v>20</v>
      </c>
      <c r="C34" s="11"/>
      <c r="D34" s="13" t="s">
        <v>0</v>
      </c>
      <c r="E34" s="13" t="s">
        <v>0</v>
      </c>
      <c r="F34" s="13" t="s">
        <v>0</v>
      </c>
      <c r="G34" s="14"/>
      <c r="H34" s="14"/>
      <c r="I34" s="14"/>
      <c r="J34" s="12">
        <v>7.2973403480805503</v>
      </c>
      <c r="K34" s="12">
        <v>7.5080429573221501</v>
      </c>
      <c r="L34" s="12">
        <v>7.2271710766615502</v>
      </c>
      <c r="M34" s="12">
        <f t="shared" si="0"/>
        <v>7.344184794021416</v>
      </c>
      <c r="N34" s="12">
        <f t="shared" si="1"/>
        <v>0.14617816158060559</v>
      </c>
      <c r="O34" s="6">
        <f t="shared" si="2"/>
        <v>1.9903932932025747</v>
      </c>
      <c r="P34" s="12"/>
      <c r="Q34" s="12"/>
    </row>
    <row r="35" spans="2:17" x14ac:dyDescent="0.3">
      <c r="B35" s="2" t="s">
        <v>18</v>
      </c>
      <c r="D35" s="1" t="s">
        <v>0</v>
      </c>
      <c r="E35" s="1" t="s">
        <v>0</v>
      </c>
      <c r="F35" s="1" t="s">
        <v>0</v>
      </c>
      <c r="G35" s="1"/>
      <c r="H35" s="1"/>
      <c r="I35" s="1"/>
      <c r="J35" s="6">
        <v>7.0572442608541799</v>
      </c>
      <c r="K35" s="6">
        <v>7.05768707375102</v>
      </c>
      <c r="L35" s="6">
        <v>7.1957246364562399</v>
      </c>
      <c r="M35" s="6">
        <f t="shared" si="0"/>
        <v>7.1035519903538136</v>
      </c>
      <c r="N35" s="6">
        <f t="shared" si="1"/>
        <v>7.9824160114327497E-2</v>
      </c>
      <c r="O35" s="18">
        <f t="shared" si="2"/>
        <v>1.1237217693728967</v>
      </c>
      <c r="P35" s="6"/>
      <c r="Q35" s="6"/>
    </row>
    <row r="36" spans="2:17" x14ac:dyDescent="0.3">
      <c r="B36" s="2" t="s">
        <v>19</v>
      </c>
      <c r="C36" s="2" t="s">
        <v>9</v>
      </c>
      <c r="D36" s="1" t="s">
        <v>0</v>
      </c>
      <c r="E36" s="1" t="s">
        <v>0</v>
      </c>
      <c r="F36" s="1" t="s">
        <v>0</v>
      </c>
      <c r="G36" s="1"/>
      <c r="H36" s="1"/>
      <c r="I36" s="1"/>
      <c r="J36" s="6">
        <v>7.2434262888078198</v>
      </c>
      <c r="K36" s="6">
        <v>7.4484453040563698</v>
      </c>
      <c r="L36" s="6">
        <v>7.3603323873164603</v>
      </c>
      <c r="M36" s="6">
        <f t="shared" si="0"/>
        <v>7.3507346600602164</v>
      </c>
      <c r="N36" s="6">
        <f t="shared" si="1"/>
        <v>0.10284593540697284</v>
      </c>
      <c r="O36" s="6">
        <f t="shared" si="2"/>
        <v>1.3991245795577436</v>
      </c>
      <c r="P36" s="6"/>
      <c r="Q36" s="6"/>
    </row>
    <row r="37" spans="2:17" x14ac:dyDescent="0.3">
      <c r="B37" s="11" t="s">
        <v>20</v>
      </c>
      <c r="C37" s="11"/>
      <c r="D37" s="14">
        <v>38.176581584601301</v>
      </c>
      <c r="E37" s="14">
        <v>38.166144482432401</v>
      </c>
      <c r="F37" s="14">
        <v>38.089882865695401</v>
      </c>
      <c r="G37" s="14">
        <f>AVERAGE(D37:F37)</f>
        <v>38.14420297757637</v>
      </c>
      <c r="H37" s="14">
        <f>STDEV(D37:F37)</f>
        <v>4.7331165118678117E-2</v>
      </c>
      <c r="I37" s="14">
        <f>(H37/G37)*100</f>
        <v>0.1240848187246236</v>
      </c>
      <c r="J37" s="12">
        <v>7.9791408143788702</v>
      </c>
      <c r="K37" s="12">
        <v>7.6998391546438096</v>
      </c>
      <c r="L37" s="12">
        <v>7.5985703977720398</v>
      </c>
      <c r="M37" s="12">
        <f t="shared" si="0"/>
        <v>7.7591834555982402</v>
      </c>
      <c r="N37" s="12">
        <f t="shared" si="1"/>
        <v>0.19710345009893057</v>
      </c>
      <c r="O37" s="12">
        <f t="shared" si="2"/>
        <v>2.5402602120036319</v>
      </c>
      <c r="P37" s="12">
        <f t="shared" si="3"/>
        <v>30.38501952197813</v>
      </c>
      <c r="Q37" s="12"/>
    </row>
    <row r="38" spans="2:17" x14ac:dyDescent="0.3">
      <c r="B38" s="2" t="s">
        <v>18</v>
      </c>
      <c r="D38" s="1" t="s">
        <v>0</v>
      </c>
      <c r="E38" s="1" t="s">
        <v>0</v>
      </c>
      <c r="F38" s="1" t="s">
        <v>0</v>
      </c>
      <c r="G38" s="5"/>
      <c r="H38" s="5"/>
      <c r="I38" s="5"/>
      <c r="J38" s="6">
        <v>6.8687626127410599</v>
      </c>
      <c r="K38" s="6">
        <v>6.8047565467842199</v>
      </c>
      <c r="L38" s="6">
        <v>6.9588683655602104</v>
      </c>
      <c r="M38" s="6">
        <f t="shared" si="0"/>
        <v>6.8774625083618304</v>
      </c>
      <c r="N38" s="6">
        <f t="shared" si="1"/>
        <v>7.7423377021866926E-2</v>
      </c>
      <c r="O38" s="6">
        <f t="shared" si="2"/>
        <v>1.1257549848906221</v>
      </c>
      <c r="P38" s="6"/>
      <c r="Q38" s="6"/>
    </row>
    <row r="39" spans="2:17" x14ac:dyDescent="0.3">
      <c r="B39" s="2" t="s">
        <v>19</v>
      </c>
      <c r="C39" s="2" t="s">
        <v>10</v>
      </c>
      <c r="D39" s="5">
        <v>37.394628286545903</v>
      </c>
      <c r="E39" s="5">
        <v>37.387123597051001</v>
      </c>
      <c r="F39" s="5">
        <v>36.6123851375824</v>
      </c>
      <c r="G39" s="5">
        <f>AVERAGE(D39:F39)</f>
        <v>37.13137900705977</v>
      </c>
      <c r="H39" s="5">
        <f>STDEV(D39:F39)</f>
        <v>0.44947753837919646</v>
      </c>
      <c r="I39" s="5">
        <f>(H39/G39)*100</f>
        <v>1.2105059127853492</v>
      </c>
      <c r="J39" s="6">
        <v>7.1845766029542304</v>
      </c>
      <c r="K39" s="6">
        <v>6.9624815062351297</v>
      </c>
      <c r="L39" s="6">
        <v>6.9703627731787003</v>
      </c>
      <c r="M39" s="6">
        <f t="shared" si="0"/>
        <v>7.0391402941226859</v>
      </c>
      <c r="N39" s="6">
        <f t="shared" si="1"/>
        <v>0.12601316810979338</v>
      </c>
      <c r="O39" s="6">
        <f t="shared" si="2"/>
        <v>1.7901783860595557</v>
      </c>
      <c r="P39" s="6">
        <f t="shared" si="3"/>
        <v>30.092238712937085</v>
      </c>
      <c r="Q39" s="6"/>
    </row>
    <row r="40" spans="2:17" x14ac:dyDescent="0.3">
      <c r="B40" s="11" t="s">
        <v>20</v>
      </c>
      <c r="C40" s="11"/>
      <c r="D40" s="13" t="s">
        <v>0</v>
      </c>
      <c r="E40" s="13" t="s">
        <v>0</v>
      </c>
      <c r="F40" s="13" t="s">
        <v>0</v>
      </c>
      <c r="G40" s="14"/>
      <c r="H40" s="14"/>
      <c r="I40" s="14"/>
      <c r="J40" s="12">
        <v>7.2199527888087598</v>
      </c>
      <c r="K40" s="12">
        <v>7.3026609187064704</v>
      </c>
      <c r="L40" s="12">
        <v>7.5354823732094003</v>
      </c>
      <c r="M40" s="12">
        <f t="shared" si="0"/>
        <v>7.3526986935748768</v>
      </c>
      <c r="N40" s="12">
        <f t="shared" si="1"/>
        <v>0.16360795776289802</v>
      </c>
      <c r="O40" s="6">
        <f t="shared" si="2"/>
        <v>2.2251416055694775</v>
      </c>
      <c r="P40" s="12"/>
      <c r="Q40" s="12"/>
    </row>
    <row r="41" spans="2:17" x14ac:dyDescent="0.3">
      <c r="B41" s="2" t="s">
        <v>18</v>
      </c>
      <c r="D41" s="1" t="s">
        <v>0</v>
      </c>
      <c r="E41" s="1" t="s">
        <v>0</v>
      </c>
      <c r="F41" s="1" t="s">
        <v>0</v>
      </c>
      <c r="G41" s="5"/>
      <c r="H41" s="5"/>
      <c r="I41" s="5"/>
      <c r="J41" s="6">
        <v>6.7872771428286001</v>
      </c>
      <c r="K41" s="6">
        <v>6.7970238712703903</v>
      </c>
      <c r="L41" s="6">
        <v>6.7696206604716602</v>
      </c>
      <c r="M41" s="6">
        <f t="shared" si="0"/>
        <v>6.7846405581902163</v>
      </c>
      <c r="N41" s="6">
        <f t="shared" si="1"/>
        <v>1.3890560623546771E-2</v>
      </c>
      <c r="O41" s="18">
        <f t="shared" si="2"/>
        <v>0.20473539466698054</v>
      </c>
      <c r="P41" s="6"/>
      <c r="Q41" s="6"/>
    </row>
    <row r="42" spans="2:17" x14ac:dyDescent="0.3">
      <c r="B42" s="2" t="s">
        <v>19</v>
      </c>
      <c r="C42" s="2" t="s">
        <v>11</v>
      </c>
      <c r="D42" s="5">
        <v>39.696923175095002</v>
      </c>
      <c r="E42" s="1" t="s">
        <v>0</v>
      </c>
      <c r="F42" s="1" t="s">
        <v>0</v>
      </c>
      <c r="G42" s="5"/>
      <c r="H42" s="5"/>
      <c r="I42" s="5"/>
      <c r="J42" s="6">
        <v>7.2347587492638903</v>
      </c>
      <c r="K42" s="6">
        <v>7.0774336848096899</v>
      </c>
      <c r="L42" s="6">
        <v>7.2088811256576797</v>
      </c>
      <c r="M42" s="6">
        <f t="shared" si="0"/>
        <v>7.1736911865770869</v>
      </c>
      <c r="N42" s="6">
        <f t="shared" si="1"/>
        <v>8.4359604288732071E-2</v>
      </c>
      <c r="O42" s="6">
        <f t="shared" si="2"/>
        <v>1.1759581238537269</v>
      </c>
      <c r="P42" s="6"/>
      <c r="Q42" s="6"/>
    </row>
    <row r="43" spans="2:17" x14ac:dyDescent="0.3">
      <c r="B43" s="11" t="s">
        <v>20</v>
      </c>
      <c r="C43" s="11"/>
      <c r="D43" s="12">
        <v>39.593119679925202</v>
      </c>
      <c r="E43" s="13" t="s">
        <v>0</v>
      </c>
      <c r="F43" s="13" t="s">
        <v>0</v>
      </c>
      <c r="G43" s="14"/>
      <c r="H43" s="14"/>
      <c r="I43" s="14"/>
      <c r="J43" s="12">
        <v>7.3269485579876896</v>
      </c>
      <c r="K43" s="12">
        <v>7.5290591462435996</v>
      </c>
      <c r="L43" s="12">
        <v>7.5747103763563004</v>
      </c>
      <c r="M43" s="12">
        <f t="shared" si="0"/>
        <v>7.4769060268625296</v>
      </c>
      <c r="N43" s="12">
        <f t="shared" si="1"/>
        <v>0.13185765262665722</v>
      </c>
      <c r="O43" s="12">
        <f t="shared" si="2"/>
        <v>1.7635322973557224</v>
      </c>
      <c r="P43" s="12"/>
      <c r="Q43" s="12"/>
    </row>
    <row r="44" spans="2:17" x14ac:dyDescent="0.3">
      <c r="B44" s="2" t="s">
        <v>18</v>
      </c>
      <c r="D44" s="5">
        <v>29.8496607476836</v>
      </c>
      <c r="E44" s="5">
        <v>29.927805951469299</v>
      </c>
      <c r="F44" s="5">
        <v>30.015233641061801</v>
      </c>
      <c r="G44" s="5">
        <f>AVERAGE(D44:F44)</f>
        <v>29.930900113404899</v>
      </c>
      <c r="H44" s="5">
        <f>STDEV(D44:F44)</f>
        <v>8.2829802208927522E-2</v>
      </c>
      <c r="I44" s="5">
        <f>(H44/G44)*100</f>
        <v>0.2767367566464573</v>
      </c>
      <c r="J44" s="6">
        <v>7.11359461244695</v>
      </c>
      <c r="K44" s="6">
        <v>7.19153051987937</v>
      </c>
      <c r="L44" s="6">
        <v>7.21639488156704</v>
      </c>
      <c r="M44" s="6">
        <f t="shared" si="0"/>
        <v>7.1738400046311206</v>
      </c>
      <c r="N44" s="6">
        <f t="shared" si="1"/>
        <v>5.3634779575403829E-2</v>
      </c>
      <c r="O44" s="18">
        <f t="shared" si="2"/>
        <v>0.74764393324606537</v>
      </c>
      <c r="P44" s="6">
        <f t="shared" si="3"/>
        <v>22.757060108773778</v>
      </c>
      <c r="Q44" s="6"/>
    </row>
    <row r="45" spans="2:17" x14ac:dyDescent="0.3">
      <c r="B45" s="2" t="s">
        <v>19</v>
      </c>
      <c r="C45" s="2" t="s">
        <v>13</v>
      </c>
      <c r="D45" s="5">
        <v>21.641644563634198</v>
      </c>
      <c r="E45" s="5">
        <v>21.677496957620399</v>
      </c>
      <c r="F45" s="5">
        <v>21.534540473603101</v>
      </c>
      <c r="G45" s="5">
        <f>AVERAGE(D45:F45)</f>
        <v>21.617893998285897</v>
      </c>
      <c r="H45" s="5">
        <f>STDEV(D45:F45)</f>
        <v>7.4378801391389734E-2</v>
      </c>
      <c r="I45" s="5">
        <f>(H45/G45)*100</f>
        <v>0.34406127348615595</v>
      </c>
      <c r="J45" s="6">
        <v>7.0190953367159796</v>
      </c>
      <c r="K45" s="6">
        <v>7.3738690742298996</v>
      </c>
      <c r="L45" s="6">
        <v>7.4042232335863298</v>
      </c>
      <c r="M45" s="6">
        <f t="shared" si="0"/>
        <v>7.2657292148440691</v>
      </c>
      <c r="N45" s="6">
        <f t="shared" si="1"/>
        <v>0.2141297413437355</v>
      </c>
      <c r="O45" s="6">
        <f t="shared" si="2"/>
        <v>2.9471197592426512</v>
      </c>
      <c r="P45" s="6">
        <f t="shared" si="3"/>
        <v>14.352164783441829</v>
      </c>
      <c r="Q45" s="6"/>
    </row>
    <row r="46" spans="2:17" x14ac:dyDescent="0.3">
      <c r="B46" s="11" t="s">
        <v>20</v>
      </c>
      <c r="C46" s="11"/>
      <c r="D46" s="14">
        <v>23.669376655752099</v>
      </c>
      <c r="E46" s="14">
        <v>23.929730996007201</v>
      </c>
      <c r="F46" s="14">
        <v>24.020812520117701</v>
      </c>
      <c r="G46" s="14">
        <f>AVERAGE(D46:F46)</f>
        <v>23.873306723959001</v>
      </c>
      <c r="H46" s="14">
        <f>STDEV(D46:F46)</f>
        <v>0.18238576026577957</v>
      </c>
      <c r="I46" s="14">
        <f>(H46/G46)*100</f>
        <v>0.76397359768657069</v>
      </c>
      <c r="J46" s="12">
        <v>7.79211921120549</v>
      </c>
      <c r="K46" s="12">
        <v>7.6960848106441704</v>
      </c>
      <c r="L46" s="12">
        <v>7.8692054743940796</v>
      </c>
      <c r="M46" s="12">
        <f t="shared" si="0"/>
        <v>7.7858031654145803</v>
      </c>
      <c r="N46" s="12">
        <f t="shared" si="1"/>
        <v>8.6732983230873209E-2</v>
      </c>
      <c r="O46" s="12">
        <f t="shared" si="2"/>
        <v>1.113988902469959</v>
      </c>
      <c r="P46" s="12">
        <f t="shared" si="3"/>
        <v>16.087503558544419</v>
      </c>
      <c r="Q46" s="12">
        <f t="shared" si="4"/>
        <v>17.73224281692001</v>
      </c>
    </row>
    <row r="47" spans="2:17" x14ac:dyDescent="0.3">
      <c r="B47" s="2" t="s">
        <v>18</v>
      </c>
      <c r="D47" s="6" t="s">
        <v>0</v>
      </c>
      <c r="E47" s="6" t="s">
        <v>0</v>
      </c>
      <c r="F47" s="6" t="s">
        <v>0</v>
      </c>
      <c r="G47" s="6"/>
      <c r="H47" s="6"/>
      <c r="I47" s="6"/>
      <c r="J47" s="8">
        <v>12.8279736091682</v>
      </c>
      <c r="K47" s="1">
        <v>10.0092941595639</v>
      </c>
      <c r="L47" s="1">
        <v>9.7437382904840497</v>
      </c>
      <c r="M47" s="6">
        <f t="shared" si="0"/>
        <v>10.860335353072051</v>
      </c>
      <c r="N47" s="6">
        <f t="shared" si="1"/>
        <v>1.7091899280186906</v>
      </c>
      <c r="O47" s="18">
        <f t="shared" si="2"/>
        <v>15.737911145950148</v>
      </c>
      <c r="P47" s="6"/>
      <c r="Q47" s="6"/>
    </row>
    <row r="48" spans="2:17" x14ac:dyDescent="0.3">
      <c r="B48" s="2" t="s">
        <v>19</v>
      </c>
      <c r="C48" s="2" t="s">
        <v>32</v>
      </c>
      <c r="D48" s="6" t="s">
        <v>0</v>
      </c>
      <c r="E48" s="6" t="s">
        <v>0</v>
      </c>
      <c r="F48" s="6" t="s">
        <v>0</v>
      </c>
      <c r="G48" s="6"/>
      <c r="H48" s="6"/>
      <c r="I48" s="6"/>
      <c r="J48" s="1">
        <v>7.1973088480065899</v>
      </c>
      <c r="K48" s="1">
        <v>6.3843326891566203</v>
      </c>
      <c r="L48" s="1">
        <v>6.4056356202342197</v>
      </c>
      <c r="M48" s="6">
        <f t="shared" si="0"/>
        <v>6.6624257191324761</v>
      </c>
      <c r="N48" s="6">
        <f t="shared" si="1"/>
        <v>0.46334482287357559</v>
      </c>
      <c r="O48" s="6">
        <f t="shared" si="2"/>
        <v>6.9545964549066435</v>
      </c>
      <c r="P48" s="6"/>
      <c r="Q48" s="6"/>
    </row>
    <row r="49" spans="2:17" x14ac:dyDescent="0.3">
      <c r="B49" s="2" t="s">
        <v>20</v>
      </c>
      <c r="D49" s="1" t="s">
        <v>0</v>
      </c>
      <c r="E49" s="1" t="s">
        <v>0</v>
      </c>
      <c r="F49" s="1" t="s">
        <v>0</v>
      </c>
      <c r="G49" s="6"/>
      <c r="H49" s="6"/>
      <c r="I49" s="6"/>
      <c r="J49" s="1">
        <v>8.0517223590705402</v>
      </c>
      <c r="K49" s="1">
        <v>7.3379685710747404</v>
      </c>
      <c r="L49" s="1">
        <v>7.4556983186512404</v>
      </c>
      <c r="M49" s="6">
        <f t="shared" si="0"/>
        <v>7.6151297495988404</v>
      </c>
      <c r="N49" s="6">
        <f t="shared" si="1"/>
        <v>0.38265507098441509</v>
      </c>
      <c r="O49" s="6">
        <f t="shared" si="2"/>
        <v>5.024931728898947</v>
      </c>
      <c r="P49" s="12"/>
      <c r="Q49" s="12"/>
    </row>
    <row r="50" spans="2:17" x14ac:dyDescent="0.3">
      <c r="B50" s="19" t="s">
        <v>18</v>
      </c>
      <c r="C50" s="19"/>
      <c r="D50" s="23">
        <v>22.56</v>
      </c>
      <c r="E50" s="23">
        <v>22.17</v>
      </c>
      <c r="F50" s="23">
        <v>22.55</v>
      </c>
      <c r="G50" s="20">
        <f>AVERAGE(D50:F50)</f>
        <v>22.426666666666666</v>
      </c>
      <c r="H50" s="20">
        <f>STDEV(D50:F50)</f>
        <v>0.22233608194202942</v>
      </c>
      <c r="I50" s="20">
        <f>(H50/G50)*100</f>
        <v>0.99139156632890646</v>
      </c>
      <c r="J50" s="19">
        <v>3.62</v>
      </c>
      <c r="K50" s="19">
        <v>3.49</v>
      </c>
      <c r="L50" s="19">
        <v>3.67</v>
      </c>
      <c r="M50" s="18">
        <f t="shared" si="0"/>
        <v>3.5933333333333337</v>
      </c>
      <c r="N50" s="18">
        <f t="shared" si="1"/>
        <v>9.2915732431775561E-2</v>
      </c>
      <c r="O50" s="18">
        <f t="shared" si="2"/>
        <v>2.5857810509770562</v>
      </c>
      <c r="P50" s="6">
        <f t="shared" si="3"/>
        <v>18.833333333333332</v>
      </c>
      <c r="Q50" s="6"/>
    </row>
    <row r="51" spans="2:17" x14ac:dyDescent="0.3">
      <c r="B51" s="2" t="s">
        <v>19</v>
      </c>
      <c r="C51" s="2" t="s">
        <v>36</v>
      </c>
      <c r="D51" s="1">
        <v>22.11</v>
      </c>
      <c r="E51" s="1">
        <v>22.19</v>
      </c>
      <c r="F51" s="1">
        <v>22.4</v>
      </c>
      <c r="G51" s="5">
        <f>AVERAGE(D51:F51)</f>
        <v>22.233333333333331</v>
      </c>
      <c r="H51" s="5">
        <f>STDEV(D51:F51)</f>
        <v>0.14977761292440572</v>
      </c>
      <c r="I51" s="5">
        <f>(H51/G51)*100</f>
        <v>0.67366242694635259</v>
      </c>
      <c r="J51" s="2">
        <v>3.23</v>
      </c>
      <c r="K51" s="2">
        <v>3.28</v>
      </c>
      <c r="L51" s="2">
        <v>3.43</v>
      </c>
      <c r="M51" s="6">
        <f t="shared" si="0"/>
        <v>3.313333333333333</v>
      </c>
      <c r="N51" s="6">
        <f t="shared" si="1"/>
        <v>0.10408329997330676</v>
      </c>
      <c r="O51" s="6">
        <f t="shared" si="2"/>
        <v>3.1413470816893394</v>
      </c>
      <c r="P51" s="6">
        <f t="shared" si="3"/>
        <v>18.919999999999998</v>
      </c>
      <c r="Q51" s="6"/>
    </row>
    <row r="52" spans="2:17" x14ac:dyDescent="0.3">
      <c r="B52" s="11" t="s">
        <v>20</v>
      </c>
      <c r="C52" s="11"/>
      <c r="D52" s="13">
        <v>22.39</v>
      </c>
      <c r="E52" s="13">
        <v>22.77</v>
      </c>
      <c r="F52" s="13">
        <v>22.69</v>
      </c>
      <c r="G52" s="14">
        <f>AVERAGE(D52:F52)</f>
        <v>22.616666666666664</v>
      </c>
      <c r="H52" s="14">
        <f>STDEV(D52:F52)</f>
        <v>0.20033305601755599</v>
      </c>
      <c r="I52" s="14">
        <f>(H52/G52)*100</f>
        <v>0.88577622410120571</v>
      </c>
      <c r="J52" s="11">
        <v>3.8</v>
      </c>
      <c r="K52" s="11">
        <v>4.1900000000000004</v>
      </c>
      <c r="L52" s="11">
        <v>3.96</v>
      </c>
      <c r="M52" s="12">
        <f t="shared" si="0"/>
        <v>3.9833333333333329</v>
      </c>
      <c r="N52" s="12">
        <f t="shared" si="1"/>
        <v>0.19604421270043512</v>
      </c>
      <c r="O52" s="12">
        <f t="shared" si="2"/>
        <v>4.9216120343205469</v>
      </c>
      <c r="P52" s="12">
        <f t="shared" si="3"/>
        <v>18.633333333333329</v>
      </c>
      <c r="Q52" s="12">
        <f t="shared" si="4"/>
        <v>18.795555555555552</v>
      </c>
    </row>
    <row r="53" spans="2:17" x14ac:dyDescent="0.3">
      <c r="B53" s="2" t="s">
        <v>18</v>
      </c>
      <c r="D53" s="1">
        <v>39.832684406037799</v>
      </c>
      <c r="E53" s="1" t="s">
        <v>0</v>
      </c>
      <c r="F53" s="1" t="s">
        <v>0</v>
      </c>
      <c r="G53" s="6"/>
      <c r="H53" s="6"/>
      <c r="I53" s="6"/>
      <c r="J53" s="1">
        <v>7.8103631731080903</v>
      </c>
      <c r="K53" s="1">
        <v>7.2936127065003697</v>
      </c>
      <c r="L53" s="1">
        <v>7.5227832252367897</v>
      </c>
      <c r="M53" s="6">
        <f t="shared" si="0"/>
        <v>7.5422530349484163</v>
      </c>
      <c r="N53" s="6">
        <f t="shared" si="1"/>
        <v>0.25892482751269608</v>
      </c>
      <c r="O53" s="6">
        <f t="shared" si="2"/>
        <v>3.4329904646916551</v>
      </c>
      <c r="P53" s="6"/>
      <c r="Q53" s="6"/>
    </row>
    <row r="54" spans="2:17" x14ac:dyDescent="0.3">
      <c r="B54" s="2" t="s">
        <v>19</v>
      </c>
      <c r="C54" s="2" t="s">
        <v>29</v>
      </c>
      <c r="D54" s="1">
        <v>38.620076484785002</v>
      </c>
      <c r="E54" s="1">
        <v>37.412620695937903</v>
      </c>
      <c r="F54" s="1">
        <v>38.322408078087904</v>
      </c>
      <c r="G54" s="6">
        <f t="shared" ref="G54:G61" si="5">AVERAGE(D54:F54)</f>
        <v>38.118368419603605</v>
      </c>
      <c r="H54" s="6">
        <f t="shared" ref="H54:H61" si="6">STDEV(D54:F54)</f>
        <v>0.62905604454681552</v>
      </c>
      <c r="I54" s="6">
        <f t="shared" ref="I54:I61" si="7">(H54/G54)*100</f>
        <v>1.6502701207518184</v>
      </c>
      <c r="J54" s="1">
        <v>5.8181134904484102</v>
      </c>
      <c r="K54" s="1">
        <v>7.6163469927401302</v>
      </c>
      <c r="L54" s="1">
        <v>7.8213814937454904</v>
      </c>
      <c r="M54" s="6">
        <f t="shared" si="0"/>
        <v>7.0852806589780108</v>
      </c>
      <c r="N54" s="6">
        <f t="shared" si="1"/>
        <v>1.1021770553772661</v>
      </c>
      <c r="O54" s="6">
        <f t="shared" si="2"/>
        <v>15.555870097829624</v>
      </c>
      <c r="P54" s="6">
        <f t="shared" si="3"/>
        <v>31.033087760625595</v>
      </c>
      <c r="Q54" s="6"/>
    </row>
    <row r="55" spans="2:17" x14ac:dyDescent="0.3">
      <c r="B55" s="2" t="s">
        <v>20</v>
      </c>
      <c r="D55" s="1">
        <v>37.030716748022897</v>
      </c>
      <c r="E55" s="1">
        <v>37.307221020300098</v>
      </c>
      <c r="F55" s="1">
        <v>38.639373367496098</v>
      </c>
      <c r="G55" s="6">
        <f t="shared" si="5"/>
        <v>37.6591037119397</v>
      </c>
      <c r="H55" s="6">
        <f t="shared" si="6"/>
        <v>0.86012214327407277</v>
      </c>
      <c r="I55" s="6">
        <f t="shared" si="7"/>
        <v>2.2839687047606865</v>
      </c>
      <c r="J55" s="1">
        <v>7.0324944239480702</v>
      </c>
      <c r="K55" s="1">
        <v>7.6237509601748803</v>
      </c>
      <c r="L55" s="1">
        <v>7.9485836756078303</v>
      </c>
      <c r="M55" s="6">
        <f t="shared" si="0"/>
        <v>7.5349430199102612</v>
      </c>
      <c r="N55" s="6">
        <f t="shared" si="1"/>
        <v>0.46445669006072898</v>
      </c>
      <c r="O55" s="6">
        <f t="shared" si="2"/>
        <v>6.1640371909044713</v>
      </c>
      <c r="P55" s="12">
        <f t="shared" si="3"/>
        <v>30.124160692029438</v>
      </c>
      <c r="Q55" s="12">
        <f t="shared" si="4"/>
        <v>30.578624226327516</v>
      </c>
    </row>
    <row r="56" spans="2:17" x14ac:dyDescent="0.3">
      <c r="B56" s="19" t="s">
        <v>18</v>
      </c>
      <c r="C56" s="19"/>
      <c r="D56" s="23">
        <v>38.513429697978097</v>
      </c>
      <c r="E56" s="23">
        <v>39.244599000504799</v>
      </c>
      <c r="F56" s="23">
        <v>38.5285391722066</v>
      </c>
      <c r="G56" s="18">
        <f t="shared" si="5"/>
        <v>38.762189290229827</v>
      </c>
      <c r="H56" s="18">
        <f t="shared" si="6"/>
        <v>0.41784736504918718</v>
      </c>
      <c r="I56" s="18">
        <f t="shared" si="7"/>
        <v>1.0779766899144352</v>
      </c>
      <c r="J56" s="23">
        <v>7.4563507686071198</v>
      </c>
      <c r="K56" s="23">
        <v>7.2327372922622102</v>
      </c>
      <c r="L56" s="23">
        <v>7.3774545208243598</v>
      </c>
      <c r="M56" s="18">
        <f t="shared" si="0"/>
        <v>7.3555141938978963</v>
      </c>
      <c r="N56" s="18">
        <f t="shared" si="1"/>
        <v>0.11340978864275307</v>
      </c>
      <c r="O56" s="18">
        <f t="shared" si="2"/>
        <v>1.5418335911422392</v>
      </c>
      <c r="P56" s="6">
        <f t="shared" si="3"/>
        <v>31.406675096331931</v>
      </c>
      <c r="Q56" s="6"/>
    </row>
    <row r="57" spans="2:17" x14ac:dyDescent="0.3">
      <c r="B57" s="2" t="s">
        <v>19</v>
      </c>
      <c r="C57" s="2" t="s">
        <v>30</v>
      </c>
      <c r="D57" s="1">
        <v>38.844441964186998</v>
      </c>
      <c r="E57" s="1">
        <v>37.160878365520702</v>
      </c>
      <c r="F57" s="1">
        <v>37.2289668774917</v>
      </c>
      <c r="G57" s="6">
        <f t="shared" si="5"/>
        <v>37.7447624023998</v>
      </c>
      <c r="H57" s="6">
        <f t="shared" si="6"/>
        <v>0.95295874271920578</v>
      </c>
      <c r="I57" s="6">
        <f t="shared" si="7"/>
        <v>2.5247443143492059</v>
      </c>
      <c r="J57" s="1">
        <v>9.6837781992071097</v>
      </c>
      <c r="K57" s="1">
        <v>9.7559738477764206</v>
      </c>
      <c r="L57" s="1">
        <v>9.7212205913441103</v>
      </c>
      <c r="M57" s="6">
        <f t="shared" si="0"/>
        <v>9.7203242127758802</v>
      </c>
      <c r="N57" s="6">
        <f t="shared" si="1"/>
        <v>3.6106170372791527E-2</v>
      </c>
      <c r="O57" s="6">
        <f t="shared" si="2"/>
        <v>0.37145026834943928</v>
      </c>
      <c r="P57" s="6">
        <f t="shared" si="3"/>
        <v>28.024438189623922</v>
      </c>
      <c r="Q57" s="6"/>
    </row>
    <row r="58" spans="2:17" x14ac:dyDescent="0.3">
      <c r="B58" s="11" t="s">
        <v>20</v>
      </c>
      <c r="C58" s="11"/>
      <c r="D58" s="13">
        <v>36.106776114435398</v>
      </c>
      <c r="E58" s="13">
        <v>36.967392424456499</v>
      </c>
      <c r="F58" s="13">
        <v>37.404954437075197</v>
      </c>
      <c r="G58" s="12">
        <f t="shared" si="5"/>
        <v>36.826374325322369</v>
      </c>
      <c r="H58" s="12">
        <f t="shared" si="6"/>
        <v>0.66047809771068422</v>
      </c>
      <c r="I58" s="12">
        <f t="shared" si="7"/>
        <v>1.793492055112603</v>
      </c>
      <c r="J58" s="13">
        <v>9.8164912568500302</v>
      </c>
      <c r="K58" s="13">
        <v>10.014219213212099</v>
      </c>
      <c r="L58" s="13">
        <v>10.0684207028484</v>
      </c>
      <c r="M58" s="12">
        <f t="shared" si="0"/>
        <v>9.9663770576368425</v>
      </c>
      <c r="N58" s="12">
        <f t="shared" si="1"/>
        <v>0.13260379077472334</v>
      </c>
      <c r="O58" s="12">
        <f t="shared" si="2"/>
        <v>1.3305114788238348</v>
      </c>
      <c r="P58" s="12">
        <f t="shared" si="3"/>
        <v>26.859997267685529</v>
      </c>
      <c r="Q58" s="12">
        <f t="shared" si="4"/>
        <v>28.763703517880458</v>
      </c>
    </row>
    <row r="59" spans="2:17" x14ac:dyDescent="0.3">
      <c r="B59" s="2" t="s">
        <v>18</v>
      </c>
      <c r="D59" s="5">
        <v>36.362507703031802</v>
      </c>
      <c r="E59" s="5">
        <v>36.769238756456602</v>
      </c>
      <c r="F59" s="5">
        <v>37.0272865132265</v>
      </c>
      <c r="G59" s="5">
        <f t="shared" si="5"/>
        <v>36.71967765757163</v>
      </c>
      <c r="H59" s="5">
        <f t="shared" si="6"/>
        <v>0.33514913622592474</v>
      </c>
      <c r="I59" s="5">
        <f t="shared" si="7"/>
        <v>0.91272352483959418</v>
      </c>
      <c r="J59" s="6">
        <v>6.6031934145597297</v>
      </c>
      <c r="K59" s="6">
        <v>6.6264703916451797</v>
      </c>
      <c r="L59" s="6">
        <v>6.8010425218858801</v>
      </c>
      <c r="M59" s="6">
        <f t="shared" si="0"/>
        <v>6.6769021093635965</v>
      </c>
      <c r="N59" s="6">
        <f t="shared" si="1"/>
        <v>0.10813688515701383</v>
      </c>
      <c r="O59" s="6">
        <f t="shared" si="2"/>
        <v>1.6195667299864129</v>
      </c>
      <c r="P59" s="6">
        <f t="shared" si="3"/>
        <v>30.042775548208034</v>
      </c>
      <c r="Q59" s="6"/>
    </row>
    <row r="60" spans="2:17" x14ac:dyDescent="0.3">
      <c r="B60" s="2" t="s">
        <v>19</v>
      </c>
      <c r="C60" s="2" t="s">
        <v>12</v>
      </c>
      <c r="D60" s="5">
        <v>38.316601467166798</v>
      </c>
      <c r="E60" s="5">
        <v>38.833231478047203</v>
      </c>
      <c r="F60" s="5">
        <v>39.683234592319202</v>
      </c>
      <c r="G60" s="5">
        <f t="shared" si="5"/>
        <v>38.944355845844399</v>
      </c>
      <c r="H60" s="5">
        <f t="shared" si="6"/>
        <v>0.69006013761823826</v>
      </c>
      <c r="I60" s="5">
        <f t="shared" si="7"/>
        <v>1.7719130863269161</v>
      </c>
      <c r="J60" s="6">
        <v>6.8834376720334802</v>
      </c>
      <c r="K60" s="6">
        <v>7.2603968057620403</v>
      </c>
      <c r="L60" s="6">
        <v>7.6997644487076702</v>
      </c>
      <c r="M60" s="6">
        <f t="shared" si="0"/>
        <v>7.2811996421677305</v>
      </c>
      <c r="N60" s="6">
        <f t="shared" si="1"/>
        <v>0.40856079116908611</v>
      </c>
      <c r="O60" s="6">
        <f t="shared" si="2"/>
        <v>5.6111741367862153</v>
      </c>
      <c r="P60" s="6">
        <f t="shared" si="3"/>
        <v>31.663156203676667</v>
      </c>
      <c r="Q60" s="6"/>
    </row>
    <row r="61" spans="2:17" ht="15" thickBot="1" x14ac:dyDescent="0.35">
      <c r="B61" s="9" t="s">
        <v>20</v>
      </c>
      <c r="C61" s="9"/>
      <c r="D61" s="4">
        <v>37.7342072908638</v>
      </c>
      <c r="E61" s="4">
        <v>38.280196324418803</v>
      </c>
      <c r="F61" s="4">
        <v>37.228374073958399</v>
      </c>
      <c r="G61" s="4">
        <f t="shared" si="5"/>
        <v>37.747592563080332</v>
      </c>
      <c r="H61" s="4">
        <f t="shared" si="6"/>
        <v>0.52603886336955208</v>
      </c>
      <c r="I61" s="4">
        <f t="shared" si="7"/>
        <v>1.3935693050900766</v>
      </c>
      <c r="J61" s="7">
        <v>7.5089038894521103</v>
      </c>
      <c r="K61" s="7">
        <v>7.6492691969745996</v>
      </c>
      <c r="L61" s="7">
        <v>7.6051683157218397</v>
      </c>
      <c r="M61" s="7">
        <f t="shared" si="0"/>
        <v>7.5877804673828502</v>
      </c>
      <c r="N61" s="7">
        <f t="shared" si="1"/>
        <v>7.177992645138008E-2</v>
      </c>
      <c r="O61" s="7">
        <f t="shared" si="2"/>
        <v>0.94599371660706677</v>
      </c>
      <c r="P61" s="7">
        <f t="shared" si="3"/>
        <v>30.159812095697482</v>
      </c>
      <c r="Q61" s="7">
        <f t="shared" si="4"/>
        <v>30.621914615860732</v>
      </c>
    </row>
    <row r="62" spans="2:17" x14ac:dyDescent="0.3">
      <c r="B62" s="17"/>
      <c r="C62" s="17"/>
      <c r="D62" s="26" t="s">
        <v>4</v>
      </c>
      <c r="E62" s="26"/>
      <c r="F62" s="26"/>
      <c r="G62" s="21"/>
      <c r="H62" s="21"/>
      <c r="I62" s="21"/>
      <c r="J62" s="26" t="s">
        <v>6</v>
      </c>
      <c r="K62" s="26"/>
      <c r="L62" s="26"/>
      <c r="M62" s="22"/>
      <c r="N62" s="22"/>
      <c r="O62" s="22"/>
      <c r="P62" s="6"/>
      <c r="Q62" s="6"/>
    </row>
    <row r="63" spans="2:17" ht="15" thickBot="1" x14ac:dyDescent="0.35">
      <c r="B63" s="10" t="s">
        <v>16</v>
      </c>
      <c r="C63" s="10" t="s">
        <v>7</v>
      </c>
      <c r="D63" s="10" t="s">
        <v>1</v>
      </c>
      <c r="E63" s="10" t="s">
        <v>2</v>
      </c>
      <c r="F63" s="10" t="s">
        <v>3</v>
      </c>
      <c r="G63" s="10" t="s">
        <v>25</v>
      </c>
      <c r="H63" s="10" t="s">
        <v>5</v>
      </c>
      <c r="I63" s="10" t="s">
        <v>26</v>
      </c>
      <c r="J63" s="10" t="s">
        <v>1</v>
      </c>
      <c r="K63" s="10" t="s">
        <v>2</v>
      </c>
      <c r="L63" s="10" t="s">
        <v>3</v>
      </c>
      <c r="M63" s="10" t="s">
        <v>25</v>
      </c>
      <c r="N63" s="10" t="s">
        <v>5</v>
      </c>
      <c r="O63" s="10" t="s">
        <v>26</v>
      </c>
      <c r="P63" s="7"/>
      <c r="Q63" s="7"/>
    </row>
    <row r="64" spans="2:17" x14ac:dyDescent="0.3">
      <c r="B64" s="19" t="s">
        <v>21</v>
      </c>
      <c r="C64" s="19"/>
      <c r="D64" s="18">
        <v>39.119999999999997</v>
      </c>
      <c r="E64" s="18">
        <v>38.21</v>
      </c>
      <c r="F64" s="18">
        <v>39.65</v>
      </c>
      <c r="G64" s="20">
        <f>AVERAGE(D64:F64)</f>
        <v>38.993333333333332</v>
      </c>
      <c r="H64" s="20">
        <f>STDEV(D64:F64)</f>
        <v>0.72830854267496503</v>
      </c>
      <c r="I64" s="20">
        <f>(H64/G64)*100</f>
        <v>1.8677770798639897</v>
      </c>
      <c r="J64" s="18">
        <v>3.51</v>
      </c>
      <c r="K64" s="18">
        <v>3.79</v>
      </c>
      <c r="L64" s="18">
        <v>3.51</v>
      </c>
      <c r="M64" s="18">
        <f t="shared" ref="M64:M117" si="8">AVERAGE(J64:L64)</f>
        <v>3.6033333333333331</v>
      </c>
      <c r="N64" s="18">
        <f t="shared" ref="N64:N117" si="9">STDEV(J64:L64)</f>
        <v>0.16165807537309534</v>
      </c>
      <c r="O64" s="18">
        <f t="shared" ref="O64:O117" si="10">(N64/M64)*100</f>
        <v>4.4863480677084739</v>
      </c>
      <c r="P64" s="6">
        <f t="shared" si="3"/>
        <v>35.39</v>
      </c>
      <c r="Q64" s="6">
        <f t="shared" si="4"/>
        <v>35.39</v>
      </c>
    </row>
    <row r="65" spans="2:17" x14ac:dyDescent="0.3">
      <c r="B65" s="2" t="s">
        <v>22</v>
      </c>
      <c r="C65" s="2" t="s">
        <v>35</v>
      </c>
      <c r="D65" s="1" t="s">
        <v>0</v>
      </c>
      <c r="E65" s="1" t="s">
        <v>0</v>
      </c>
      <c r="F65" s="1" t="s">
        <v>0</v>
      </c>
      <c r="G65" s="5"/>
      <c r="H65" s="5"/>
      <c r="I65" s="5"/>
      <c r="J65" s="6">
        <v>3.5</v>
      </c>
      <c r="K65" s="6">
        <v>4.0599999999999996</v>
      </c>
      <c r="L65" s="6">
        <v>3.99</v>
      </c>
      <c r="M65" s="6">
        <f t="shared" si="8"/>
        <v>3.85</v>
      </c>
      <c r="N65" s="6">
        <f t="shared" si="9"/>
        <v>0.30512292604784708</v>
      </c>
      <c r="O65" s="6">
        <f t="shared" si="10"/>
        <v>7.9252708064375854</v>
      </c>
      <c r="P65" s="6"/>
      <c r="Q65" s="6"/>
    </row>
    <row r="66" spans="2:17" x14ac:dyDescent="0.3">
      <c r="B66" s="11" t="s">
        <v>23</v>
      </c>
      <c r="C66" s="11"/>
      <c r="D66" s="13" t="s">
        <v>0</v>
      </c>
      <c r="E66" s="13" t="s">
        <v>0</v>
      </c>
      <c r="F66" s="13" t="s">
        <v>0</v>
      </c>
      <c r="G66" s="14"/>
      <c r="H66" s="14"/>
      <c r="I66" s="14"/>
      <c r="J66" s="12">
        <v>3.87</v>
      </c>
      <c r="K66" s="12">
        <v>3.87</v>
      </c>
      <c r="L66" s="12">
        <v>4.05</v>
      </c>
      <c r="M66" s="12">
        <f t="shared" si="8"/>
        <v>3.9299999999999997</v>
      </c>
      <c r="N66" s="12">
        <f t="shared" si="9"/>
        <v>0.10392304845413247</v>
      </c>
      <c r="O66" s="12">
        <f t="shared" si="10"/>
        <v>2.6443523779677474</v>
      </c>
      <c r="P66" s="6"/>
      <c r="Q66" s="6"/>
    </row>
    <row r="67" spans="2:17" x14ac:dyDescent="0.3">
      <c r="B67" s="2" t="s">
        <v>21</v>
      </c>
      <c r="D67" s="6" t="s">
        <v>0</v>
      </c>
      <c r="E67" s="6" t="s">
        <v>0</v>
      </c>
      <c r="F67" s="6" t="s">
        <v>0</v>
      </c>
      <c r="G67" s="6"/>
      <c r="H67" s="6"/>
      <c r="I67" s="6"/>
      <c r="J67" s="1">
        <v>6.7004829501619003</v>
      </c>
      <c r="K67" s="1">
        <v>7.2197701129120002</v>
      </c>
      <c r="L67" s="1">
        <v>7.0490686172083601</v>
      </c>
      <c r="M67" s="6">
        <f t="shared" si="8"/>
        <v>6.9897738934274196</v>
      </c>
      <c r="N67" s="6">
        <f t="shared" si="9"/>
        <v>0.26467279337033428</v>
      </c>
      <c r="O67" s="6">
        <f t="shared" si="10"/>
        <v>3.7865716031130816</v>
      </c>
      <c r="P67" s="18"/>
      <c r="Q67" s="18"/>
    </row>
    <row r="68" spans="2:17" x14ac:dyDescent="0.3">
      <c r="B68" s="2" t="s">
        <v>22</v>
      </c>
      <c r="C68" s="2" t="s">
        <v>33</v>
      </c>
      <c r="D68" s="6" t="s">
        <v>0</v>
      </c>
      <c r="E68" s="6" t="s">
        <v>0</v>
      </c>
      <c r="F68" s="6" t="s">
        <v>0</v>
      </c>
      <c r="G68" s="6"/>
      <c r="H68" s="6"/>
      <c r="I68" s="6"/>
      <c r="J68" s="1">
        <v>7.9064897953212796</v>
      </c>
      <c r="K68" s="1">
        <v>7.60431979624253</v>
      </c>
      <c r="L68" s="1">
        <v>7.6330465019715898</v>
      </c>
      <c r="M68" s="6">
        <f t="shared" si="8"/>
        <v>7.7146186978451325</v>
      </c>
      <c r="N68" s="6">
        <f t="shared" si="9"/>
        <v>0.16678487473550074</v>
      </c>
      <c r="O68" s="6">
        <f t="shared" si="10"/>
        <v>2.161932835152145</v>
      </c>
      <c r="P68" s="6"/>
      <c r="Q68" s="6"/>
    </row>
    <row r="69" spans="2:17" x14ac:dyDescent="0.3">
      <c r="B69" s="11" t="s">
        <v>23</v>
      </c>
      <c r="C69" s="11"/>
      <c r="D69" s="13" t="s">
        <v>0</v>
      </c>
      <c r="E69" s="13" t="s">
        <v>0</v>
      </c>
      <c r="F69" s="13" t="s">
        <v>0</v>
      </c>
      <c r="G69" s="12"/>
      <c r="H69" s="12"/>
      <c r="I69" s="12"/>
      <c r="J69" s="13">
        <v>13.036290260414599</v>
      </c>
      <c r="K69" s="13">
        <v>12.1330538565166</v>
      </c>
      <c r="L69" s="13">
        <v>13.0720644035914</v>
      </c>
      <c r="M69" s="12">
        <f t="shared" si="8"/>
        <v>12.747136173507533</v>
      </c>
      <c r="N69" s="12">
        <f t="shared" si="9"/>
        <v>0.53211161081179481</v>
      </c>
      <c r="O69" s="12">
        <f t="shared" si="10"/>
        <v>4.1743620180169279</v>
      </c>
      <c r="P69" s="12"/>
      <c r="Q69" s="12"/>
    </row>
    <row r="70" spans="2:17" x14ac:dyDescent="0.3">
      <c r="B70" s="19" t="s">
        <v>21</v>
      </c>
      <c r="C70" s="24"/>
      <c r="D70" s="23">
        <v>37.21</v>
      </c>
      <c r="E70" s="23">
        <v>38.42</v>
      </c>
      <c r="F70" s="23">
        <v>36.46</v>
      </c>
      <c r="G70" s="18">
        <f>AVERAGE(D70:F70)</f>
        <v>37.363333333333337</v>
      </c>
      <c r="H70" s="18">
        <f>STDEV(D70:F70)</f>
        <v>0.98895567814403806</v>
      </c>
      <c r="I70" s="18">
        <f>(H70/G70)*100</f>
        <v>2.6468614813383118</v>
      </c>
      <c r="J70" s="19">
        <v>4.05</v>
      </c>
      <c r="K70" s="19">
        <v>4.0999999999999996</v>
      </c>
      <c r="L70" s="19">
        <v>4.28</v>
      </c>
      <c r="M70" s="18">
        <f t="shared" si="8"/>
        <v>4.1433333333333335</v>
      </c>
      <c r="N70" s="18">
        <f t="shared" si="9"/>
        <v>0.1209683154108273</v>
      </c>
      <c r="O70" s="18">
        <f t="shared" si="10"/>
        <v>2.9195892697705701</v>
      </c>
      <c r="P70" s="18">
        <f t="shared" si="3"/>
        <v>33.220000000000006</v>
      </c>
      <c r="Q70" s="18"/>
    </row>
    <row r="71" spans="2:17" x14ac:dyDescent="0.3">
      <c r="B71" s="2" t="s">
        <v>22</v>
      </c>
      <c r="C71" s="2" t="s">
        <v>34</v>
      </c>
      <c r="D71" s="1">
        <v>37.6</v>
      </c>
      <c r="E71" s="1">
        <v>37.17</v>
      </c>
      <c r="F71" s="1">
        <v>37.700000000000003</v>
      </c>
      <c r="G71" s="6">
        <f>AVERAGE(D71:F71)</f>
        <v>37.49</v>
      </c>
      <c r="H71" s="6">
        <f>STDEV(D71:F71)</f>
        <v>0.28160255680657481</v>
      </c>
      <c r="I71" s="6">
        <f>(H71/G71)*100</f>
        <v>0.75114045560569431</v>
      </c>
      <c r="J71" s="2">
        <v>4.18</v>
      </c>
      <c r="K71" s="2">
        <v>4.0199999999999996</v>
      </c>
      <c r="L71" s="2">
        <v>4.17</v>
      </c>
      <c r="M71" s="6">
        <f t="shared" si="8"/>
        <v>4.1233333333333331</v>
      </c>
      <c r="N71" s="6">
        <f t="shared" si="9"/>
        <v>8.9628864398325153E-2</v>
      </c>
      <c r="O71" s="6">
        <f t="shared" si="10"/>
        <v>2.1736992174209822</v>
      </c>
      <c r="P71" s="6">
        <f t="shared" si="3"/>
        <v>33.366666666666667</v>
      </c>
      <c r="Q71" s="6"/>
    </row>
    <row r="72" spans="2:17" x14ac:dyDescent="0.3">
      <c r="B72" s="11" t="s">
        <v>23</v>
      </c>
      <c r="C72" s="15"/>
      <c r="D72" s="13">
        <v>38.72</v>
      </c>
      <c r="E72" s="13">
        <v>37.28</v>
      </c>
      <c r="F72" s="13">
        <v>37.409999999999997</v>
      </c>
      <c r="G72" s="12">
        <f>AVERAGE(D72:F72)</f>
        <v>37.803333333333335</v>
      </c>
      <c r="H72" s="12">
        <f>STDEV(D72:F72)</f>
        <v>0.79651323487644143</v>
      </c>
      <c r="I72" s="12">
        <f>(H72/G72)*100</f>
        <v>2.1069920682738066</v>
      </c>
      <c r="J72" s="13">
        <v>5.1632679043034297</v>
      </c>
      <c r="K72" s="13">
        <v>5.1476919825298602</v>
      </c>
      <c r="L72" s="13">
        <v>5.2101756856497099</v>
      </c>
      <c r="M72" s="12">
        <f t="shared" si="8"/>
        <v>5.1737118574943333</v>
      </c>
      <c r="N72" s="12">
        <f t="shared" si="9"/>
        <v>3.252476606499604E-2</v>
      </c>
      <c r="O72" s="12">
        <f t="shared" si="10"/>
        <v>0.62865437737671048</v>
      </c>
      <c r="P72" s="12">
        <f t="shared" si="3"/>
        <v>32.629621475839002</v>
      </c>
      <c r="Q72" s="12">
        <f t="shared" si="4"/>
        <v>33.072096047501894</v>
      </c>
    </row>
    <row r="73" spans="2:17" x14ac:dyDescent="0.3">
      <c r="B73" s="2" t="s">
        <v>21</v>
      </c>
      <c r="D73" s="6" t="s">
        <v>0</v>
      </c>
      <c r="E73" s="6" t="s">
        <v>0</v>
      </c>
      <c r="F73" s="6" t="s">
        <v>0</v>
      </c>
      <c r="G73" s="6"/>
      <c r="H73" s="6"/>
      <c r="I73" s="6"/>
      <c r="J73" s="1">
        <v>7.0552220795710801</v>
      </c>
      <c r="K73" s="1">
        <v>7.9955309713028004</v>
      </c>
      <c r="L73" s="1">
        <v>7.9589714350285297</v>
      </c>
      <c r="M73" s="6">
        <f t="shared" si="8"/>
        <v>7.6699081619674701</v>
      </c>
      <c r="N73" s="6">
        <f t="shared" si="9"/>
        <v>0.5326475240175379</v>
      </c>
      <c r="O73" s="6">
        <f t="shared" si="10"/>
        <v>6.9446401804230229</v>
      </c>
      <c r="P73" s="6"/>
      <c r="Q73" s="6"/>
    </row>
    <row r="74" spans="2:17" x14ac:dyDescent="0.3">
      <c r="B74" s="2" t="s">
        <v>22</v>
      </c>
      <c r="C74" s="2" t="s">
        <v>27</v>
      </c>
      <c r="D74" s="6" t="s">
        <v>0</v>
      </c>
      <c r="E74" s="6" t="s">
        <v>0</v>
      </c>
      <c r="F74" s="6" t="s">
        <v>0</v>
      </c>
      <c r="G74" s="6"/>
      <c r="H74" s="6"/>
      <c r="I74" s="6"/>
      <c r="J74" s="1">
        <v>6.5881603259442896</v>
      </c>
      <c r="K74" s="1">
        <v>6.20246048345955</v>
      </c>
      <c r="L74" s="1">
        <v>6.1074596551470401</v>
      </c>
      <c r="M74" s="6">
        <f t="shared" si="8"/>
        <v>6.2993601548502935</v>
      </c>
      <c r="N74" s="6">
        <f t="shared" si="9"/>
        <v>0.25457895329927982</v>
      </c>
      <c r="O74" s="6">
        <f t="shared" si="10"/>
        <v>4.0413462167782654</v>
      </c>
      <c r="P74" s="6"/>
      <c r="Q74" s="6"/>
    </row>
    <row r="75" spans="2:17" x14ac:dyDescent="0.3">
      <c r="B75" s="11" t="s">
        <v>23</v>
      </c>
      <c r="C75" s="11"/>
      <c r="D75" s="13" t="s">
        <v>0</v>
      </c>
      <c r="E75" s="13" t="s">
        <v>0</v>
      </c>
      <c r="F75" s="13" t="s">
        <v>0</v>
      </c>
      <c r="G75" s="12"/>
      <c r="H75" s="12"/>
      <c r="I75" s="12"/>
      <c r="J75" s="13">
        <v>8.2869947628836798</v>
      </c>
      <c r="K75" s="13">
        <v>7.77894214762813</v>
      </c>
      <c r="L75" s="13">
        <v>8.2464573465979303</v>
      </c>
      <c r="M75" s="12">
        <f t="shared" si="8"/>
        <v>8.1041314190365785</v>
      </c>
      <c r="N75" s="12">
        <f t="shared" si="9"/>
        <v>0.28235061042815185</v>
      </c>
      <c r="O75" s="12">
        <f t="shared" si="10"/>
        <v>3.4840329682328592</v>
      </c>
      <c r="P75" s="6"/>
      <c r="Q75" s="6"/>
    </row>
    <row r="76" spans="2:17" x14ac:dyDescent="0.3">
      <c r="B76" s="2" t="s">
        <v>21</v>
      </c>
      <c r="D76" s="1" t="s">
        <v>0</v>
      </c>
      <c r="E76" s="1" t="s">
        <v>0</v>
      </c>
      <c r="F76" s="1" t="s">
        <v>0</v>
      </c>
      <c r="G76" s="5"/>
      <c r="H76" s="5"/>
      <c r="I76" s="5"/>
      <c r="J76" s="6">
        <v>8.0110515505500803</v>
      </c>
      <c r="K76" s="6">
        <v>8.1493192978008597</v>
      </c>
      <c r="L76" s="6">
        <v>7.9038103226240004</v>
      </c>
      <c r="M76" s="6">
        <f t="shared" si="8"/>
        <v>8.0213937236583135</v>
      </c>
      <c r="N76" s="6">
        <f t="shared" si="9"/>
        <v>0.12308080529289864</v>
      </c>
      <c r="O76" s="6">
        <f t="shared" si="10"/>
        <v>1.5344067319608548</v>
      </c>
      <c r="P76" s="18"/>
      <c r="Q76" s="18"/>
    </row>
    <row r="77" spans="2:17" x14ac:dyDescent="0.3">
      <c r="B77" s="2" t="s">
        <v>22</v>
      </c>
      <c r="C77" s="2" t="s">
        <v>15</v>
      </c>
      <c r="D77" s="1" t="s">
        <v>0</v>
      </c>
      <c r="E77" s="1" t="s">
        <v>0</v>
      </c>
      <c r="F77" s="1" t="s">
        <v>0</v>
      </c>
      <c r="G77" s="5"/>
      <c r="H77" s="5"/>
      <c r="I77" s="5"/>
      <c r="J77" s="6">
        <v>7.0815839093123101</v>
      </c>
      <c r="K77" s="6">
        <v>7.3056155612521296</v>
      </c>
      <c r="L77" s="6">
        <v>7.2435703178301498</v>
      </c>
      <c r="M77" s="6">
        <f t="shared" si="8"/>
        <v>7.2102565961315292</v>
      </c>
      <c r="N77" s="6">
        <f t="shared" si="9"/>
        <v>0.11567151035488792</v>
      </c>
      <c r="O77" s="6">
        <f t="shared" si="10"/>
        <v>1.6042634379607013</v>
      </c>
      <c r="P77" s="6"/>
      <c r="Q77" s="6"/>
    </row>
    <row r="78" spans="2:17" x14ac:dyDescent="0.3">
      <c r="B78" s="2" t="s">
        <v>23</v>
      </c>
      <c r="D78" s="1" t="s">
        <v>0</v>
      </c>
      <c r="E78" s="1" t="s">
        <v>0</v>
      </c>
      <c r="F78" s="1" t="s">
        <v>0</v>
      </c>
      <c r="G78" s="5"/>
      <c r="H78" s="5"/>
      <c r="I78" s="5"/>
      <c r="J78" s="6">
        <v>8.3238865009916605</v>
      </c>
      <c r="K78" s="6">
        <v>8.24543633514776</v>
      </c>
      <c r="L78" s="6">
        <v>8.2312552837790598</v>
      </c>
      <c r="M78" s="6">
        <f t="shared" si="8"/>
        <v>8.2668593733061595</v>
      </c>
      <c r="N78" s="6">
        <f t="shared" si="9"/>
        <v>4.9893341474832126E-2</v>
      </c>
      <c r="O78" s="6">
        <f t="shared" si="10"/>
        <v>0.60353441641862982</v>
      </c>
      <c r="P78" s="12"/>
      <c r="Q78" s="12"/>
    </row>
    <row r="79" spans="2:17" x14ac:dyDescent="0.3">
      <c r="B79" s="19" t="s">
        <v>21</v>
      </c>
      <c r="C79" s="19"/>
      <c r="D79" s="18" t="s">
        <v>0</v>
      </c>
      <c r="E79" s="18" t="s">
        <v>0</v>
      </c>
      <c r="F79" s="18" t="s">
        <v>0</v>
      </c>
      <c r="G79" s="18"/>
      <c r="H79" s="18"/>
      <c r="I79" s="18"/>
      <c r="J79" s="23">
        <v>6.44673819475606</v>
      </c>
      <c r="K79" s="23">
        <v>6.66720552487521</v>
      </c>
      <c r="L79" s="23">
        <v>6.4030515611378496</v>
      </c>
      <c r="M79" s="18">
        <f t="shared" si="8"/>
        <v>6.5056650935897062</v>
      </c>
      <c r="N79" s="18">
        <f t="shared" si="9"/>
        <v>0.14159312728431697</v>
      </c>
      <c r="O79" s="18">
        <f t="shared" si="10"/>
        <v>2.1764589053905401</v>
      </c>
      <c r="P79" s="6"/>
      <c r="Q79" s="6"/>
    </row>
    <row r="80" spans="2:17" x14ac:dyDescent="0.3">
      <c r="B80" s="2" t="s">
        <v>22</v>
      </c>
      <c r="C80" s="2" t="s">
        <v>28</v>
      </c>
      <c r="D80" s="6" t="s">
        <v>0</v>
      </c>
      <c r="E80" s="6" t="s">
        <v>0</v>
      </c>
      <c r="F80" s="6" t="s">
        <v>0</v>
      </c>
      <c r="G80" s="6"/>
      <c r="H80" s="6"/>
      <c r="I80" s="6"/>
      <c r="J80" s="1">
        <v>5.8409474467663802</v>
      </c>
      <c r="K80" s="1">
        <v>5.7358056907380801</v>
      </c>
      <c r="L80" s="1">
        <v>6.0390004655130198</v>
      </c>
      <c r="M80" s="6">
        <f t="shared" si="8"/>
        <v>5.8719178676724937</v>
      </c>
      <c r="N80" s="6">
        <f t="shared" si="9"/>
        <v>0.15395175572572392</v>
      </c>
      <c r="O80" s="6">
        <f t="shared" si="10"/>
        <v>2.62183087698308</v>
      </c>
      <c r="P80" s="6"/>
      <c r="Q80" s="6"/>
    </row>
    <row r="81" spans="2:17" x14ac:dyDescent="0.3">
      <c r="B81" s="11" t="s">
        <v>23</v>
      </c>
      <c r="C81" s="11"/>
      <c r="D81" s="13" t="s">
        <v>0</v>
      </c>
      <c r="E81" s="13" t="s">
        <v>0</v>
      </c>
      <c r="F81" s="13" t="s">
        <v>0</v>
      </c>
      <c r="G81" s="12"/>
      <c r="H81" s="12"/>
      <c r="I81" s="12"/>
      <c r="J81" s="13">
        <v>7.1068615271002198</v>
      </c>
      <c r="K81" s="13">
        <v>7.0830013386809396</v>
      </c>
      <c r="L81" s="13">
        <v>6.7699330165371601</v>
      </c>
      <c r="M81" s="12">
        <f t="shared" si="8"/>
        <v>6.9865986274394389</v>
      </c>
      <c r="N81" s="12">
        <f t="shared" si="9"/>
        <v>0.18801680073491958</v>
      </c>
      <c r="O81" s="12">
        <f t="shared" si="10"/>
        <v>2.6911063703659042</v>
      </c>
      <c r="P81" s="6"/>
      <c r="Q81" s="6"/>
    </row>
    <row r="82" spans="2:17" x14ac:dyDescent="0.3">
      <c r="B82" s="2" t="s">
        <v>21</v>
      </c>
      <c r="D82" s="1" t="s">
        <v>0</v>
      </c>
      <c r="E82" s="1" t="s">
        <v>0</v>
      </c>
      <c r="F82" s="1" t="s">
        <v>0</v>
      </c>
      <c r="G82" s="5"/>
      <c r="H82" s="5"/>
      <c r="I82" s="5"/>
      <c r="J82" s="6">
        <v>8.65441685681661</v>
      </c>
      <c r="K82" s="6">
        <v>8.6830365941819192</v>
      </c>
      <c r="L82" s="6">
        <v>8.4598942089313507</v>
      </c>
      <c r="M82" s="6">
        <f t="shared" si="8"/>
        <v>8.5991158866432951</v>
      </c>
      <c r="N82" s="6">
        <f t="shared" si="9"/>
        <v>0.12141572797793057</v>
      </c>
      <c r="O82" s="6">
        <f t="shared" si="10"/>
        <v>1.4119559449887324</v>
      </c>
      <c r="P82" s="18"/>
      <c r="Q82" s="18"/>
    </row>
    <row r="83" spans="2:17" x14ac:dyDescent="0.3">
      <c r="B83" s="2" t="s">
        <v>22</v>
      </c>
      <c r="C83" s="2" t="s">
        <v>8</v>
      </c>
      <c r="D83" s="1" t="s">
        <v>0</v>
      </c>
      <c r="E83" s="1">
        <v>37.653259601679402</v>
      </c>
      <c r="F83" s="1" t="s">
        <v>0</v>
      </c>
      <c r="G83" s="5"/>
      <c r="H83" s="5"/>
      <c r="I83" s="5"/>
      <c r="J83" s="6">
        <v>7.4271916789900798</v>
      </c>
      <c r="K83" s="6">
        <v>7.4639657336699896</v>
      </c>
      <c r="L83" s="6">
        <v>7.5092257455267397</v>
      </c>
      <c r="M83" s="6">
        <f t="shared" si="8"/>
        <v>7.4667943860622694</v>
      </c>
      <c r="N83" s="6">
        <f t="shared" si="9"/>
        <v>4.1090120149526815E-2</v>
      </c>
      <c r="O83" s="6">
        <f t="shared" si="10"/>
        <v>0.55030469603163046</v>
      </c>
      <c r="P83" s="6"/>
      <c r="Q83" s="6"/>
    </row>
    <row r="84" spans="2:17" x14ac:dyDescent="0.3">
      <c r="B84" s="11" t="s">
        <v>23</v>
      </c>
      <c r="C84" s="11"/>
      <c r="D84" s="13" t="s">
        <v>0</v>
      </c>
      <c r="E84" s="13" t="s">
        <v>0</v>
      </c>
      <c r="F84" s="13" t="s">
        <v>0</v>
      </c>
      <c r="G84" s="14"/>
      <c r="H84" s="14"/>
      <c r="I84" s="14"/>
      <c r="J84" s="12">
        <v>8.7828947856236095</v>
      </c>
      <c r="K84" s="12">
        <v>8.7897166607948396</v>
      </c>
      <c r="L84" s="12">
        <v>8.6726306095298504</v>
      </c>
      <c r="M84" s="12">
        <f t="shared" si="8"/>
        <v>8.7484140186494326</v>
      </c>
      <c r="N84" s="12">
        <f t="shared" si="9"/>
        <v>6.5718934246931482E-2</v>
      </c>
      <c r="O84" s="12">
        <f t="shared" si="10"/>
        <v>0.75120969477250554</v>
      </c>
      <c r="P84" s="12"/>
      <c r="Q84" s="12"/>
    </row>
    <row r="85" spans="2:17" x14ac:dyDescent="0.3">
      <c r="B85" s="2" t="s">
        <v>21</v>
      </c>
      <c r="D85" s="1" t="s">
        <v>0</v>
      </c>
      <c r="E85" s="1">
        <v>39.346611078816501</v>
      </c>
      <c r="F85" s="1">
        <v>39.2347820504067</v>
      </c>
      <c r="G85" s="6"/>
      <c r="H85" s="6"/>
      <c r="I85" s="6"/>
      <c r="J85" s="1">
        <v>7.5237045955090496</v>
      </c>
      <c r="K85" s="1">
        <v>7.1311719140430601</v>
      </c>
      <c r="L85" s="1">
        <v>7.1665817028106602</v>
      </c>
      <c r="M85" s="6">
        <f t="shared" si="8"/>
        <v>7.2738194041209239</v>
      </c>
      <c r="N85" s="6">
        <f t="shared" si="9"/>
        <v>0.21712996094839582</v>
      </c>
      <c r="O85" s="6">
        <f t="shared" si="10"/>
        <v>2.9850886980419475</v>
      </c>
      <c r="P85" s="6"/>
      <c r="Q85" s="6"/>
    </row>
    <row r="86" spans="2:17" x14ac:dyDescent="0.3">
      <c r="B86" s="2" t="s">
        <v>22</v>
      </c>
      <c r="C86" s="2" t="s">
        <v>31</v>
      </c>
      <c r="D86" s="1" t="s">
        <v>0</v>
      </c>
      <c r="E86" s="1" t="s">
        <v>0</v>
      </c>
      <c r="F86" s="1" t="s">
        <v>0</v>
      </c>
      <c r="G86" s="6"/>
      <c r="H86" s="6"/>
      <c r="I86" s="6"/>
      <c r="J86" s="1">
        <v>6.8345118855338898</v>
      </c>
      <c r="K86" s="1">
        <v>6.9332329334365204</v>
      </c>
      <c r="L86" s="1">
        <v>6.8331019388997802</v>
      </c>
      <c r="M86" s="6">
        <f t="shared" si="8"/>
        <v>6.8669489192900635</v>
      </c>
      <c r="N86" s="6">
        <f t="shared" si="9"/>
        <v>5.7407968836247235E-2</v>
      </c>
      <c r="O86" s="6">
        <f t="shared" si="10"/>
        <v>0.8360040173734441</v>
      </c>
      <c r="P86" s="6"/>
      <c r="Q86" s="6"/>
    </row>
    <row r="87" spans="2:17" x14ac:dyDescent="0.3">
      <c r="B87" s="11" t="s">
        <v>23</v>
      </c>
      <c r="C87" s="11"/>
      <c r="D87" s="13" t="s">
        <v>0</v>
      </c>
      <c r="E87" s="13" t="s">
        <v>0</v>
      </c>
      <c r="F87" s="13" t="s">
        <v>0</v>
      </c>
      <c r="G87" s="12"/>
      <c r="H87" s="12"/>
      <c r="I87" s="12"/>
      <c r="J87" s="13">
        <v>7.22908764308771</v>
      </c>
      <c r="K87" s="13">
        <v>6.8710516181437598</v>
      </c>
      <c r="L87" s="13">
        <v>6.9667839407589298</v>
      </c>
      <c r="M87" s="12">
        <f t="shared" si="8"/>
        <v>7.0223077339967999</v>
      </c>
      <c r="N87" s="12">
        <f t="shared" si="9"/>
        <v>0.18536347402079395</v>
      </c>
      <c r="O87" s="12">
        <f t="shared" si="10"/>
        <v>2.6396375812954145</v>
      </c>
      <c r="P87" s="6"/>
      <c r="Q87" s="6"/>
    </row>
    <row r="88" spans="2:17" x14ac:dyDescent="0.3">
      <c r="B88" s="19" t="s">
        <v>21</v>
      </c>
      <c r="C88" s="19"/>
      <c r="D88" s="23" t="s">
        <v>0</v>
      </c>
      <c r="E88" s="23" t="s">
        <v>0</v>
      </c>
      <c r="F88" s="23" t="s">
        <v>0</v>
      </c>
      <c r="G88" s="20"/>
      <c r="H88" s="20"/>
      <c r="I88" s="20"/>
      <c r="J88" s="18">
        <v>10.622968962208301</v>
      </c>
      <c r="K88" s="18">
        <v>10.4385586699143</v>
      </c>
      <c r="L88" s="18">
        <v>10.3944887909116</v>
      </c>
      <c r="M88" s="18">
        <f t="shared" si="8"/>
        <v>10.485338807678067</v>
      </c>
      <c r="N88" s="18">
        <f t="shared" si="9"/>
        <v>0.12121090353528496</v>
      </c>
      <c r="O88" s="18">
        <f t="shared" si="10"/>
        <v>1.1560036900908364</v>
      </c>
      <c r="P88" s="18"/>
      <c r="Q88" s="18"/>
    </row>
    <row r="89" spans="2:17" x14ac:dyDescent="0.3">
      <c r="B89" s="2" t="s">
        <v>22</v>
      </c>
      <c r="C89" s="2" t="s">
        <v>14</v>
      </c>
      <c r="D89" s="1">
        <v>6.4934048840243603</v>
      </c>
      <c r="E89" s="6" t="s">
        <v>0</v>
      </c>
      <c r="F89" s="6" t="s">
        <v>0</v>
      </c>
      <c r="G89" s="5"/>
      <c r="H89" s="5"/>
      <c r="I89" s="5"/>
      <c r="J89" s="6">
        <v>8.3583202684182307</v>
      </c>
      <c r="K89" s="6">
        <v>8.3807982724264001</v>
      </c>
      <c r="L89" s="6">
        <v>8.3456659941550893</v>
      </c>
      <c r="M89" s="6">
        <f t="shared" si="8"/>
        <v>8.3615948449999067</v>
      </c>
      <c r="N89" s="6">
        <f t="shared" si="9"/>
        <v>1.7793577014618228E-2</v>
      </c>
      <c r="O89" s="6">
        <f t="shared" si="10"/>
        <v>0.21280123402844003</v>
      </c>
      <c r="P89" s="6"/>
      <c r="Q89" s="6"/>
    </row>
    <row r="90" spans="2:17" x14ac:dyDescent="0.3">
      <c r="B90" s="11" t="s">
        <v>23</v>
      </c>
      <c r="C90" s="11"/>
      <c r="D90" s="13">
        <v>9.3291776660799606</v>
      </c>
      <c r="E90" s="12" t="s">
        <v>0</v>
      </c>
      <c r="F90" s="12" t="s">
        <v>0</v>
      </c>
      <c r="G90" s="14"/>
      <c r="H90" s="14"/>
      <c r="I90" s="14"/>
      <c r="J90" s="12">
        <v>10.8610557736882</v>
      </c>
      <c r="K90" s="12">
        <v>11.2797778878326</v>
      </c>
      <c r="L90" s="12">
        <v>11.248509552607301</v>
      </c>
      <c r="M90" s="12">
        <f t="shared" si="8"/>
        <v>11.129781071376035</v>
      </c>
      <c r="N90" s="12">
        <f t="shared" si="9"/>
        <v>0.23324748961135985</v>
      </c>
      <c r="O90" s="12">
        <f t="shared" si="10"/>
        <v>2.0957059992063454</v>
      </c>
      <c r="P90" s="12"/>
      <c r="Q90" s="12"/>
    </row>
    <row r="91" spans="2:17" x14ac:dyDescent="0.3">
      <c r="B91" s="2" t="s">
        <v>21</v>
      </c>
      <c r="D91" s="1" t="s">
        <v>0</v>
      </c>
      <c r="E91" s="1" t="s">
        <v>0</v>
      </c>
      <c r="F91" s="1" t="s">
        <v>0</v>
      </c>
      <c r="G91" s="5"/>
      <c r="H91" s="5"/>
      <c r="I91" s="5"/>
      <c r="J91" s="6">
        <v>7.7459936927084803</v>
      </c>
      <c r="K91" s="6">
        <v>8.0071011602310094</v>
      </c>
      <c r="L91" s="6">
        <v>7.6402267096414898</v>
      </c>
      <c r="M91" s="6">
        <f t="shared" si="8"/>
        <v>7.7977738541936601</v>
      </c>
      <c r="N91" s="6">
        <f t="shared" si="9"/>
        <v>0.18883883198752824</v>
      </c>
      <c r="O91" s="6">
        <f t="shared" si="10"/>
        <v>2.4217018282207592</v>
      </c>
      <c r="P91" s="6"/>
      <c r="Q91" s="6"/>
    </row>
    <row r="92" spans="2:17" x14ac:dyDescent="0.3">
      <c r="B92" s="2" t="s">
        <v>22</v>
      </c>
      <c r="C92" s="2" t="s">
        <v>9</v>
      </c>
      <c r="D92" s="1" t="s">
        <v>0</v>
      </c>
      <c r="E92" s="1" t="s">
        <v>0</v>
      </c>
      <c r="F92" s="1" t="s">
        <v>0</v>
      </c>
      <c r="G92" s="5"/>
      <c r="H92" s="5"/>
      <c r="I92" s="5"/>
      <c r="J92" s="6">
        <v>8.1851083815807009</v>
      </c>
      <c r="K92" s="6">
        <v>7.7689816366485402</v>
      </c>
      <c r="L92" s="6">
        <v>7.9538172299186103</v>
      </c>
      <c r="M92" s="6">
        <f t="shared" si="8"/>
        <v>7.9693024160492838</v>
      </c>
      <c r="N92" s="6">
        <f t="shared" si="9"/>
        <v>0.20849510834569973</v>
      </c>
      <c r="O92" s="6">
        <f t="shared" si="10"/>
        <v>2.6162278385346993</v>
      </c>
      <c r="P92" s="6"/>
      <c r="Q92" s="6"/>
    </row>
    <row r="93" spans="2:17" x14ac:dyDescent="0.3">
      <c r="B93" s="2" t="s">
        <v>23</v>
      </c>
      <c r="D93" s="1" t="s">
        <v>0</v>
      </c>
      <c r="E93" s="1" t="s">
        <v>0</v>
      </c>
      <c r="F93" s="1" t="s">
        <v>0</v>
      </c>
      <c r="G93" s="5"/>
      <c r="H93" s="5"/>
      <c r="I93" s="5"/>
      <c r="J93" s="6">
        <v>8.0888851748055792</v>
      </c>
      <c r="K93" s="6">
        <v>7.7118062744611198</v>
      </c>
      <c r="L93" s="6">
        <v>7.9756906704140498</v>
      </c>
      <c r="M93" s="6">
        <f t="shared" si="8"/>
        <v>7.9254607065602487</v>
      </c>
      <c r="N93" s="6">
        <f t="shared" si="9"/>
        <v>0.19349266451938751</v>
      </c>
      <c r="O93" s="6">
        <f t="shared" si="10"/>
        <v>2.4414058902497016</v>
      </c>
      <c r="P93" s="6"/>
      <c r="Q93" s="6"/>
    </row>
    <row r="94" spans="2:17" x14ac:dyDescent="0.3">
      <c r="B94" s="19" t="s">
        <v>21</v>
      </c>
      <c r="C94" s="19"/>
      <c r="D94" s="23" t="s">
        <v>0</v>
      </c>
      <c r="E94" s="23" t="s">
        <v>0</v>
      </c>
      <c r="F94" s="23" t="s">
        <v>0</v>
      </c>
      <c r="G94" s="20"/>
      <c r="H94" s="20"/>
      <c r="I94" s="20"/>
      <c r="J94" s="18">
        <v>7.1737248952424801</v>
      </c>
      <c r="K94" s="18">
        <v>7.0352323263785896</v>
      </c>
      <c r="L94" s="18">
        <v>7.2079625457459198</v>
      </c>
      <c r="M94" s="18">
        <f t="shared" si="8"/>
        <v>7.1389732557889971</v>
      </c>
      <c r="N94" s="18">
        <f t="shared" si="9"/>
        <v>9.1458676483973822E-2</v>
      </c>
      <c r="O94" s="18">
        <f t="shared" si="10"/>
        <v>1.2811180712830088</v>
      </c>
      <c r="P94" s="18"/>
      <c r="Q94" s="18"/>
    </row>
    <row r="95" spans="2:17" x14ac:dyDescent="0.3">
      <c r="B95" s="2" t="s">
        <v>22</v>
      </c>
      <c r="C95" s="2" t="s">
        <v>10</v>
      </c>
      <c r="D95" s="1" t="s">
        <v>0</v>
      </c>
      <c r="E95" s="1" t="s">
        <v>0</v>
      </c>
      <c r="F95" s="1" t="s">
        <v>0</v>
      </c>
      <c r="G95" s="5"/>
      <c r="H95" s="5"/>
      <c r="I95" s="5"/>
      <c r="J95" s="6">
        <v>7.1969400745619296</v>
      </c>
      <c r="K95" s="6">
        <v>7.3674018855081398</v>
      </c>
      <c r="L95" s="6">
        <v>7.6444213612829799</v>
      </c>
      <c r="M95" s="6">
        <f t="shared" si="8"/>
        <v>7.4029211071176837</v>
      </c>
      <c r="N95" s="6">
        <f t="shared" si="9"/>
        <v>0.22584527185485329</v>
      </c>
      <c r="O95" s="6">
        <f t="shared" si="10"/>
        <v>3.050758863791077</v>
      </c>
      <c r="P95" s="6"/>
      <c r="Q95" s="6"/>
    </row>
    <row r="96" spans="2:17" x14ac:dyDescent="0.3">
      <c r="B96" s="11" t="s">
        <v>23</v>
      </c>
      <c r="C96" s="11"/>
      <c r="D96" s="13" t="s">
        <v>0</v>
      </c>
      <c r="E96" s="13" t="s">
        <v>0</v>
      </c>
      <c r="F96" s="13" t="s">
        <v>0</v>
      </c>
      <c r="G96" s="14"/>
      <c r="H96" s="14"/>
      <c r="I96" s="14"/>
      <c r="J96" s="12">
        <v>8.0444964818217795</v>
      </c>
      <c r="K96" s="12">
        <v>7.8560455616157601</v>
      </c>
      <c r="L96" s="12">
        <v>8.0367478158337207</v>
      </c>
      <c r="M96" s="12">
        <f t="shared" si="8"/>
        <v>7.9790966197570867</v>
      </c>
      <c r="N96" s="12">
        <f t="shared" si="9"/>
        <v>0.1066357474697099</v>
      </c>
      <c r="O96" s="12">
        <f t="shared" si="10"/>
        <v>1.3364388545649204</v>
      </c>
      <c r="P96" s="12"/>
      <c r="Q96" s="12"/>
    </row>
    <row r="97" spans="2:17" x14ac:dyDescent="0.3">
      <c r="B97" s="2" t="s">
        <v>21</v>
      </c>
      <c r="D97" s="1" t="s">
        <v>0</v>
      </c>
      <c r="E97" s="1" t="s">
        <v>0</v>
      </c>
      <c r="F97" s="1" t="s">
        <v>0</v>
      </c>
      <c r="G97" s="5"/>
      <c r="H97" s="5"/>
      <c r="I97" s="5"/>
      <c r="J97" s="6">
        <v>7.2157396890005296</v>
      </c>
      <c r="K97" s="6">
        <v>7.4358195760349997</v>
      </c>
      <c r="L97" s="6">
        <v>7.3157272860656901</v>
      </c>
      <c r="M97" s="6">
        <f t="shared" si="8"/>
        <v>7.322428850367074</v>
      </c>
      <c r="N97" s="6">
        <f t="shared" si="9"/>
        <v>0.11019288721301593</v>
      </c>
      <c r="O97" s="6">
        <f t="shared" si="10"/>
        <v>1.5048679811684609</v>
      </c>
      <c r="P97" s="6"/>
      <c r="Q97" s="6"/>
    </row>
    <row r="98" spans="2:17" x14ac:dyDescent="0.3">
      <c r="B98" s="2" t="s">
        <v>22</v>
      </c>
      <c r="C98" s="2" t="s">
        <v>11</v>
      </c>
      <c r="D98" s="1" t="s">
        <v>0</v>
      </c>
      <c r="E98" s="1" t="s">
        <v>0</v>
      </c>
      <c r="F98" s="1" t="s">
        <v>0</v>
      </c>
      <c r="G98" s="5"/>
      <c r="H98" s="5"/>
      <c r="I98" s="5"/>
      <c r="J98" s="6">
        <v>7.0909378728718604</v>
      </c>
      <c r="K98" s="6">
        <v>7.1319233942697702</v>
      </c>
      <c r="L98" s="6">
        <v>7.10141584531676</v>
      </c>
      <c r="M98" s="6">
        <f t="shared" si="8"/>
        <v>7.1080923708194632</v>
      </c>
      <c r="N98" s="6">
        <f t="shared" si="9"/>
        <v>2.1292844705576998E-2</v>
      </c>
      <c r="O98" s="6">
        <f t="shared" si="10"/>
        <v>0.29955779405722932</v>
      </c>
      <c r="P98" s="6"/>
      <c r="Q98" s="6"/>
    </row>
    <row r="99" spans="2:17" x14ac:dyDescent="0.3">
      <c r="B99" s="11" t="s">
        <v>23</v>
      </c>
      <c r="C99" s="11"/>
      <c r="D99" s="13" t="s">
        <v>0</v>
      </c>
      <c r="E99" s="13" t="s">
        <v>0</v>
      </c>
      <c r="F99" s="13" t="s">
        <v>0</v>
      </c>
      <c r="G99" s="14"/>
      <c r="H99" s="14"/>
      <c r="I99" s="14"/>
      <c r="J99" s="12">
        <v>7.4856860145462196</v>
      </c>
      <c r="K99" s="12">
        <v>7.63156523140389</v>
      </c>
      <c r="L99" s="12">
        <v>7.7240232194810901</v>
      </c>
      <c r="M99" s="12">
        <f t="shared" si="8"/>
        <v>7.6137581551437323</v>
      </c>
      <c r="N99" s="12">
        <f t="shared" si="9"/>
        <v>0.12016228521355145</v>
      </c>
      <c r="O99" s="12">
        <f t="shared" si="10"/>
        <v>1.5782256641862435</v>
      </c>
      <c r="P99" s="6"/>
      <c r="Q99" s="6"/>
    </row>
    <row r="100" spans="2:17" x14ac:dyDescent="0.3">
      <c r="B100" s="2" t="s">
        <v>21</v>
      </c>
      <c r="D100" s="5">
        <v>32.5373784315805</v>
      </c>
      <c r="E100" s="5">
        <v>32.419086269031403</v>
      </c>
      <c r="F100" s="5">
        <v>32.5939299600632</v>
      </c>
      <c r="G100" s="5">
        <f>AVERAGE(D100:F100)</f>
        <v>32.516798220225034</v>
      </c>
      <c r="H100" s="5">
        <f>STDEV(D100:F100)</f>
        <v>8.9220165310216065E-2</v>
      </c>
      <c r="I100" s="5">
        <f>(H100/G100)*100</f>
        <v>0.27438176632877176</v>
      </c>
      <c r="J100" s="6">
        <v>7.3856286753881299</v>
      </c>
      <c r="K100" s="6">
        <v>7.5202925788855204</v>
      </c>
      <c r="L100" s="6">
        <v>7.5269854298366496</v>
      </c>
      <c r="M100" s="6">
        <f t="shared" si="8"/>
        <v>7.4776355613701</v>
      </c>
      <c r="N100" s="6">
        <f t="shared" si="9"/>
        <v>7.9750541468619096E-2</v>
      </c>
      <c r="O100" s="6">
        <f t="shared" si="10"/>
        <v>1.0665208382261235</v>
      </c>
      <c r="P100" s="18">
        <f t="shared" ref="P100:P114" si="11">G100-M100</f>
        <v>25.039162658854934</v>
      </c>
      <c r="Q100" s="18"/>
    </row>
    <row r="101" spans="2:17" x14ac:dyDescent="0.3">
      <c r="B101" s="2" t="s">
        <v>22</v>
      </c>
      <c r="C101" s="2" t="s">
        <v>13</v>
      </c>
      <c r="D101" s="1">
        <v>37.463162353368901</v>
      </c>
      <c r="E101" s="1" t="s">
        <v>0</v>
      </c>
      <c r="F101" s="1">
        <v>36.021725667179197</v>
      </c>
      <c r="G101" s="5"/>
      <c r="H101" s="5"/>
      <c r="I101" s="5"/>
      <c r="J101" s="6">
        <v>7.1740580834458303</v>
      </c>
      <c r="K101" s="6">
        <v>7.0592022847199596</v>
      </c>
      <c r="L101" s="6">
        <v>7.1650895046864802</v>
      </c>
      <c r="M101" s="6">
        <f t="shared" si="8"/>
        <v>7.1327832909507576</v>
      </c>
      <c r="N101" s="6">
        <f t="shared" si="9"/>
        <v>6.3880609027255827E-2</v>
      </c>
      <c r="O101" s="6">
        <f t="shared" si="10"/>
        <v>0.89559161440247426</v>
      </c>
      <c r="P101" s="6"/>
      <c r="Q101" s="6"/>
    </row>
    <row r="102" spans="2:17" x14ac:dyDescent="0.3">
      <c r="B102" s="2" t="s">
        <v>23</v>
      </c>
      <c r="D102" s="1" t="s">
        <v>0</v>
      </c>
      <c r="E102" s="1" t="s">
        <v>0</v>
      </c>
      <c r="F102" s="1" t="s">
        <v>0</v>
      </c>
      <c r="G102" s="5"/>
      <c r="H102" s="5"/>
      <c r="I102" s="5"/>
      <c r="J102" s="6">
        <v>8.9781741377381099</v>
      </c>
      <c r="K102" s="6">
        <v>8.9287668644608598</v>
      </c>
      <c r="L102" s="6">
        <v>8.9131502980379906</v>
      </c>
      <c r="M102" s="6">
        <f t="shared" si="8"/>
        <v>8.9400304334123195</v>
      </c>
      <c r="N102" s="6">
        <f t="shared" si="9"/>
        <v>3.3943716966176929E-2</v>
      </c>
      <c r="O102" s="6">
        <f t="shared" si="10"/>
        <v>0.37968234245955418</v>
      </c>
      <c r="P102" s="12"/>
      <c r="Q102" s="12"/>
    </row>
    <row r="103" spans="2:17" x14ac:dyDescent="0.3">
      <c r="B103" s="19" t="s">
        <v>21</v>
      </c>
      <c r="C103" s="19"/>
      <c r="D103" s="23">
        <v>38.024211066611102</v>
      </c>
      <c r="E103" s="23">
        <v>38.717550245058703</v>
      </c>
      <c r="F103" s="23">
        <v>39.084139269466597</v>
      </c>
      <c r="G103" s="18">
        <f>AVERAGE(D103:F103)</f>
        <v>38.60863352704547</v>
      </c>
      <c r="H103" s="18">
        <f>STDEV(D103:F103)</f>
        <v>0.53829275250480668</v>
      </c>
      <c r="I103" s="18">
        <f>(H103/G103)*100</f>
        <v>1.3942289672793804</v>
      </c>
      <c r="J103" s="23">
        <v>6.3789060700264297</v>
      </c>
      <c r="K103" s="23">
        <v>6.25546384823524</v>
      </c>
      <c r="L103" s="23">
        <v>6.52668123087573</v>
      </c>
      <c r="M103" s="18">
        <f t="shared" si="8"/>
        <v>6.3870170497124663</v>
      </c>
      <c r="N103" s="18">
        <f t="shared" si="9"/>
        <v>0.13579049361126119</v>
      </c>
      <c r="O103" s="18">
        <f t="shared" si="10"/>
        <v>2.1260393162309512</v>
      </c>
      <c r="P103" s="6">
        <f t="shared" si="11"/>
        <v>32.221616477333001</v>
      </c>
      <c r="Q103" s="6"/>
    </row>
    <row r="104" spans="2:17" x14ac:dyDescent="0.3">
      <c r="B104" s="2" t="s">
        <v>22</v>
      </c>
      <c r="C104" s="2" t="s">
        <v>32</v>
      </c>
      <c r="D104" s="1">
        <v>39.310358774004698</v>
      </c>
      <c r="E104" s="1" t="s">
        <v>0</v>
      </c>
      <c r="F104" s="1" t="s">
        <v>0</v>
      </c>
      <c r="G104" s="6"/>
      <c r="H104" s="6"/>
      <c r="I104" s="6"/>
      <c r="J104" s="1">
        <v>6.4896279241437798</v>
      </c>
      <c r="K104" s="1">
        <v>6.87459134066148</v>
      </c>
      <c r="L104" s="1">
        <v>6.9136838854920599</v>
      </c>
      <c r="M104" s="6">
        <f t="shared" si="8"/>
        <v>6.7593010500991069</v>
      </c>
      <c r="N104" s="6">
        <f t="shared" si="9"/>
        <v>0.23436030575210662</v>
      </c>
      <c r="O104" s="6">
        <f t="shared" si="10"/>
        <v>3.467226922059794</v>
      </c>
      <c r="P104" s="6"/>
      <c r="Q104" s="6"/>
    </row>
    <row r="105" spans="2:17" x14ac:dyDescent="0.3">
      <c r="B105" s="11" t="s">
        <v>23</v>
      </c>
      <c r="C105" s="11"/>
      <c r="D105" s="13">
        <v>39.914334722083801</v>
      </c>
      <c r="E105" s="13" t="s">
        <v>0</v>
      </c>
      <c r="F105" s="13" t="s">
        <v>0</v>
      </c>
      <c r="G105" s="12"/>
      <c r="H105" s="12"/>
      <c r="I105" s="12"/>
      <c r="J105" s="13">
        <v>8.6012250776356201</v>
      </c>
      <c r="K105" s="13">
        <v>8.4478124580166902</v>
      </c>
      <c r="L105" s="13">
        <v>8.8043565702995394</v>
      </c>
      <c r="M105" s="12">
        <f t="shared" si="8"/>
        <v>8.6177980353172838</v>
      </c>
      <c r="N105" s="12">
        <f t="shared" si="9"/>
        <v>0.17884888368572474</v>
      </c>
      <c r="O105" s="12">
        <f t="shared" si="10"/>
        <v>2.0753431787652703</v>
      </c>
      <c r="P105" s="6"/>
      <c r="Q105" s="6"/>
    </row>
    <row r="106" spans="2:17" x14ac:dyDescent="0.3">
      <c r="B106" s="19" t="s">
        <v>21</v>
      </c>
      <c r="C106" s="19"/>
      <c r="D106" s="23">
        <v>30.092015342421099</v>
      </c>
      <c r="E106" s="23">
        <v>29.7627099371444</v>
      </c>
      <c r="F106" s="23">
        <v>29.342996268105502</v>
      </c>
      <c r="G106" s="20">
        <f>AVERAGE(D106:F106)</f>
        <v>29.732573849223666</v>
      </c>
      <c r="H106" s="20">
        <f>STDEV(D106:F106)</f>
        <v>0.37541780893895188</v>
      </c>
      <c r="I106" s="20">
        <f>(H106/G106)*100</f>
        <v>1.2626482014060625</v>
      </c>
      <c r="J106" s="18">
        <v>8.2033006216759095</v>
      </c>
      <c r="K106" s="18">
        <v>7.6949738861098798</v>
      </c>
      <c r="L106" s="18">
        <v>7.6879269883893899</v>
      </c>
      <c r="M106" s="18">
        <f t="shared" si="8"/>
        <v>7.8620671653917258</v>
      </c>
      <c r="N106" s="18">
        <f t="shared" si="9"/>
        <v>0.29553784606646888</v>
      </c>
      <c r="O106" s="18">
        <f t="shared" si="10"/>
        <v>3.7590348676669412</v>
      </c>
      <c r="P106" s="18">
        <f t="shared" si="11"/>
        <v>21.870506683831941</v>
      </c>
      <c r="Q106" s="18"/>
    </row>
    <row r="107" spans="2:17" x14ac:dyDescent="0.3">
      <c r="B107" s="2" t="s">
        <v>22</v>
      </c>
      <c r="C107" s="2" t="s">
        <v>24</v>
      </c>
      <c r="D107" s="1" t="s">
        <v>0</v>
      </c>
      <c r="E107" s="1">
        <v>36.465661438678097</v>
      </c>
      <c r="F107" s="1">
        <v>36.470914487845199</v>
      </c>
      <c r="G107" s="5">
        <f>AVERAGE(D107:F107)</f>
        <v>36.468287963261645</v>
      </c>
      <c r="H107" s="5">
        <f>STDEV(D107:F107)</f>
        <v>3.7144666879642542E-3</v>
      </c>
      <c r="I107" s="5">
        <f>(H107/G107)*100</f>
        <v>1.0185470433123234E-2</v>
      </c>
      <c r="J107" s="6">
        <v>8.1820482541622503</v>
      </c>
      <c r="K107" s="6">
        <v>7.9592889400164601</v>
      </c>
      <c r="L107" s="6">
        <v>7.8452893882988697</v>
      </c>
      <c r="M107" s="6">
        <f t="shared" si="8"/>
        <v>7.9955421941591931</v>
      </c>
      <c r="N107" s="6">
        <f t="shared" si="9"/>
        <v>0.17128151465161326</v>
      </c>
      <c r="O107" s="6">
        <f t="shared" si="10"/>
        <v>2.1422126291414703</v>
      </c>
      <c r="P107" s="6">
        <f t="shared" si="11"/>
        <v>28.472745769102453</v>
      </c>
      <c r="Q107" s="6"/>
    </row>
    <row r="108" spans="2:17" x14ac:dyDescent="0.3">
      <c r="B108" s="11" t="s">
        <v>23</v>
      </c>
      <c r="C108" s="11"/>
      <c r="D108" s="13">
        <v>29.089462165943502</v>
      </c>
      <c r="E108" s="13">
        <v>29.073606324092601</v>
      </c>
      <c r="F108" s="13">
        <v>28.987270958464499</v>
      </c>
      <c r="G108" s="14">
        <f>AVERAGE(D108:F108)</f>
        <v>29.050113149500202</v>
      </c>
      <c r="H108" s="14">
        <f>STDEV(D108:F108)</f>
        <v>5.4997342306932331E-2</v>
      </c>
      <c r="I108" s="14">
        <f>(H108/G108)*100</f>
        <v>0.18931885746503038</v>
      </c>
      <c r="J108" s="12">
        <v>7.9448642717844997</v>
      </c>
      <c r="K108" s="12">
        <v>8.0511684490190394</v>
      </c>
      <c r="L108" s="12">
        <v>8.2665930161156602</v>
      </c>
      <c r="M108" s="12">
        <f t="shared" si="8"/>
        <v>8.0875419123063992</v>
      </c>
      <c r="N108" s="12">
        <f t="shared" si="9"/>
        <v>0.1639195468998863</v>
      </c>
      <c r="O108" s="12">
        <f t="shared" si="10"/>
        <v>2.0268154239851088</v>
      </c>
      <c r="P108" s="12">
        <f t="shared" si="11"/>
        <v>20.962571237193803</v>
      </c>
      <c r="Q108" s="12">
        <f t="shared" ref="Q108" si="12">AVERAGE(P106:P108)</f>
        <v>23.768607896709398</v>
      </c>
    </row>
    <row r="109" spans="2:17" x14ac:dyDescent="0.3">
      <c r="B109" s="2" t="s">
        <v>21</v>
      </c>
      <c r="D109" s="1" t="s">
        <v>0</v>
      </c>
      <c r="E109" s="1" t="s">
        <v>0</v>
      </c>
      <c r="F109" s="1" t="s">
        <v>0</v>
      </c>
      <c r="G109" s="6"/>
      <c r="H109" s="6"/>
      <c r="I109" s="6"/>
      <c r="J109" s="1">
        <v>8.0168596858964207</v>
      </c>
      <c r="K109" s="1">
        <v>8.1555548417428501</v>
      </c>
      <c r="L109" s="1">
        <v>7.9692079483159901</v>
      </c>
      <c r="M109" s="6">
        <f t="shared" si="8"/>
        <v>8.0472074919850858</v>
      </c>
      <c r="N109" s="6">
        <f t="shared" si="9"/>
        <v>9.6809261815473224E-2</v>
      </c>
      <c r="O109" s="6">
        <f t="shared" si="10"/>
        <v>1.2030168466749986</v>
      </c>
      <c r="P109" s="6"/>
      <c r="Q109" s="6"/>
    </row>
    <row r="110" spans="2:17" x14ac:dyDescent="0.3">
      <c r="B110" s="2" t="s">
        <v>22</v>
      </c>
      <c r="C110" s="2" t="s">
        <v>29</v>
      </c>
      <c r="D110" s="1" t="s">
        <v>0</v>
      </c>
      <c r="E110" s="1">
        <v>39.380440731755499</v>
      </c>
      <c r="F110" s="1" t="s">
        <v>0</v>
      </c>
      <c r="G110" s="6"/>
      <c r="H110" s="6"/>
      <c r="I110" s="6"/>
      <c r="J110" s="1">
        <v>6.6471035521974899</v>
      </c>
      <c r="K110" s="1">
        <v>6.9174227631345602</v>
      </c>
      <c r="L110" s="1">
        <v>7.1203937210727304</v>
      </c>
      <c r="M110" s="6">
        <f t="shared" si="8"/>
        <v>6.8949733454682596</v>
      </c>
      <c r="N110" s="6">
        <f t="shared" si="9"/>
        <v>0.23744236827840012</v>
      </c>
      <c r="O110" s="6">
        <f t="shared" si="10"/>
        <v>3.4437024826855902</v>
      </c>
      <c r="P110" s="6"/>
      <c r="Q110" s="6"/>
    </row>
    <row r="111" spans="2:17" x14ac:dyDescent="0.3">
      <c r="B111" s="11" t="s">
        <v>23</v>
      </c>
      <c r="C111" s="11"/>
      <c r="D111" s="13" t="s">
        <v>0</v>
      </c>
      <c r="E111" s="13" t="s">
        <v>0</v>
      </c>
      <c r="F111" s="13">
        <v>39.495978360005999</v>
      </c>
      <c r="G111" s="12"/>
      <c r="H111" s="12"/>
      <c r="I111" s="12"/>
      <c r="J111" s="13">
        <v>7.8245333367954801</v>
      </c>
      <c r="K111" s="13">
        <v>8.2829137654268798</v>
      </c>
      <c r="L111" s="13">
        <v>8.4016314688988398</v>
      </c>
      <c r="M111" s="12">
        <f t="shared" si="8"/>
        <v>8.1696928570404008</v>
      </c>
      <c r="N111" s="12">
        <f t="shared" si="9"/>
        <v>0.30475366132532594</v>
      </c>
      <c r="O111" s="12">
        <f t="shared" si="10"/>
        <v>3.7302952100910161</v>
      </c>
      <c r="P111" s="6"/>
      <c r="Q111" s="6"/>
    </row>
    <row r="112" spans="2:17" x14ac:dyDescent="0.3">
      <c r="B112" s="2" t="s">
        <v>21</v>
      </c>
      <c r="D112" s="1">
        <v>38.907767028033</v>
      </c>
      <c r="E112" s="1">
        <v>39.947565801366899</v>
      </c>
      <c r="F112" s="1" t="s">
        <v>0</v>
      </c>
      <c r="G112" s="6"/>
      <c r="H112" s="6"/>
      <c r="I112" s="6"/>
      <c r="J112" s="1">
        <v>7.0866742634215401</v>
      </c>
      <c r="K112" s="1">
        <v>7.4343592636422802</v>
      </c>
      <c r="L112" s="1">
        <v>6.8361548475450498</v>
      </c>
      <c r="M112" s="6">
        <f t="shared" si="8"/>
        <v>7.1190627915362903</v>
      </c>
      <c r="N112" s="6">
        <f t="shared" si="9"/>
        <v>0.30041453597427181</v>
      </c>
      <c r="O112" s="6">
        <f t="shared" si="10"/>
        <v>4.2198607425043164</v>
      </c>
      <c r="P112" s="18"/>
      <c r="Q112" s="18"/>
    </row>
    <row r="113" spans="2:17" x14ac:dyDescent="0.3">
      <c r="B113" s="2" t="s">
        <v>22</v>
      </c>
      <c r="C113" s="2" t="s">
        <v>30</v>
      </c>
      <c r="D113" s="1">
        <v>38.637148340647997</v>
      </c>
      <c r="E113" s="1" t="s">
        <v>0</v>
      </c>
      <c r="F113" s="1" t="s">
        <v>0</v>
      </c>
      <c r="G113" s="6"/>
      <c r="H113" s="6"/>
      <c r="I113" s="6"/>
      <c r="J113" s="1">
        <v>7.4328845747726797</v>
      </c>
      <c r="K113" s="1">
        <v>7.9112365209082398</v>
      </c>
      <c r="L113" s="1">
        <v>8.0324470984130993</v>
      </c>
      <c r="M113" s="6">
        <f t="shared" si="8"/>
        <v>7.7921893980313399</v>
      </c>
      <c r="N113" s="6">
        <f t="shared" si="9"/>
        <v>0.3170141448539292</v>
      </c>
      <c r="O113" s="6">
        <f t="shared" si="10"/>
        <v>4.0683577960004582</v>
      </c>
      <c r="P113" s="6"/>
      <c r="Q113" s="6"/>
    </row>
    <row r="114" spans="2:17" x14ac:dyDescent="0.3">
      <c r="B114" s="2" t="s">
        <v>23</v>
      </c>
      <c r="D114" s="1">
        <v>38.220184853569002</v>
      </c>
      <c r="E114" s="1">
        <v>39.910912294909203</v>
      </c>
      <c r="F114" s="1">
        <v>38.404526558913403</v>
      </c>
      <c r="G114" s="6">
        <f>AVERAGE(D114:F114)</f>
        <v>38.845207902463869</v>
      </c>
      <c r="H114" s="6">
        <f>STDEV(D114:F114)</f>
        <v>0.92751811580166899</v>
      </c>
      <c r="I114" s="6">
        <f>(H114/G114)*100</f>
        <v>2.3877285407522262</v>
      </c>
      <c r="J114" s="1">
        <v>3.9873618586865098</v>
      </c>
      <c r="K114" s="1">
        <v>4.2678616838037096</v>
      </c>
      <c r="L114" s="1">
        <v>4.40683999319657</v>
      </c>
      <c r="M114" s="6">
        <f t="shared" si="8"/>
        <v>4.2206878452289294</v>
      </c>
      <c r="N114" s="6">
        <f t="shared" si="9"/>
        <v>0.2136808475680953</v>
      </c>
      <c r="O114" s="6">
        <f t="shared" si="10"/>
        <v>5.0627019908529931</v>
      </c>
      <c r="P114" s="12">
        <f t="shared" si="11"/>
        <v>34.624520057234939</v>
      </c>
      <c r="Q114" s="12"/>
    </row>
    <row r="115" spans="2:17" x14ac:dyDescent="0.3">
      <c r="B115" s="19" t="s">
        <v>21</v>
      </c>
      <c r="C115" s="19"/>
      <c r="D115" s="23" t="s">
        <v>0</v>
      </c>
      <c r="E115" s="20">
        <v>39.617272881464103</v>
      </c>
      <c r="F115" s="23" t="s">
        <v>0</v>
      </c>
      <c r="G115" s="20"/>
      <c r="H115" s="20"/>
      <c r="I115" s="20"/>
      <c r="J115" s="18">
        <v>7.13287170770431</v>
      </c>
      <c r="K115" s="18">
        <v>7.1244574682408901</v>
      </c>
      <c r="L115" s="18">
        <v>6.9988604503859699</v>
      </c>
      <c r="M115" s="18">
        <f t="shared" si="8"/>
        <v>7.0853965421103906</v>
      </c>
      <c r="N115" s="18">
        <f t="shared" si="9"/>
        <v>7.5060450535817322E-2</v>
      </c>
      <c r="O115" s="18">
        <f t="shared" si="10"/>
        <v>1.0593683795919275</v>
      </c>
      <c r="P115" s="6"/>
      <c r="Q115" s="6"/>
    </row>
    <row r="116" spans="2:17" x14ac:dyDescent="0.3">
      <c r="B116" s="2" t="s">
        <v>22</v>
      </c>
      <c r="C116" s="2" t="s">
        <v>12</v>
      </c>
      <c r="D116" s="1" t="s">
        <v>0</v>
      </c>
      <c r="E116" s="1" t="s">
        <v>0</v>
      </c>
      <c r="F116" s="1" t="s">
        <v>0</v>
      </c>
      <c r="G116" s="5"/>
      <c r="H116" s="5"/>
      <c r="I116" s="5"/>
      <c r="J116" s="6">
        <v>7.9420240720268298</v>
      </c>
      <c r="K116" s="6">
        <v>7.9488419649372801</v>
      </c>
      <c r="L116" s="6">
        <v>7.54462339000965</v>
      </c>
      <c r="M116" s="6">
        <f t="shared" si="8"/>
        <v>7.811829808991253</v>
      </c>
      <c r="N116" s="6">
        <f t="shared" si="9"/>
        <v>0.23143265472846242</v>
      </c>
      <c r="O116" s="6">
        <f t="shared" si="10"/>
        <v>2.9625921248577161</v>
      </c>
      <c r="P116" s="6"/>
      <c r="Q116" s="6"/>
    </row>
    <row r="117" spans="2:17" ht="15" thickBot="1" x14ac:dyDescent="0.35">
      <c r="B117" s="9" t="s">
        <v>23</v>
      </c>
      <c r="C117" s="9"/>
      <c r="D117" s="3" t="s">
        <v>0</v>
      </c>
      <c r="E117" s="3" t="s">
        <v>0</v>
      </c>
      <c r="F117" s="3" t="s">
        <v>0</v>
      </c>
      <c r="G117" s="4"/>
      <c r="H117" s="4"/>
      <c r="I117" s="4"/>
      <c r="J117" s="7">
        <v>8.1985383210861595</v>
      </c>
      <c r="K117" s="7">
        <v>8.2106908771438096</v>
      </c>
      <c r="L117" s="7">
        <v>8.3457362708271994</v>
      </c>
      <c r="M117" s="7">
        <f t="shared" si="8"/>
        <v>8.2516551563523901</v>
      </c>
      <c r="N117" s="7">
        <f t="shared" si="9"/>
        <v>8.1702896094938332E-2</v>
      </c>
      <c r="O117" s="7">
        <f t="shared" si="10"/>
        <v>0.99013948773708527</v>
      </c>
      <c r="P117" s="7"/>
      <c r="Q117" s="7"/>
    </row>
    <row r="118" spans="2:17" x14ac:dyDescent="0.3">
      <c r="D118" s="1"/>
      <c r="E118" s="1"/>
      <c r="F118" s="1"/>
      <c r="G118" s="5"/>
      <c r="H118" s="5"/>
      <c r="I118" s="5"/>
      <c r="J118" s="1"/>
      <c r="K118" s="1"/>
      <c r="L118" s="1"/>
    </row>
    <row r="119" spans="2:17" x14ac:dyDescent="0.3">
      <c r="D119" s="2"/>
      <c r="E119" s="2"/>
      <c r="F119" s="2"/>
      <c r="G119" s="5"/>
      <c r="H119" s="5"/>
      <c r="I119" s="5"/>
      <c r="J119" s="1"/>
      <c r="K119" s="1"/>
      <c r="L119" s="1"/>
    </row>
    <row r="120" spans="2:17" x14ac:dyDescent="0.3">
      <c r="D120" s="2"/>
      <c r="E120" s="2"/>
      <c r="F120" s="2"/>
      <c r="G120" s="5"/>
      <c r="H120" s="5"/>
      <c r="I120" s="5"/>
      <c r="J120" s="1"/>
      <c r="K120" s="1"/>
      <c r="L120" s="1"/>
    </row>
    <row r="121" spans="2:17" x14ac:dyDescent="0.3">
      <c r="D121" s="2"/>
      <c r="E121" s="2"/>
      <c r="F121" s="2"/>
      <c r="G121" s="5"/>
      <c r="H121" s="5"/>
      <c r="I121" s="5"/>
      <c r="J121" s="1"/>
      <c r="K121" s="1"/>
      <c r="L121" s="1"/>
    </row>
    <row r="122" spans="2:17" x14ac:dyDescent="0.3">
      <c r="D122" s="1"/>
      <c r="E122" s="1"/>
      <c r="F122" s="1"/>
      <c r="G122" s="5"/>
      <c r="H122" s="5"/>
      <c r="I122" s="5"/>
      <c r="J122" s="1"/>
      <c r="K122" s="1"/>
      <c r="L122" s="1"/>
    </row>
    <row r="123" spans="2:17" x14ac:dyDescent="0.3">
      <c r="D123" s="1"/>
      <c r="E123" s="1"/>
      <c r="F123" s="1"/>
      <c r="G123" s="5"/>
      <c r="H123" s="5"/>
      <c r="I123" s="5"/>
      <c r="J123" s="1"/>
      <c r="K123" s="1"/>
      <c r="L123" s="1"/>
    </row>
    <row r="124" spans="2:17" x14ac:dyDescent="0.3">
      <c r="D124" s="1"/>
      <c r="E124" s="1"/>
      <c r="F124" s="1"/>
      <c r="G124" s="5"/>
      <c r="H124" s="5"/>
      <c r="I124" s="5"/>
      <c r="J124" s="1"/>
      <c r="K124" s="1"/>
      <c r="L124" s="1"/>
    </row>
    <row r="125" spans="2:17" x14ac:dyDescent="0.3">
      <c r="D125" s="1"/>
      <c r="E125" s="1"/>
      <c r="F125" s="1"/>
      <c r="G125" s="5"/>
      <c r="H125" s="5"/>
      <c r="I125" s="5"/>
      <c r="J125" s="1"/>
      <c r="K125" s="1"/>
      <c r="L125" s="1"/>
    </row>
    <row r="126" spans="2:17" x14ac:dyDescent="0.3">
      <c r="D126" s="2"/>
      <c r="E126" s="2"/>
      <c r="F126" s="2"/>
      <c r="G126" s="5"/>
      <c r="H126" s="5"/>
      <c r="I126" s="5"/>
      <c r="J126" s="6"/>
      <c r="K126" s="6"/>
      <c r="L126" s="6"/>
    </row>
    <row r="127" spans="2:17" x14ac:dyDescent="0.3">
      <c r="D127" s="1"/>
      <c r="E127" s="1"/>
      <c r="F127" s="1"/>
      <c r="G127" s="5"/>
      <c r="H127" s="5"/>
      <c r="I127" s="5"/>
      <c r="J127" s="6"/>
      <c r="K127" s="6"/>
      <c r="L127" s="6"/>
    </row>
    <row r="128" spans="2:17" x14ac:dyDescent="0.3">
      <c r="D128" s="1"/>
      <c r="E128" s="1"/>
      <c r="F128" s="1"/>
      <c r="G128" s="5"/>
      <c r="H128" s="5"/>
      <c r="I128" s="5"/>
      <c r="J128" s="6"/>
      <c r="K128" s="6"/>
      <c r="L128" s="6"/>
    </row>
    <row r="129" spans="4:12" x14ac:dyDescent="0.3">
      <c r="D129" s="1"/>
      <c r="E129" s="1"/>
      <c r="F129" s="1"/>
      <c r="G129" s="5"/>
      <c r="H129" s="5"/>
      <c r="I129" s="5"/>
      <c r="J129" s="1"/>
      <c r="K129" s="1"/>
      <c r="L129" s="1"/>
    </row>
    <row r="130" spans="4:12" x14ac:dyDescent="0.3">
      <c r="D130" s="1"/>
      <c r="E130" s="1"/>
      <c r="F130" s="1"/>
      <c r="G130" s="5"/>
      <c r="H130" s="5"/>
      <c r="I130" s="5"/>
      <c r="J130" s="1"/>
      <c r="K130" s="1"/>
      <c r="L130" s="1"/>
    </row>
    <row r="131" spans="4:12" x14ac:dyDescent="0.3">
      <c r="D131" s="1"/>
      <c r="E131" s="1"/>
      <c r="F131" s="1"/>
      <c r="G131" s="5"/>
      <c r="H131" s="5"/>
      <c r="I131" s="5"/>
      <c r="J131" s="1"/>
      <c r="K131" s="1"/>
      <c r="L131" s="1"/>
    </row>
    <row r="132" spans="4:12" x14ac:dyDescent="0.3">
      <c r="D132" s="1"/>
      <c r="E132" s="1"/>
      <c r="F132" s="1"/>
      <c r="G132" s="5"/>
      <c r="H132" s="5"/>
      <c r="I132" s="5"/>
      <c r="J132" s="1"/>
      <c r="K132" s="1"/>
      <c r="L132" s="1"/>
    </row>
    <row r="133" spans="4:12" x14ac:dyDescent="0.3">
      <c r="D133" s="1"/>
      <c r="E133" s="1"/>
      <c r="F133" s="1"/>
      <c r="G133" s="5"/>
      <c r="H133" s="5"/>
      <c r="I133" s="5"/>
      <c r="J133" s="1"/>
      <c r="K133" s="1"/>
      <c r="L133" s="1"/>
    </row>
    <row r="134" spans="4:12" x14ac:dyDescent="0.3">
      <c r="D134" s="1"/>
      <c r="E134" s="1"/>
      <c r="F134" s="1"/>
      <c r="G134" s="5"/>
      <c r="H134" s="5"/>
      <c r="I134" s="5"/>
      <c r="J134" s="1"/>
      <c r="K134" s="1"/>
      <c r="L134" s="1"/>
    </row>
    <row r="135" spans="4:12" x14ac:dyDescent="0.3">
      <c r="D135" s="1"/>
      <c r="E135" s="1"/>
      <c r="F135" s="1"/>
      <c r="G135" s="5"/>
      <c r="H135" s="5"/>
      <c r="I135" s="5"/>
      <c r="J135" s="2"/>
      <c r="K135" s="2"/>
      <c r="L135" s="2"/>
    </row>
    <row r="136" spans="4:12" x14ac:dyDescent="0.3">
      <c r="D136" s="2"/>
      <c r="E136" s="2"/>
      <c r="F136" s="2"/>
      <c r="G136" s="2"/>
      <c r="H136" s="2"/>
      <c r="I136" s="2"/>
      <c r="J136" s="2"/>
      <c r="K136" s="2"/>
      <c r="L136" s="2"/>
    </row>
    <row r="137" spans="4:12" x14ac:dyDescent="0.3">
      <c r="D137" s="2"/>
      <c r="E137" s="2"/>
      <c r="F137" s="2"/>
      <c r="G137" s="2"/>
      <c r="H137" s="2"/>
      <c r="I137" s="2"/>
      <c r="J137" s="2"/>
      <c r="K137" s="2"/>
      <c r="L137" s="2"/>
    </row>
    <row r="138" spans="4:12" x14ac:dyDescent="0.3">
      <c r="D138" s="2"/>
      <c r="E138" s="2"/>
      <c r="F138" s="2"/>
      <c r="G138" s="2"/>
      <c r="H138" s="2"/>
      <c r="I138" s="2"/>
      <c r="J138" s="2"/>
      <c r="K138" s="2"/>
      <c r="L138" s="2"/>
    </row>
    <row r="139" spans="4:12" x14ac:dyDescent="0.3">
      <c r="D139" s="2"/>
      <c r="E139" s="2"/>
      <c r="F139" s="2"/>
      <c r="G139" s="2"/>
      <c r="H139" s="2"/>
      <c r="I139" s="2"/>
      <c r="J139" s="2"/>
      <c r="K139" s="2"/>
      <c r="L139" s="2"/>
    </row>
    <row r="140" spans="4:12" x14ac:dyDescent="0.3">
      <c r="D140" s="2"/>
      <c r="E140" s="2"/>
      <c r="F140" s="2"/>
      <c r="G140" s="2"/>
      <c r="H140" s="2"/>
      <c r="I140" s="2"/>
      <c r="J140" s="2"/>
      <c r="K140" s="2"/>
      <c r="L140" s="2"/>
    </row>
    <row r="141" spans="4:12" x14ac:dyDescent="0.3">
      <c r="D141" s="2"/>
      <c r="E141" s="2"/>
      <c r="F141" s="2"/>
      <c r="G141" s="2"/>
      <c r="H141" s="2"/>
      <c r="I141" s="2"/>
      <c r="J141" s="2"/>
      <c r="K141" s="2"/>
      <c r="L141" s="2"/>
    </row>
    <row r="142" spans="4:12" x14ac:dyDescent="0.3">
      <c r="D142" s="2"/>
      <c r="E142" s="2"/>
      <c r="F142" s="2"/>
      <c r="G142" s="2"/>
      <c r="H142" s="2"/>
      <c r="I142" s="2"/>
      <c r="J142" s="2"/>
      <c r="K142" s="2"/>
      <c r="L142" s="2"/>
    </row>
    <row r="143" spans="4:12" x14ac:dyDescent="0.3">
      <c r="D143" s="2"/>
      <c r="E143" s="2"/>
      <c r="F143" s="2"/>
      <c r="G143" s="2"/>
      <c r="H143" s="2"/>
      <c r="I143" s="2"/>
      <c r="J143" s="2"/>
      <c r="K143" s="2"/>
      <c r="L143" s="2"/>
    </row>
    <row r="144" spans="4:12" x14ac:dyDescent="0.3">
      <c r="D144" s="2"/>
      <c r="E144" s="2"/>
      <c r="F144" s="2"/>
      <c r="G144" s="2"/>
      <c r="H144" s="2"/>
      <c r="I144" s="2"/>
      <c r="J144" s="2"/>
      <c r="K144" s="2"/>
      <c r="L144" s="2"/>
    </row>
    <row r="145" spans="4:12" x14ac:dyDescent="0.3">
      <c r="D145" s="2"/>
      <c r="E145" s="2"/>
      <c r="F145" s="2"/>
      <c r="G145" s="2"/>
      <c r="H145" s="2"/>
      <c r="I145" s="2"/>
      <c r="J145" s="2"/>
      <c r="K145" s="2"/>
      <c r="L145" s="2"/>
    </row>
    <row r="146" spans="4:12" x14ac:dyDescent="0.3">
      <c r="D146" s="2"/>
      <c r="E146" s="2"/>
      <c r="F146" s="2"/>
      <c r="G146" s="2"/>
      <c r="H146" s="2"/>
      <c r="I146" s="2"/>
      <c r="J146" s="2"/>
      <c r="K146" s="2"/>
      <c r="L146" s="2"/>
    </row>
    <row r="147" spans="4:12" x14ac:dyDescent="0.3">
      <c r="D147" s="2"/>
      <c r="E147" s="2"/>
      <c r="F147" s="2"/>
      <c r="G147" s="2"/>
      <c r="H147" s="2"/>
      <c r="I147" s="2"/>
      <c r="J147" s="2"/>
      <c r="K147" s="2"/>
      <c r="L147" s="2"/>
    </row>
    <row r="148" spans="4:12" x14ac:dyDescent="0.3">
      <c r="D148" s="2"/>
      <c r="E148" s="2"/>
      <c r="F148" s="2"/>
      <c r="G148" s="2"/>
      <c r="H148" s="2"/>
      <c r="I148" s="2"/>
      <c r="J148" s="2"/>
      <c r="K148" s="2"/>
      <c r="L148" s="2"/>
    </row>
    <row r="149" spans="4:12" x14ac:dyDescent="0.3">
      <c r="D149" s="2"/>
      <c r="E149" s="2"/>
      <c r="F149" s="2"/>
      <c r="G149" s="2"/>
      <c r="H149" s="2"/>
      <c r="I149" s="2"/>
      <c r="J149" s="2"/>
      <c r="K149" s="2"/>
      <c r="L149" s="2"/>
    </row>
    <row r="150" spans="4:12" x14ac:dyDescent="0.3">
      <c r="D150" s="2"/>
      <c r="E150" s="2"/>
      <c r="F150" s="2"/>
      <c r="G150" s="2"/>
      <c r="H150" s="2"/>
      <c r="I150" s="2"/>
      <c r="J150" s="2"/>
      <c r="K150" s="2"/>
      <c r="L150" s="2"/>
    </row>
    <row r="151" spans="4:12" x14ac:dyDescent="0.3">
      <c r="D151" s="2"/>
      <c r="E151" s="2"/>
      <c r="F151" s="2"/>
      <c r="G151" s="2"/>
      <c r="H151" s="2"/>
      <c r="I151" s="2"/>
      <c r="J151" s="2"/>
      <c r="K151" s="2"/>
      <c r="L151" s="2"/>
    </row>
    <row r="152" spans="4:12" x14ac:dyDescent="0.3">
      <c r="D152" s="2"/>
      <c r="E152" s="2"/>
      <c r="F152" s="2"/>
      <c r="G152" s="2"/>
      <c r="H152" s="2"/>
      <c r="I152" s="2"/>
      <c r="J152" s="2"/>
      <c r="K152" s="2"/>
      <c r="L152" s="2"/>
    </row>
    <row r="153" spans="4:12" x14ac:dyDescent="0.3">
      <c r="D153" s="2"/>
      <c r="E153" s="2"/>
      <c r="F153" s="2"/>
      <c r="G153" s="2"/>
      <c r="H153" s="2"/>
      <c r="I153" s="2"/>
      <c r="J153" s="2"/>
      <c r="K153" s="2"/>
      <c r="L153" s="2"/>
    </row>
    <row r="154" spans="4:12" x14ac:dyDescent="0.3">
      <c r="D154" s="2"/>
      <c r="E154" s="2"/>
      <c r="F154" s="2"/>
      <c r="G154" s="2"/>
      <c r="H154" s="2"/>
      <c r="I154" s="2"/>
      <c r="J154" s="2"/>
      <c r="K154" s="2"/>
      <c r="L154" s="2"/>
    </row>
    <row r="155" spans="4:12" x14ac:dyDescent="0.3">
      <c r="D155" s="2"/>
      <c r="E155" s="2"/>
      <c r="F155" s="2"/>
      <c r="G155" s="2"/>
      <c r="H155" s="2"/>
      <c r="I155" s="2"/>
      <c r="J155" s="2"/>
      <c r="K155" s="2"/>
      <c r="L155" s="2"/>
    </row>
    <row r="156" spans="4:12" x14ac:dyDescent="0.3">
      <c r="D156" s="2"/>
      <c r="E156" s="2"/>
      <c r="F156" s="2"/>
      <c r="G156" s="2"/>
      <c r="H156" s="2"/>
      <c r="I156" s="2"/>
    </row>
  </sheetData>
  <mergeCells count="4">
    <mergeCell ref="D6:F6"/>
    <mergeCell ref="J6:L6"/>
    <mergeCell ref="D62:F62"/>
    <mergeCell ref="J62:L6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S12</vt:lpstr>
    </vt:vector>
  </TitlesOfParts>
  <Company>Université de Namur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GILLET</dc:creator>
  <cp:lastModifiedBy>Jean-Pierre Gillet</cp:lastModifiedBy>
  <cp:lastPrinted>2021-03-23T13:27:32Z</cp:lastPrinted>
  <dcterms:created xsi:type="dcterms:W3CDTF">2021-03-18T09:20:57Z</dcterms:created>
  <dcterms:modified xsi:type="dcterms:W3CDTF">2025-09-02T16:01:38Z</dcterms:modified>
</cp:coreProperties>
</file>