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namurbe-my.sharepoint.com/personal/jean-pierre_gillet_unamur_be/Documents/1_JPG Avril2024/4_Research/9_Ecriture/iScience 2025/iScience/Soumettre 2025/"/>
    </mc:Choice>
  </mc:AlternateContent>
  <xr:revisionPtr revIDLastSave="3" documentId="13_ncr:1_{2CF389EC-0116-45DB-BA97-519D57B818E8}" xr6:coauthVersionLast="47" xr6:coauthVersionMax="47" xr10:uidLastSave="{BE85D3F0-CE6F-403B-802D-4B8CEDD89D71}"/>
  <bookViews>
    <workbookView xWindow="28680" yWindow="-120" windowWidth="29040" windowHeight="15720" xr2:uid="{00000000-000D-0000-FFFF-FFFF00000000}"/>
  </bookViews>
  <sheets>
    <sheet name="Table S14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D59" i="5" l="1"/>
  <c r="AD58" i="5"/>
  <c r="AD57" i="5"/>
  <c r="AD56" i="5"/>
  <c r="AD55" i="5"/>
  <c r="AD54" i="5"/>
  <c r="AD53" i="5"/>
  <c r="AD52" i="5"/>
  <c r="AD51" i="5"/>
  <c r="AD50" i="5"/>
  <c r="AD49" i="5"/>
  <c r="AD48" i="5"/>
  <c r="AD47" i="5"/>
  <c r="AD46" i="5"/>
  <c r="AD45" i="5"/>
  <c r="AD44" i="5"/>
  <c r="AD43" i="5"/>
  <c r="AD42" i="5"/>
  <c r="AD41" i="5"/>
  <c r="AD40" i="5"/>
  <c r="AD39" i="5"/>
  <c r="AD38" i="5"/>
  <c r="AD37" i="5"/>
  <c r="AD36" i="5"/>
  <c r="AD35" i="5"/>
  <c r="AD34" i="5"/>
  <c r="AD33" i="5"/>
  <c r="AD32" i="5"/>
  <c r="AD31" i="5"/>
  <c r="AD30" i="5"/>
  <c r="AD29" i="5"/>
  <c r="AD28" i="5"/>
  <c r="AD27" i="5"/>
  <c r="AD26" i="5"/>
  <c r="AD25" i="5"/>
  <c r="AD24" i="5"/>
  <c r="AD23" i="5"/>
  <c r="AD22" i="5"/>
  <c r="AD21" i="5"/>
  <c r="AD20" i="5"/>
  <c r="AD19" i="5"/>
  <c r="AD18" i="5"/>
  <c r="AD17" i="5"/>
  <c r="AD16" i="5"/>
  <c r="AD15" i="5"/>
  <c r="AD14" i="5"/>
  <c r="AD13" i="5"/>
  <c r="AD12" i="5"/>
  <c r="AD11" i="5"/>
  <c r="AD10" i="5"/>
  <c r="AD9" i="5"/>
  <c r="AD8" i="5"/>
  <c r="Z59" i="5"/>
  <c r="Z58" i="5"/>
  <c r="Z57" i="5"/>
  <c r="Z56" i="5"/>
  <c r="Z55" i="5"/>
  <c r="Z54" i="5"/>
  <c r="Z53" i="5"/>
  <c r="Z52" i="5"/>
  <c r="Z51" i="5"/>
  <c r="Z50" i="5"/>
  <c r="Z49" i="5"/>
  <c r="Z48" i="5"/>
  <c r="Z47" i="5"/>
  <c r="Z46" i="5"/>
  <c r="Z45" i="5"/>
  <c r="Z44" i="5"/>
  <c r="Z43" i="5"/>
  <c r="Z42" i="5"/>
  <c r="Z41" i="5"/>
  <c r="Z40" i="5"/>
  <c r="Z39" i="5"/>
  <c r="Z38" i="5"/>
  <c r="Z37" i="5"/>
  <c r="Z36" i="5"/>
  <c r="Z35" i="5"/>
  <c r="Z34" i="5"/>
  <c r="Z33" i="5"/>
  <c r="Z32" i="5"/>
  <c r="Z31" i="5"/>
  <c r="Z30" i="5"/>
  <c r="Z29" i="5"/>
  <c r="Z28" i="5"/>
  <c r="Z27" i="5"/>
  <c r="Z26" i="5"/>
  <c r="Z25" i="5"/>
  <c r="Z24" i="5"/>
  <c r="Z23" i="5"/>
  <c r="Z22" i="5"/>
  <c r="Z21" i="5"/>
  <c r="Z20" i="5"/>
  <c r="Z19" i="5"/>
  <c r="Z18" i="5"/>
  <c r="Z17" i="5"/>
  <c r="Z16" i="5"/>
  <c r="Z15" i="5"/>
  <c r="Z14" i="5"/>
  <c r="Z13" i="5"/>
  <c r="Z12" i="5"/>
  <c r="Z11" i="5"/>
  <c r="Z10" i="5"/>
  <c r="Z9" i="5"/>
  <c r="Z8" i="5"/>
  <c r="V59" i="5"/>
  <c r="V58" i="5"/>
  <c r="V57" i="5"/>
  <c r="V56" i="5"/>
  <c r="V55" i="5"/>
  <c r="V54" i="5"/>
  <c r="V53" i="5"/>
  <c r="V52" i="5"/>
  <c r="V51" i="5"/>
  <c r="V50" i="5"/>
  <c r="V49" i="5"/>
  <c r="V48" i="5"/>
  <c r="V47" i="5"/>
  <c r="V46" i="5"/>
  <c r="V45" i="5"/>
  <c r="V44" i="5"/>
  <c r="V43" i="5"/>
  <c r="V42" i="5"/>
  <c r="V41" i="5"/>
  <c r="V40" i="5"/>
  <c r="V39" i="5"/>
  <c r="V38" i="5"/>
  <c r="V37" i="5"/>
  <c r="V36" i="5"/>
  <c r="V35" i="5"/>
  <c r="V34" i="5"/>
  <c r="V33" i="5"/>
  <c r="V32" i="5"/>
  <c r="V31" i="5"/>
  <c r="V30" i="5"/>
  <c r="V29" i="5"/>
  <c r="V28" i="5"/>
  <c r="V27" i="5"/>
  <c r="V26" i="5"/>
  <c r="V25" i="5"/>
  <c r="V24" i="5"/>
  <c r="V23" i="5"/>
  <c r="V22" i="5"/>
  <c r="V21" i="5"/>
  <c r="V20" i="5"/>
  <c r="V19" i="5"/>
  <c r="V18" i="5"/>
  <c r="V17" i="5"/>
  <c r="V16" i="5"/>
  <c r="V15" i="5"/>
  <c r="V14" i="5"/>
  <c r="V13" i="5"/>
  <c r="V12" i="5"/>
  <c r="V11" i="5"/>
  <c r="V10" i="5"/>
  <c r="V9" i="5"/>
  <c r="V8" i="5"/>
  <c r="R59" i="5"/>
  <c r="R58" i="5"/>
  <c r="R57" i="5"/>
  <c r="R56" i="5"/>
  <c r="R55" i="5"/>
  <c r="R54" i="5"/>
  <c r="R53" i="5"/>
  <c r="R52" i="5"/>
  <c r="R51" i="5"/>
  <c r="R50" i="5"/>
  <c r="R49" i="5"/>
  <c r="R48" i="5"/>
  <c r="R47" i="5"/>
  <c r="R46" i="5"/>
  <c r="R45" i="5"/>
  <c r="R44" i="5"/>
  <c r="R43" i="5"/>
  <c r="R42" i="5"/>
  <c r="R41" i="5"/>
  <c r="R40" i="5"/>
  <c r="R39" i="5"/>
  <c r="R38" i="5"/>
  <c r="R37" i="5"/>
  <c r="R36" i="5"/>
  <c r="R35" i="5"/>
  <c r="R34" i="5"/>
  <c r="R33" i="5"/>
  <c r="R32" i="5"/>
  <c r="R31" i="5"/>
  <c r="R30" i="5"/>
  <c r="R29" i="5"/>
  <c r="R28" i="5"/>
  <c r="R27" i="5"/>
  <c r="R26" i="5"/>
  <c r="R25" i="5"/>
  <c r="R24" i="5"/>
  <c r="R23" i="5"/>
  <c r="R22" i="5"/>
  <c r="R21" i="5"/>
  <c r="R20" i="5"/>
  <c r="R19" i="5"/>
  <c r="R18" i="5"/>
  <c r="R17" i="5"/>
  <c r="R16" i="5"/>
  <c r="R15" i="5"/>
  <c r="R14" i="5"/>
  <c r="R13" i="5"/>
  <c r="R12" i="5"/>
  <c r="R11" i="5"/>
  <c r="R10" i="5"/>
  <c r="R9" i="5"/>
  <c r="R8" i="5"/>
  <c r="N59" i="5"/>
  <c r="N58" i="5"/>
  <c r="N57" i="5"/>
  <c r="N56" i="5"/>
  <c r="N55" i="5"/>
  <c r="N54" i="5"/>
  <c r="N53" i="5"/>
  <c r="N52" i="5"/>
  <c r="N51" i="5"/>
  <c r="N50" i="5"/>
  <c r="N49" i="5"/>
  <c r="N48" i="5"/>
  <c r="N47" i="5"/>
  <c r="N46" i="5"/>
  <c r="N45" i="5"/>
  <c r="N44" i="5"/>
  <c r="N43" i="5"/>
  <c r="N42" i="5"/>
  <c r="N41" i="5"/>
  <c r="N40" i="5"/>
  <c r="N39" i="5"/>
  <c r="N38" i="5"/>
  <c r="N37" i="5"/>
  <c r="N36" i="5"/>
  <c r="N35" i="5"/>
  <c r="N34" i="5"/>
  <c r="N33" i="5"/>
  <c r="N32" i="5"/>
  <c r="N31" i="5"/>
  <c r="N30" i="5"/>
  <c r="N29" i="5"/>
  <c r="N28" i="5"/>
  <c r="N27" i="5"/>
  <c r="N26" i="5"/>
  <c r="N25" i="5"/>
  <c r="N24" i="5"/>
  <c r="N23" i="5"/>
  <c r="N22" i="5"/>
  <c r="N21" i="5"/>
  <c r="N20" i="5"/>
  <c r="N19" i="5"/>
  <c r="N18" i="5"/>
  <c r="N17" i="5"/>
  <c r="N16" i="5"/>
  <c r="N15" i="5"/>
  <c r="N14" i="5"/>
  <c r="N13" i="5"/>
  <c r="N12" i="5"/>
  <c r="N11" i="5"/>
  <c r="N10" i="5"/>
  <c r="N9" i="5"/>
  <c r="N8" i="5"/>
  <c r="J59" i="5"/>
  <c r="J58" i="5"/>
  <c r="J57" i="5"/>
  <c r="J56" i="5"/>
  <c r="J55" i="5"/>
  <c r="J54" i="5"/>
  <c r="J53" i="5"/>
  <c r="J52" i="5"/>
  <c r="J51" i="5"/>
  <c r="J50" i="5"/>
  <c r="J49" i="5"/>
  <c r="J48" i="5"/>
  <c r="J47" i="5"/>
  <c r="J46" i="5"/>
  <c r="J45" i="5"/>
  <c r="J44" i="5"/>
  <c r="J43" i="5"/>
  <c r="J42" i="5"/>
  <c r="J41" i="5"/>
  <c r="J40" i="5"/>
  <c r="J39" i="5"/>
  <c r="J38" i="5"/>
  <c r="J37" i="5"/>
  <c r="J36" i="5"/>
  <c r="J35" i="5"/>
  <c r="J34" i="5"/>
  <c r="J33" i="5"/>
  <c r="J32" i="5"/>
  <c r="J31" i="5"/>
  <c r="J30" i="5"/>
  <c r="J29" i="5"/>
  <c r="J28" i="5"/>
  <c r="J27" i="5"/>
  <c r="J26" i="5"/>
  <c r="J25" i="5"/>
  <c r="J24" i="5"/>
  <c r="J23" i="5"/>
  <c r="J22" i="5"/>
  <c r="J21" i="5"/>
  <c r="J20" i="5"/>
  <c r="J19" i="5"/>
  <c r="J18" i="5"/>
  <c r="J17" i="5"/>
  <c r="J16" i="5"/>
  <c r="J15" i="5"/>
  <c r="J14" i="5"/>
  <c r="J13" i="5"/>
  <c r="J12" i="5"/>
  <c r="J11" i="5"/>
  <c r="J10" i="5"/>
  <c r="J9" i="5"/>
  <c r="J8" i="5"/>
  <c r="F59" i="5"/>
  <c r="F58" i="5"/>
  <c r="F57" i="5"/>
  <c r="F56" i="5"/>
  <c r="F55" i="5"/>
  <c r="F54" i="5"/>
  <c r="F53" i="5"/>
  <c r="F52" i="5"/>
  <c r="F51" i="5"/>
  <c r="F50" i="5"/>
  <c r="F49" i="5"/>
  <c r="F48" i="5"/>
  <c r="F47" i="5"/>
  <c r="F46" i="5"/>
  <c r="F45" i="5"/>
  <c r="F44" i="5"/>
  <c r="F43" i="5"/>
  <c r="F42" i="5"/>
  <c r="F41" i="5"/>
  <c r="F40" i="5"/>
  <c r="F39" i="5"/>
  <c r="F38" i="5"/>
  <c r="F37" i="5"/>
  <c r="F36" i="5"/>
  <c r="F35" i="5"/>
  <c r="F34" i="5"/>
  <c r="F33" i="5"/>
  <c r="F32" i="5"/>
  <c r="F31" i="5"/>
  <c r="F30" i="5"/>
  <c r="F29" i="5"/>
  <c r="F28" i="5"/>
  <c r="F27" i="5"/>
  <c r="F26" i="5"/>
  <c r="F25" i="5"/>
  <c r="F24" i="5"/>
  <c r="F23" i="5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</calcChain>
</file>

<file path=xl/sharedStrings.xml><?xml version="1.0" encoding="utf-8"?>
<sst xmlns="http://schemas.openxmlformats.org/spreadsheetml/2006/main" count="451" uniqueCount="237">
  <si>
    <t>Ovary</t>
  </si>
  <si>
    <t>Heart</t>
  </si>
  <si>
    <t>Liver</t>
  </si>
  <si>
    <t>Thymus</t>
  </si>
  <si>
    <t>Testis</t>
  </si>
  <si>
    <t>Skin</t>
  </si>
  <si>
    <t>WAT</t>
  </si>
  <si>
    <t>DDCT</t>
  </si>
  <si>
    <t>SE</t>
  </si>
  <si>
    <t>P</t>
  </si>
  <si>
    <t>Fold-change</t>
  </si>
  <si>
    <t>AbcA1</t>
  </si>
  <si>
    <t>8.3e-01</t>
  </si>
  <si>
    <t>2.2e-01</t>
  </si>
  <si>
    <t>9.8e-02</t>
  </si>
  <si>
    <t>1.1e-01</t>
  </si>
  <si>
    <t>7.7e-01</t>
  </si>
  <si>
    <t>7.2e-02</t>
  </si>
  <si>
    <t>1.2e-06</t>
  </si>
  <si>
    <t>AbcA2</t>
  </si>
  <si>
    <t>4.4e-01</t>
  </si>
  <si>
    <t>8.1e-02</t>
  </si>
  <si>
    <t>3.2e-01</t>
  </si>
  <si>
    <t>2.5e-01</t>
  </si>
  <si>
    <t>7.2e-01</t>
  </si>
  <si>
    <t>1.4e-01</t>
  </si>
  <si>
    <t>1.1e-06</t>
  </si>
  <si>
    <t>AbcA3</t>
  </si>
  <si>
    <t>1.3e-01</t>
  </si>
  <si>
    <t>2.0e-01</t>
  </si>
  <si>
    <t>2.7e-02</t>
  </si>
  <si>
    <t>5.9e-02</t>
  </si>
  <si>
    <t>8.9e-01</t>
  </si>
  <si>
    <t>5.5e-02</t>
  </si>
  <si>
    <t>8.5e-07</t>
  </si>
  <si>
    <t>AbcA4</t>
  </si>
  <si>
    <t>2.9e-01</t>
  </si>
  <si>
    <t>2.3e-01</t>
  </si>
  <si>
    <t>1.2e-01</t>
  </si>
  <si>
    <t>1.0e-01</t>
  </si>
  <si>
    <t>8.1e-01</t>
  </si>
  <si>
    <t>2.4e-01</t>
  </si>
  <si>
    <t>5.0e-05</t>
  </si>
  <si>
    <t>AbcA5</t>
  </si>
  <si>
    <t>1.7e-01</t>
  </si>
  <si>
    <t>5.8e-04</t>
  </si>
  <si>
    <t>3.8e-01</t>
  </si>
  <si>
    <t>9.3e-02</t>
  </si>
  <si>
    <t>3.6e-01</t>
  </si>
  <si>
    <t>3.5e-01</t>
  </si>
  <si>
    <t>6.0e-06</t>
  </si>
  <si>
    <t>AbcA6</t>
  </si>
  <si>
    <t>1.9e-01</t>
  </si>
  <si>
    <t>3.0e-01</t>
  </si>
  <si>
    <t>7.4e-01</t>
  </si>
  <si>
    <t>1.9e-05</t>
  </si>
  <si>
    <t>AbcA7</t>
  </si>
  <si>
    <t>5.1e-01</t>
  </si>
  <si>
    <t>8.7e-02</t>
  </si>
  <si>
    <t>3.4e-01</t>
  </si>
  <si>
    <t>2.6e-01</t>
  </si>
  <si>
    <t>4.7e-05</t>
  </si>
  <si>
    <t>AbcA8a</t>
  </si>
  <si>
    <t>7.1e-02</t>
  </si>
  <si>
    <t>3.2e-02</t>
  </si>
  <si>
    <t>6.5e-01</t>
  </si>
  <si>
    <t>2.1e-01</t>
  </si>
  <si>
    <t>4.8e-05</t>
  </si>
  <si>
    <t>AbcA8b</t>
  </si>
  <si>
    <t>5.4e-02</t>
  </si>
  <si>
    <t>4.7e-02</t>
  </si>
  <si>
    <t>1.7e-02</t>
  </si>
  <si>
    <t>8.0e-06</t>
  </si>
  <si>
    <t>AbcA9</t>
  </si>
  <si>
    <t>4.4e-02</t>
  </si>
  <si>
    <t>8.7e-01</t>
  </si>
  <si>
    <t>4.8e-02</t>
  </si>
  <si>
    <t>2.0e-04</t>
  </si>
  <si>
    <t>AbcA12</t>
  </si>
  <si>
    <t>1.8e-01</t>
  </si>
  <si>
    <t>6.6e-02</t>
  </si>
  <si>
    <t>3.5e-03</t>
  </si>
  <si>
    <t>5.8e-01</t>
  </si>
  <si>
    <t>AbcA13</t>
  </si>
  <si>
    <t>8.5e-03</t>
  </si>
  <si>
    <t>4.7e-01</t>
  </si>
  <si>
    <t>8.8e-01</t>
  </si>
  <si>
    <t>4.0e-01</t>
  </si>
  <si>
    <t>6.3e-01</t>
  </si>
  <si>
    <t>AbcA14</t>
  </si>
  <si>
    <t>6.0e-01</t>
  </si>
  <si>
    <t>8.5e-01</t>
  </si>
  <si>
    <t>9.6e-01</t>
  </si>
  <si>
    <t>5.7e-01</t>
  </si>
  <si>
    <t>5.5e-01</t>
  </si>
  <si>
    <t>AbcA15</t>
  </si>
  <si>
    <t>6.2e-01</t>
  </si>
  <si>
    <t>5.6e-01</t>
  </si>
  <si>
    <t>5.0e-01</t>
  </si>
  <si>
    <t>9.7e-01</t>
  </si>
  <si>
    <t>5.3e-01</t>
  </si>
  <si>
    <t>AbcA16</t>
  </si>
  <si>
    <t>6.1e-01</t>
  </si>
  <si>
    <t>6.9e-01</t>
  </si>
  <si>
    <t>7.9e-01</t>
  </si>
  <si>
    <t>3.8e-02</t>
  </si>
  <si>
    <t>AbcA17</t>
  </si>
  <si>
    <t>6.7e-01</t>
  </si>
  <si>
    <t>7.1e-01</t>
  </si>
  <si>
    <t>1.5e-02</t>
  </si>
  <si>
    <t>9.9e-01</t>
  </si>
  <si>
    <t>AbcB1a</t>
  </si>
  <si>
    <t>4.2e-01</t>
  </si>
  <si>
    <t>4.1e-01</t>
  </si>
  <si>
    <t>4.6e-01</t>
  </si>
  <si>
    <t>1.2e-03</t>
  </si>
  <si>
    <t>1.0e-06</t>
  </si>
  <si>
    <t>AbcB1b</t>
  </si>
  <si>
    <t>8.0e-01</t>
  </si>
  <si>
    <t>4.9e-01</t>
  </si>
  <si>
    <t>AbcB2</t>
  </si>
  <si>
    <t>5.7e-02</t>
  </si>
  <si>
    <t>9.2e-01</t>
  </si>
  <si>
    <t>AbcB3</t>
  </si>
  <si>
    <t>9.3e-01</t>
  </si>
  <si>
    <t>1.4e-02</t>
  </si>
  <si>
    <t>2.9e-02</t>
  </si>
  <si>
    <t>3.9e-01</t>
  </si>
  <si>
    <t>2.7e-05</t>
  </si>
  <si>
    <t>AbcB4</t>
  </si>
  <si>
    <t>7.8e-01</t>
  </si>
  <si>
    <t>8.6e-01</t>
  </si>
  <si>
    <t>3.9e-04</t>
  </si>
  <si>
    <t>AbcB6</t>
  </si>
  <si>
    <t>6.9e-02</t>
  </si>
  <si>
    <t>AbcB7</t>
  </si>
  <si>
    <t>7.3e-01</t>
  </si>
  <si>
    <t>7.0e-01</t>
  </si>
  <si>
    <t>6.9e-06</t>
  </si>
  <si>
    <t>AbcB8</t>
  </si>
  <si>
    <t>2.8e-01</t>
  </si>
  <si>
    <t>4.8e-03</t>
  </si>
  <si>
    <t>2.2e-02</t>
  </si>
  <si>
    <t>7.8e-03</t>
  </si>
  <si>
    <t>6.4e-02</t>
  </si>
  <si>
    <t>AbcB9</t>
  </si>
  <si>
    <t>1.9e-03</t>
  </si>
  <si>
    <t>5.2e-01</t>
  </si>
  <si>
    <t>7.0e-02</t>
  </si>
  <si>
    <t>AbcB10</t>
  </si>
  <si>
    <t>3.1e-01</t>
  </si>
  <si>
    <t>3.1e-03</t>
  </si>
  <si>
    <t>3.3e-04</t>
  </si>
  <si>
    <t>7.7e-02</t>
  </si>
  <si>
    <t>9.0e-07</t>
  </si>
  <si>
    <t>AbcB11</t>
  </si>
  <si>
    <t>1.2e-02</t>
  </si>
  <si>
    <t>3.9e-02</t>
  </si>
  <si>
    <t>9.0e-01</t>
  </si>
  <si>
    <t>6.8e-03</t>
  </si>
  <si>
    <t>AbcC1</t>
  </si>
  <si>
    <t>1.8e-02</t>
  </si>
  <si>
    <t>2.5e-02</t>
  </si>
  <si>
    <t>9.6e-07</t>
  </si>
  <si>
    <t>AbcC2</t>
  </si>
  <si>
    <t>6.4e-01</t>
  </si>
  <si>
    <t>3.7e-01</t>
  </si>
  <si>
    <t>1.3e-02</t>
  </si>
  <si>
    <t>AbcC3</t>
  </si>
  <si>
    <t>7.5e-01</t>
  </si>
  <si>
    <t>9.1e-02</t>
  </si>
  <si>
    <t>5.5e-05</t>
  </si>
  <si>
    <t>AbcC4</t>
  </si>
  <si>
    <t>AbcC5</t>
  </si>
  <si>
    <t>8.6e-02</t>
  </si>
  <si>
    <t>8.2e-07</t>
  </si>
  <si>
    <t>AbcC6</t>
  </si>
  <si>
    <t>5.4e-01</t>
  </si>
  <si>
    <t>7.6e-01</t>
  </si>
  <si>
    <t>4.3e-04</t>
  </si>
  <si>
    <t>AbcC7</t>
  </si>
  <si>
    <t>6.0e-02</t>
  </si>
  <si>
    <t>4.5e-01</t>
  </si>
  <si>
    <t>4.0e-02</t>
  </si>
  <si>
    <t>AbcC8</t>
  </si>
  <si>
    <t>1.0e+00</t>
  </si>
  <si>
    <t>3.3e-05</t>
  </si>
  <si>
    <t>AbcC9</t>
  </si>
  <si>
    <t>4.3e-05</t>
  </si>
  <si>
    <t>AbcC10</t>
  </si>
  <si>
    <t>9.4e-07</t>
  </si>
  <si>
    <t>AbcC12</t>
  </si>
  <si>
    <t>6.0e-03</t>
  </si>
  <si>
    <t>4.8e-01</t>
  </si>
  <si>
    <t>AbcD1</t>
  </si>
  <si>
    <t>AbcD2</t>
  </si>
  <si>
    <t>3.5e-02</t>
  </si>
  <si>
    <t>9.1e-01</t>
  </si>
  <si>
    <t>2.7e-01</t>
  </si>
  <si>
    <t>4.3e-01</t>
  </si>
  <si>
    <t>5.5e-04</t>
  </si>
  <si>
    <t>AbcD3</t>
  </si>
  <si>
    <t>6.6e-01</t>
  </si>
  <si>
    <t>2.6e-03</t>
  </si>
  <si>
    <t>AbcD4</t>
  </si>
  <si>
    <t>5.3e-03</t>
  </si>
  <si>
    <t>AbcE1</t>
  </si>
  <si>
    <t>1.6e-01</t>
  </si>
  <si>
    <t>4.7e-04</t>
  </si>
  <si>
    <t>AbcF1</t>
  </si>
  <si>
    <t>8.4e-01</t>
  </si>
  <si>
    <t>8.2e-01</t>
  </si>
  <si>
    <t>3.3e-01</t>
  </si>
  <si>
    <t>5.6e-06</t>
  </si>
  <si>
    <t>AbcF2</t>
  </si>
  <si>
    <t>1.9e-02</t>
  </si>
  <si>
    <t>2.6e-05</t>
  </si>
  <si>
    <t>AbcF3</t>
  </si>
  <si>
    <t>2.4e-02</t>
  </si>
  <si>
    <t>1.1e-02</t>
  </si>
  <si>
    <t>AbcG1</t>
  </si>
  <si>
    <t>2.0e-02</t>
  </si>
  <si>
    <t>1.0e-02</t>
  </si>
  <si>
    <t>5.4e-04</t>
  </si>
  <si>
    <t>AbcG2</t>
  </si>
  <si>
    <t>8.9e-02</t>
  </si>
  <si>
    <t>9.8e-01</t>
  </si>
  <si>
    <t>4.2e-02</t>
  </si>
  <si>
    <t>1.4e-06</t>
  </si>
  <si>
    <t>AbcG3</t>
  </si>
  <si>
    <t>AbcG4</t>
  </si>
  <si>
    <t>8.9e-03</t>
  </si>
  <si>
    <t>8.4e-07</t>
  </si>
  <si>
    <t>AbcG5</t>
  </si>
  <si>
    <t>6.8e-01</t>
  </si>
  <si>
    <t>AbcG8</t>
  </si>
  <si>
    <t>8.5e-02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</si>
</sst>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horizontal="center"/>
    </xf>
    <xf numFmtId="2" fontId="0" fillId="0" borderId="11" xfId="0" applyNumberFormat="1" applyBorder="1" applyAlignment="1">
      <alignment horizontal="center"/>
    </xf>
    <xf numFmtId="2" fontId="0" fillId="0" borderId="12" xfId="0" applyNumberFormat="1" applyBorder="1" applyAlignment="1">
      <alignment horizontal="center"/>
    </xf>
    <xf numFmtId="2" fontId="0" fillId="0" borderId="14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2" fontId="0" fillId="0" borderId="15" xfId="0" applyNumberFormat="1" applyBorder="1" applyAlignment="1">
      <alignment horizontal="center"/>
    </xf>
    <xf numFmtId="2" fontId="0" fillId="0" borderId="16" xfId="0" applyNumberFormat="1" applyBorder="1" applyAlignment="1">
      <alignment horizontal="center"/>
    </xf>
    <xf numFmtId="2" fontId="0" fillId="0" borderId="17" xfId="0" applyNumberFormat="1" applyBorder="1" applyAlignment="1">
      <alignment horizontal="center"/>
    </xf>
    <xf numFmtId="2" fontId="0" fillId="0" borderId="19" xfId="0" applyNumberFormat="1" applyBorder="1" applyAlignment="1">
      <alignment horizontal="center"/>
    </xf>
    <xf numFmtId="2" fontId="0" fillId="0" borderId="20" xfId="0" applyNumberForma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0" fillId="0" borderId="9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0" fontId="1" fillId="0" borderId="21" xfId="0" applyFont="1" applyBorder="1"/>
    <xf numFmtId="0" fontId="1" fillId="0" borderId="3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0" fillId="0" borderId="28" xfId="0" applyBorder="1"/>
    <xf numFmtId="2" fontId="0" fillId="0" borderId="18" xfId="0" applyNumberFormat="1" applyBorder="1" applyAlignment="1">
      <alignment horizontal="center"/>
    </xf>
    <xf numFmtId="0" fontId="0" fillId="0" borderId="29" xfId="0" applyBorder="1"/>
    <xf numFmtId="2" fontId="0" fillId="0" borderId="8" xfId="0" applyNumberFormat="1" applyBorder="1" applyAlignment="1">
      <alignment horizontal="center"/>
    </xf>
    <xf numFmtId="0" fontId="0" fillId="0" borderId="30" xfId="0" applyBorder="1"/>
    <xf numFmtId="2" fontId="0" fillId="0" borderId="13" xfId="0" applyNumberFormat="1" applyBorder="1" applyAlignment="1">
      <alignment horizontal="center"/>
    </xf>
    <xf numFmtId="0" fontId="0" fillId="0" borderId="22" xfId="0" applyBorder="1"/>
    <xf numFmtId="2" fontId="0" fillId="0" borderId="23" xfId="0" applyNumberFormat="1" applyBorder="1" applyAlignment="1">
      <alignment horizontal="center"/>
    </xf>
    <xf numFmtId="2" fontId="0" fillId="0" borderId="24" xfId="0" applyNumberFormat="1" applyBorder="1" applyAlignment="1">
      <alignment horizontal="center"/>
    </xf>
    <xf numFmtId="2" fontId="0" fillId="0" borderId="25" xfId="0" applyNumberFormat="1" applyBorder="1" applyAlignment="1">
      <alignment horizontal="center"/>
    </xf>
    <xf numFmtId="2" fontId="0" fillId="0" borderId="26" xfId="0" applyNumberFormat="1" applyBorder="1" applyAlignment="1">
      <alignment horizontal="center"/>
    </xf>
    <xf numFmtId="2" fontId="0" fillId="0" borderId="27" xfId="0" applyNumberFormat="1" applyBorder="1" applyAlignment="1">
      <alignment horizontal="center"/>
    </xf>
    <xf numFmtId="0" fontId="0" fillId="0" borderId="21" xfId="0" applyBorder="1"/>
    <xf numFmtId="2" fontId="0" fillId="0" borderId="5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0" fillId="0" borderId="31" xfId="0" applyBorder="1"/>
    <xf numFmtId="2" fontId="0" fillId="0" borderId="32" xfId="0" applyNumberFormat="1" applyBorder="1" applyAlignment="1">
      <alignment horizontal="center"/>
    </xf>
    <xf numFmtId="2" fontId="0" fillId="0" borderId="33" xfId="0" applyNumberFormat="1" applyBorder="1" applyAlignment="1">
      <alignment horizontal="center"/>
    </xf>
    <xf numFmtId="2" fontId="0" fillId="0" borderId="34" xfId="0" applyNumberFormat="1" applyBorder="1" applyAlignment="1">
      <alignment horizontal="center"/>
    </xf>
    <xf numFmtId="2" fontId="0" fillId="0" borderId="35" xfId="0" applyNumberFormat="1" applyBorder="1" applyAlignment="1">
      <alignment horizontal="center"/>
    </xf>
    <xf numFmtId="2" fontId="0" fillId="0" borderId="36" xfId="0" applyNumberForma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</xdr:colOff>
      <xdr:row>0</xdr:row>
      <xdr:rowOff>190500</xdr:rowOff>
    </xdr:from>
    <xdr:to>
      <xdr:col>11</xdr:col>
      <xdr:colOff>15240</xdr:colOff>
      <xdr:row>4</xdr:row>
      <xdr:rowOff>91440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FF571CBD-C5D2-4897-A087-D69998863435}"/>
            </a:ext>
          </a:extLst>
        </xdr:cNvPr>
        <xdr:cNvSpPr txBox="1"/>
      </xdr:nvSpPr>
      <xdr:spPr>
        <a:xfrm>
          <a:off x="327660" y="190500"/>
          <a:ext cx="7818120" cy="6934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BE" sz="1100" b="1"/>
            <a:t>Table S14</a:t>
          </a:r>
          <a:r>
            <a:rPr lang="fr-BE" sz="1100"/>
            <a:t>: </a:t>
          </a:r>
          <a:r>
            <a:rPr lang="fr-BE" sz="1100" b="1"/>
            <a:t>Impact of the AbcB5 KO on the expression of other Abc genes in seven different organs. </a:t>
          </a:r>
        </a:p>
        <a:p>
          <a:r>
            <a:rPr lang="el-GR" sz="1100"/>
            <a:t>ΔΔ</a:t>
          </a:r>
          <a:r>
            <a:rPr lang="fr-BE" sz="1100"/>
            <a:t>Ct = </a:t>
          </a:r>
          <a:r>
            <a:rPr lang="el-GR" sz="1100"/>
            <a:t>Δ</a:t>
          </a:r>
          <a:r>
            <a:rPr lang="fr-BE" sz="1100"/>
            <a:t>CtKO - </a:t>
          </a:r>
          <a:r>
            <a:rPr lang="el-GR" sz="1100"/>
            <a:t>Δ</a:t>
          </a:r>
          <a:r>
            <a:rPr lang="fr-BE" sz="1100"/>
            <a:t>CtWT, SE= standard error, P=P-value. </a:t>
          </a:r>
          <a:r>
            <a:rPr lang="el-GR" sz="1100"/>
            <a:t>ΔΔ</a:t>
          </a:r>
          <a:r>
            <a:rPr lang="fr-BE" sz="1100"/>
            <a:t>Ct, SE and P were computed through a linear mixed model. </a:t>
          </a:r>
        </a:p>
        <a:p>
          <a:r>
            <a:rPr lang="fr-BE" sz="1100"/>
            <a:t>Fold-change</a:t>
          </a:r>
          <a:r>
            <a:rPr lang="fr-BE" sz="1100" baseline="0"/>
            <a:t> = 2^-</a:t>
          </a:r>
          <a:r>
            <a:rPr lang="el-G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ΔΔ</a:t>
          </a:r>
          <a:r>
            <a:rPr lang="fr-B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Ct . </a:t>
          </a:r>
          <a:r>
            <a:rPr lang="fr-BE" sz="1100"/>
            <a:t>WAT= White adipose tissue.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02BCD8-0BB4-495B-9EB9-40C5151E3CD1}">
  <dimension ref="B2:AD59"/>
  <sheetViews>
    <sheetView tabSelected="1" workbookViewId="0">
      <selection activeCell="O4" sqref="O4"/>
    </sheetView>
  </sheetViews>
  <sheetFormatPr baseColWidth="10" defaultRowHeight="14.4" x14ac:dyDescent="0.3"/>
  <cols>
    <col min="1" max="1" width="4.6640625" customWidth="1"/>
    <col min="3" max="5" width="10.77734375" style="1" customWidth="1"/>
    <col min="6" max="6" width="13" style="1" customWidth="1"/>
    <col min="7" max="9" width="10.77734375" style="1" customWidth="1"/>
    <col min="10" max="10" width="13" style="1" customWidth="1"/>
    <col min="11" max="13" width="10.77734375" style="1" customWidth="1"/>
    <col min="14" max="14" width="13" style="1" customWidth="1"/>
    <col min="15" max="17" width="10.77734375" style="1" customWidth="1"/>
    <col min="18" max="18" width="13" style="1" customWidth="1"/>
    <col min="19" max="21" width="10.77734375" style="1" customWidth="1"/>
    <col min="22" max="22" width="13" style="1" customWidth="1"/>
    <col min="23" max="25" width="10.77734375" style="1" customWidth="1"/>
    <col min="26" max="26" width="13" style="1" customWidth="1"/>
    <col min="27" max="29" width="10.77734375" style="1" customWidth="1"/>
    <col min="30" max="30" width="13" style="1" customWidth="1"/>
  </cols>
  <sheetData>
    <row r="2" spans="2:30" x14ac:dyDescent="0.3"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</row>
    <row r="3" spans="2:30" x14ac:dyDescent="0.3"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</row>
    <row r="4" spans="2:30" x14ac:dyDescent="0.3">
      <c r="C4"/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</row>
    <row r="5" spans="2:30" ht="15" thickBot="1" x14ac:dyDescent="0.35"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</row>
    <row r="6" spans="2:30" ht="15.6" x14ac:dyDescent="0.3">
      <c r="B6" s="17"/>
      <c r="C6" s="46" t="s">
        <v>0</v>
      </c>
      <c r="D6" s="47"/>
      <c r="E6" s="47"/>
      <c r="F6" s="50"/>
      <c r="G6" s="46" t="s">
        <v>5</v>
      </c>
      <c r="H6" s="47"/>
      <c r="I6" s="47"/>
      <c r="J6" s="48"/>
      <c r="K6" s="46" t="s">
        <v>4</v>
      </c>
      <c r="L6" s="47"/>
      <c r="M6" s="47"/>
      <c r="N6" s="48"/>
      <c r="O6" s="49" t="s">
        <v>3</v>
      </c>
      <c r="P6" s="47"/>
      <c r="Q6" s="47"/>
      <c r="R6" s="50"/>
      <c r="S6" s="46" t="s">
        <v>6</v>
      </c>
      <c r="T6" s="47"/>
      <c r="U6" s="47"/>
      <c r="V6" s="48"/>
      <c r="W6" s="49" t="s">
        <v>1</v>
      </c>
      <c r="X6" s="47"/>
      <c r="Y6" s="47"/>
      <c r="Z6" s="18"/>
      <c r="AA6" s="46" t="s">
        <v>2</v>
      </c>
      <c r="AB6" s="47"/>
      <c r="AC6" s="47"/>
      <c r="AD6" s="48"/>
    </row>
    <row r="7" spans="2:30" s="1" customFormat="1" ht="15.6" x14ac:dyDescent="0.3">
      <c r="B7" s="19"/>
      <c r="C7" s="20" t="s">
        <v>7</v>
      </c>
      <c r="D7" s="21" t="s">
        <v>8</v>
      </c>
      <c r="E7" s="21" t="s">
        <v>9</v>
      </c>
      <c r="F7" s="24" t="s">
        <v>10</v>
      </c>
      <c r="G7" s="20" t="s">
        <v>7</v>
      </c>
      <c r="H7" s="21" t="s">
        <v>8</v>
      </c>
      <c r="I7" s="21" t="s">
        <v>9</v>
      </c>
      <c r="J7" s="22" t="s">
        <v>10</v>
      </c>
      <c r="K7" s="20" t="s">
        <v>7</v>
      </c>
      <c r="L7" s="21" t="s">
        <v>8</v>
      </c>
      <c r="M7" s="21" t="s">
        <v>9</v>
      </c>
      <c r="N7" s="22" t="s">
        <v>10</v>
      </c>
      <c r="O7" s="23" t="s">
        <v>7</v>
      </c>
      <c r="P7" s="21" t="s">
        <v>8</v>
      </c>
      <c r="Q7" s="21" t="s">
        <v>9</v>
      </c>
      <c r="R7" s="24" t="s">
        <v>10</v>
      </c>
      <c r="S7" s="20" t="s">
        <v>7</v>
      </c>
      <c r="T7" s="21" t="s">
        <v>8</v>
      </c>
      <c r="U7" s="21" t="s">
        <v>9</v>
      </c>
      <c r="V7" s="22" t="s">
        <v>10</v>
      </c>
      <c r="W7" s="23" t="s">
        <v>7</v>
      </c>
      <c r="X7" s="21" t="s">
        <v>8</v>
      </c>
      <c r="Y7" s="21" t="s">
        <v>9</v>
      </c>
      <c r="Z7" s="24" t="s">
        <v>10</v>
      </c>
      <c r="AA7" s="20" t="s">
        <v>7</v>
      </c>
      <c r="AB7" s="21" t="s">
        <v>8</v>
      </c>
      <c r="AC7" s="21" t="s">
        <v>9</v>
      </c>
      <c r="AD7" s="22" t="s">
        <v>10</v>
      </c>
    </row>
    <row r="8" spans="2:30" x14ac:dyDescent="0.3">
      <c r="B8" s="25" t="s">
        <v>11</v>
      </c>
      <c r="C8" s="9">
        <v>0.16</v>
      </c>
      <c r="D8" s="10">
        <v>0.74</v>
      </c>
      <c r="E8" s="10" t="s">
        <v>12</v>
      </c>
      <c r="F8" s="26">
        <f>2^-C8</f>
        <v>0.89502507092797234</v>
      </c>
      <c r="G8" s="9">
        <v>0.65</v>
      </c>
      <c r="H8" s="10">
        <v>0.53</v>
      </c>
      <c r="I8" s="10" t="s">
        <v>13</v>
      </c>
      <c r="J8" s="11">
        <f>2^-G8</f>
        <v>0.637280313659631</v>
      </c>
      <c r="K8" s="9">
        <v>-1.24</v>
      </c>
      <c r="L8" s="10">
        <v>0.74</v>
      </c>
      <c r="M8" s="10" t="s">
        <v>14</v>
      </c>
      <c r="N8" s="11">
        <f>2^-K8</f>
        <v>2.3619853228590606</v>
      </c>
      <c r="O8" s="12">
        <v>-0.84</v>
      </c>
      <c r="P8" s="10">
        <v>0.53</v>
      </c>
      <c r="Q8" s="10" t="s">
        <v>15</v>
      </c>
      <c r="R8" s="10">
        <f>2^-O8</f>
        <v>1.7900501418559447</v>
      </c>
      <c r="S8" s="9">
        <v>0.16</v>
      </c>
      <c r="T8" s="10">
        <v>0.53</v>
      </c>
      <c r="U8" s="10" t="s">
        <v>16</v>
      </c>
      <c r="V8" s="11">
        <f>2^-S8</f>
        <v>0.89502507092797234</v>
      </c>
      <c r="W8" s="12">
        <v>-0.96</v>
      </c>
      <c r="X8" s="10">
        <v>0.53</v>
      </c>
      <c r="Y8" s="10" t="s">
        <v>17</v>
      </c>
      <c r="Z8" s="10">
        <f>2^-W8</f>
        <v>1.9453098948245708</v>
      </c>
      <c r="AA8" s="9">
        <v>-3.04</v>
      </c>
      <c r="AB8" s="10">
        <v>0.53</v>
      </c>
      <c r="AC8" s="10" t="s">
        <v>18</v>
      </c>
      <c r="AD8" s="11">
        <f>2^-AA8</f>
        <v>8.2249106132485323</v>
      </c>
    </row>
    <row r="9" spans="2:30" x14ac:dyDescent="0.3">
      <c r="B9" s="25" t="s">
        <v>19</v>
      </c>
      <c r="C9" s="9">
        <v>0.54</v>
      </c>
      <c r="D9" s="10">
        <v>0.7</v>
      </c>
      <c r="E9" s="10" t="s">
        <v>20</v>
      </c>
      <c r="F9" s="26">
        <f t="shared" ref="F9:F59" si="0">2^-C9</f>
        <v>0.68777090906987182</v>
      </c>
      <c r="G9" s="9">
        <v>0.87</v>
      </c>
      <c r="H9" s="10">
        <v>0.5</v>
      </c>
      <c r="I9" s="10" t="s">
        <v>21</v>
      </c>
      <c r="J9" s="11">
        <f t="shared" ref="J9:J59" si="1">2^-G9</f>
        <v>0.54714685063036983</v>
      </c>
      <c r="K9" s="9">
        <v>-0.69</v>
      </c>
      <c r="L9" s="10">
        <v>0.7</v>
      </c>
      <c r="M9" s="10" t="s">
        <v>22</v>
      </c>
      <c r="N9" s="11">
        <f t="shared" ref="N9:N59" si="2">2^-K9</f>
        <v>1.6132835184442524</v>
      </c>
      <c r="O9" s="12">
        <v>-0.56999999999999995</v>
      </c>
      <c r="P9" s="10">
        <v>0.5</v>
      </c>
      <c r="Q9" s="10" t="s">
        <v>23</v>
      </c>
      <c r="R9" s="10">
        <f t="shared" ref="R9:R59" si="3">2^-O9</f>
        <v>1.4845235706290492</v>
      </c>
      <c r="S9" s="9">
        <v>0.18</v>
      </c>
      <c r="T9" s="10">
        <v>0.5</v>
      </c>
      <c r="U9" s="10" t="s">
        <v>24</v>
      </c>
      <c r="V9" s="11">
        <f t="shared" ref="V9:V59" si="4">2^-S9</f>
        <v>0.88270299629065496</v>
      </c>
      <c r="W9" s="12">
        <v>-0.73</v>
      </c>
      <c r="X9" s="10">
        <v>0.5</v>
      </c>
      <c r="Y9" s="10" t="s">
        <v>25</v>
      </c>
      <c r="Z9" s="10">
        <f t="shared" ref="Z9:Z59" si="5">2^-W9</f>
        <v>1.6586390916288833</v>
      </c>
      <c r="AA9" s="9">
        <v>-3.1</v>
      </c>
      <c r="AB9" s="10">
        <v>0.5</v>
      </c>
      <c r="AC9" s="10" t="s">
        <v>26</v>
      </c>
      <c r="AD9" s="11">
        <f t="shared" ref="AD9:AD59" si="6">2^-AA9</f>
        <v>8.5741877002903433</v>
      </c>
    </row>
    <row r="10" spans="2:30" x14ac:dyDescent="0.3">
      <c r="B10" s="25" t="s">
        <v>27</v>
      </c>
      <c r="C10" s="9">
        <v>1.0900000000000001</v>
      </c>
      <c r="D10" s="10">
        <v>0.7</v>
      </c>
      <c r="E10" s="10" t="s">
        <v>28</v>
      </c>
      <c r="F10" s="26">
        <f t="shared" si="0"/>
        <v>0.46976137460700584</v>
      </c>
      <c r="G10" s="9">
        <v>0.66</v>
      </c>
      <c r="H10" s="10">
        <v>0.51</v>
      </c>
      <c r="I10" s="10" t="s">
        <v>29</v>
      </c>
      <c r="J10" s="11">
        <f t="shared" si="1"/>
        <v>0.63287829698513998</v>
      </c>
      <c r="K10" s="9">
        <v>-1.58</v>
      </c>
      <c r="L10" s="10">
        <v>0.7</v>
      </c>
      <c r="M10" s="10" t="s">
        <v>30</v>
      </c>
      <c r="N10" s="11">
        <f t="shared" si="2"/>
        <v>2.989698497269877</v>
      </c>
      <c r="O10" s="12">
        <v>-0.98</v>
      </c>
      <c r="P10" s="10">
        <v>0.51</v>
      </c>
      <c r="Q10" s="10" t="s">
        <v>31</v>
      </c>
      <c r="R10" s="10">
        <f t="shared" si="3"/>
        <v>1.9724654089867184</v>
      </c>
      <c r="S10" s="9">
        <v>-7.0000000000000007E-2</v>
      </c>
      <c r="T10" s="10">
        <v>0.51</v>
      </c>
      <c r="U10" s="10" t="s">
        <v>32</v>
      </c>
      <c r="V10" s="11">
        <f t="shared" si="4"/>
        <v>1.0497166836230674</v>
      </c>
      <c r="W10" s="12">
        <v>-0.99</v>
      </c>
      <c r="X10" s="10">
        <v>0.51</v>
      </c>
      <c r="Y10" s="10" t="s">
        <v>33</v>
      </c>
      <c r="Z10" s="10">
        <f t="shared" si="5"/>
        <v>1.9861849908740716</v>
      </c>
      <c r="AA10" s="9">
        <v>-4.21</v>
      </c>
      <c r="AB10" s="10">
        <v>0.51</v>
      </c>
      <c r="AC10" s="10" t="s">
        <v>34</v>
      </c>
      <c r="AD10" s="11">
        <f t="shared" si="6"/>
        <v>18.507010942484595</v>
      </c>
    </row>
    <row r="11" spans="2:30" x14ac:dyDescent="0.3">
      <c r="B11" s="25" t="s">
        <v>35</v>
      </c>
      <c r="C11" s="9">
        <v>0.95</v>
      </c>
      <c r="D11" s="10">
        <v>0.89</v>
      </c>
      <c r="E11" s="10" t="s">
        <v>36</v>
      </c>
      <c r="F11" s="26">
        <f t="shared" si="0"/>
        <v>0.51763246192068879</v>
      </c>
      <c r="G11" s="9">
        <v>0.77</v>
      </c>
      <c r="H11" s="10">
        <v>0.63</v>
      </c>
      <c r="I11" s="10" t="s">
        <v>37</v>
      </c>
      <c r="J11" s="11">
        <f t="shared" si="1"/>
        <v>0.58641747461593929</v>
      </c>
      <c r="K11" s="9">
        <v>-1.39</v>
      </c>
      <c r="L11" s="10">
        <v>0.89</v>
      </c>
      <c r="M11" s="10" t="s">
        <v>38</v>
      </c>
      <c r="N11" s="11">
        <f t="shared" si="2"/>
        <v>2.6207868077167262</v>
      </c>
      <c r="O11" s="12">
        <v>-1.05</v>
      </c>
      <c r="P11" s="10">
        <v>0.63</v>
      </c>
      <c r="Q11" s="10" t="s">
        <v>39</v>
      </c>
      <c r="R11" s="10">
        <f t="shared" si="3"/>
        <v>2.0705298476827552</v>
      </c>
      <c r="S11" s="9">
        <v>0.15</v>
      </c>
      <c r="T11" s="10">
        <v>0.63</v>
      </c>
      <c r="U11" s="10" t="s">
        <v>40</v>
      </c>
      <c r="V11" s="11">
        <f t="shared" si="4"/>
        <v>0.90125046261083019</v>
      </c>
      <c r="W11" s="12">
        <v>-0.75</v>
      </c>
      <c r="X11" s="10">
        <v>0.63</v>
      </c>
      <c r="Y11" s="10" t="s">
        <v>41</v>
      </c>
      <c r="Z11" s="10">
        <f t="shared" si="5"/>
        <v>1.681792830507429</v>
      </c>
      <c r="AA11" s="9">
        <v>-2.69</v>
      </c>
      <c r="AB11" s="10">
        <v>0.63</v>
      </c>
      <c r="AC11" s="10" t="s">
        <v>42</v>
      </c>
      <c r="AD11" s="11">
        <f t="shared" si="6"/>
        <v>6.4531340737770106</v>
      </c>
    </row>
    <row r="12" spans="2:30" x14ac:dyDescent="0.3">
      <c r="B12" s="25" t="s">
        <v>43</v>
      </c>
      <c r="C12" s="9">
        <v>0.91</v>
      </c>
      <c r="D12" s="10">
        <v>0.66</v>
      </c>
      <c r="E12" s="10" t="s">
        <v>44</v>
      </c>
      <c r="F12" s="26">
        <f t="shared" si="0"/>
        <v>0.5321850912266799</v>
      </c>
      <c r="G12" s="9">
        <v>1.71</v>
      </c>
      <c r="H12" s="10">
        <v>0.48</v>
      </c>
      <c r="I12" s="10" t="s">
        <v>45</v>
      </c>
      <c r="J12" s="11">
        <f t="shared" si="1"/>
        <v>0.30566006942301716</v>
      </c>
      <c r="K12" s="9">
        <v>-0.57999999999999996</v>
      </c>
      <c r="L12" s="10">
        <v>0.66</v>
      </c>
      <c r="M12" s="10" t="s">
        <v>46</v>
      </c>
      <c r="N12" s="11">
        <f t="shared" si="2"/>
        <v>1.4948492486349383</v>
      </c>
      <c r="O12" s="12">
        <v>-0.81</v>
      </c>
      <c r="P12" s="10">
        <v>0.48</v>
      </c>
      <c r="Q12" s="10" t="s">
        <v>47</v>
      </c>
      <c r="R12" s="10">
        <f t="shared" si="3"/>
        <v>1.7532114426320702</v>
      </c>
      <c r="S12" s="9">
        <v>0.44</v>
      </c>
      <c r="T12" s="10">
        <v>0.48</v>
      </c>
      <c r="U12" s="10" t="s">
        <v>48</v>
      </c>
      <c r="V12" s="11">
        <f t="shared" si="4"/>
        <v>0.73713460864555069</v>
      </c>
      <c r="W12" s="12">
        <v>-0.45</v>
      </c>
      <c r="X12" s="10">
        <v>0.48</v>
      </c>
      <c r="Y12" s="10" t="s">
        <v>49</v>
      </c>
      <c r="Z12" s="10">
        <f t="shared" si="5"/>
        <v>1.3660402567543954</v>
      </c>
      <c r="AA12" s="9">
        <v>-2.2999999999999998</v>
      </c>
      <c r="AB12" s="10">
        <v>0.48</v>
      </c>
      <c r="AC12" s="10" t="s">
        <v>50</v>
      </c>
      <c r="AD12" s="11">
        <f t="shared" si="6"/>
        <v>4.9245776533796644</v>
      </c>
    </row>
    <row r="13" spans="2:30" x14ac:dyDescent="0.3">
      <c r="B13" s="25" t="s">
        <v>51</v>
      </c>
      <c r="C13" s="9">
        <v>1.04</v>
      </c>
      <c r="D13" s="10">
        <v>0.78</v>
      </c>
      <c r="E13" s="10" t="s">
        <v>52</v>
      </c>
      <c r="F13" s="26">
        <f t="shared" si="0"/>
        <v>0.48632747370614277</v>
      </c>
      <c r="G13" s="9">
        <v>0.52</v>
      </c>
      <c r="H13" s="10">
        <v>0.56000000000000005</v>
      </c>
      <c r="I13" s="10" t="s">
        <v>48</v>
      </c>
      <c r="J13" s="11">
        <f t="shared" si="1"/>
        <v>0.69737183317520268</v>
      </c>
      <c r="K13" s="9">
        <v>-0.82</v>
      </c>
      <c r="L13" s="10">
        <v>0.78</v>
      </c>
      <c r="M13" s="10" t="s">
        <v>53</v>
      </c>
      <c r="N13" s="11">
        <f t="shared" si="2"/>
        <v>1.7654059925813097</v>
      </c>
      <c r="O13" s="12">
        <v>-0.84</v>
      </c>
      <c r="P13" s="10">
        <v>0.56000000000000005</v>
      </c>
      <c r="Q13" s="10" t="s">
        <v>25</v>
      </c>
      <c r="R13" s="10">
        <f t="shared" si="3"/>
        <v>1.7900501418559447</v>
      </c>
      <c r="S13" s="9">
        <v>-0.19</v>
      </c>
      <c r="T13" s="10">
        <v>0.56000000000000005</v>
      </c>
      <c r="U13" s="10" t="s">
        <v>54</v>
      </c>
      <c r="V13" s="11">
        <f t="shared" si="4"/>
        <v>1.1407637158684236</v>
      </c>
      <c r="W13" s="12">
        <v>-0.56000000000000005</v>
      </c>
      <c r="X13" s="10">
        <v>0.56000000000000005</v>
      </c>
      <c r="Y13" s="10" t="s">
        <v>22</v>
      </c>
      <c r="Z13" s="10">
        <f t="shared" si="5"/>
        <v>1.4742692172911012</v>
      </c>
      <c r="AA13" s="9">
        <v>-2.54</v>
      </c>
      <c r="AB13" s="10">
        <v>0.56000000000000005</v>
      </c>
      <c r="AC13" s="10" t="s">
        <v>55</v>
      </c>
      <c r="AD13" s="11">
        <f t="shared" si="6"/>
        <v>5.8158900692812416</v>
      </c>
    </row>
    <row r="14" spans="2:30" x14ac:dyDescent="0.3">
      <c r="B14" s="25" t="s">
        <v>56</v>
      </c>
      <c r="C14" s="9">
        <v>-0.46</v>
      </c>
      <c r="D14" s="10">
        <v>0.69</v>
      </c>
      <c r="E14" s="10" t="s">
        <v>57</v>
      </c>
      <c r="F14" s="26">
        <f t="shared" si="0"/>
        <v>1.3755418181397439</v>
      </c>
      <c r="G14" s="9">
        <v>0.85</v>
      </c>
      <c r="H14" s="10">
        <v>0.49</v>
      </c>
      <c r="I14" s="10" t="s">
        <v>58</v>
      </c>
      <c r="J14" s="11">
        <f t="shared" si="1"/>
        <v>0.55478473603392253</v>
      </c>
      <c r="K14" s="9">
        <v>-0.67</v>
      </c>
      <c r="L14" s="10">
        <v>0.69</v>
      </c>
      <c r="M14" s="10" t="s">
        <v>59</v>
      </c>
      <c r="N14" s="11">
        <f t="shared" si="2"/>
        <v>1.5910729675098374</v>
      </c>
      <c r="O14" s="12">
        <v>-0.56000000000000005</v>
      </c>
      <c r="P14" s="10">
        <v>0.49</v>
      </c>
      <c r="Q14" s="10" t="s">
        <v>60</v>
      </c>
      <c r="R14" s="10">
        <f t="shared" si="3"/>
        <v>1.4742692172911012</v>
      </c>
      <c r="S14" s="9">
        <v>0.15</v>
      </c>
      <c r="T14" s="10">
        <v>0.49</v>
      </c>
      <c r="U14" s="10" t="s">
        <v>16</v>
      </c>
      <c r="V14" s="11">
        <f t="shared" si="4"/>
        <v>0.90125046261083019</v>
      </c>
      <c r="W14" s="12">
        <v>-0.43</v>
      </c>
      <c r="X14" s="10">
        <v>0.49</v>
      </c>
      <c r="Y14" s="10" t="s">
        <v>46</v>
      </c>
      <c r="Z14" s="10">
        <f t="shared" si="5"/>
        <v>1.3472335768656902</v>
      </c>
      <c r="AA14" s="9">
        <v>-2.1</v>
      </c>
      <c r="AB14" s="10">
        <v>0.49</v>
      </c>
      <c r="AC14" s="10" t="s">
        <v>61</v>
      </c>
      <c r="AD14" s="11">
        <f t="shared" si="6"/>
        <v>4.2870938501451725</v>
      </c>
    </row>
    <row r="15" spans="2:30" x14ac:dyDescent="0.3">
      <c r="B15" s="25" t="s">
        <v>62</v>
      </c>
      <c r="C15" s="9">
        <v>1.62</v>
      </c>
      <c r="D15" s="10">
        <v>0.72</v>
      </c>
      <c r="E15" s="10" t="s">
        <v>30</v>
      </c>
      <c r="F15" s="26">
        <f t="shared" si="0"/>
        <v>0.3253354638604834</v>
      </c>
      <c r="G15" s="9">
        <v>0.94</v>
      </c>
      <c r="H15" s="10">
        <v>0.51</v>
      </c>
      <c r="I15" s="10" t="s">
        <v>63</v>
      </c>
      <c r="J15" s="11">
        <f t="shared" si="1"/>
        <v>0.52123288042056071</v>
      </c>
      <c r="K15" s="9">
        <v>-1</v>
      </c>
      <c r="L15" s="10">
        <v>0.72</v>
      </c>
      <c r="M15" s="10" t="s">
        <v>44</v>
      </c>
      <c r="N15" s="11">
        <f t="shared" si="2"/>
        <v>2</v>
      </c>
      <c r="O15" s="12">
        <v>-1.1200000000000001</v>
      </c>
      <c r="P15" s="10">
        <v>0.51</v>
      </c>
      <c r="Q15" s="10" t="s">
        <v>64</v>
      </c>
      <c r="R15" s="10">
        <f t="shared" si="3"/>
        <v>2.1734697250521164</v>
      </c>
      <c r="S15" s="9">
        <v>0.23</v>
      </c>
      <c r="T15" s="10">
        <v>0.51</v>
      </c>
      <c r="U15" s="10" t="s">
        <v>65</v>
      </c>
      <c r="V15" s="11">
        <f t="shared" si="4"/>
        <v>0.8526348917679567</v>
      </c>
      <c r="W15" s="12">
        <v>-0.65</v>
      </c>
      <c r="X15" s="10">
        <v>0.51</v>
      </c>
      <c r="Y15" s="10" t="s">
        <v>66</v>
      </c>
      <c r="Z15" s="10">
        <f t="shared" si="5"/>
        <v>1.5691681957935015</v>
      </c>
      <c r="AA15" s="9">
        <v>-2.2000000000000002</v>
      </c>
      <c r="AB15" s="10">
        <v>0.51</v>
      </c>
      <c r="AC15" s="10" t="s">
        <v>67</v>
      </c>
      <c r="AD15" s="11">
        <f t="shared" si="6"/>
        <v>4.5947934199881395</v>
      </c>
    </row>
    <row r="16" spans="2:30" x14ac:dyDescent="0.3">
      <c r="B16" s="25" t="s">
        <v>68</v>
      </c>
      <c r="C16" s="9">
        <v>1.49</v>
      </c>
      <c r="D16" s="10">
        <v>0.78</v>
      </c>
      <c r="E16" s="10" t="s">
        <v>31</v>
      </c>
      <c r="F16" s="26">
        <f t="shared" si="0"/>
        <v>0.35601254889926798</v>
      </c>
      <c r="G16" s="9">
        <v>1.1000000000000001</v>
      </c>
      <c r="H16" s="10">
        <v>0.56000000000000005</v>
      </c>
      <c r="I16" s="10" t="s">
        <v>69</v>
      </c>
      <c r="J16" s="11">
        <f t="shared" si="1"/>
        <v>0.46651649576840371</v>
      </c>
      <c r="K16" s="9">
        <v>-1.56</v>
      </c>
      <c r="L16" s="10">
        <v>0.78</v>
      </c>
      <c r="M16" s="10" t="s">
        <v>70</v>
      </c>
      <c r="N16" s="11">
        <f t="shared" si="2"/>
        <v>2.9485384345822023</v>
      </c>
      <c r="O16" s="12">
        <v>-1.37</v>
      </c>
      <c r="P16" s="10">
        <v>0.56000000000000005</v>
      </c>
      <c r="Q16" s="10" t="s">
        <v>71</v>
      </c>
      <c r="R16" s="10">
        <f t="shared" si="3"/>
        <v>2.5847056612749846</v>
      </c>
      <c r="S16" s="9">
        <v>-0.14000000000000001</v>
      </c>
      <c r="T16" s="10">
        <v>0.56000000000000005</v>
      </c>
      <c r="U16" s="10" t="s">
        <v>40</v>
      </c>
      <c r="V16" s="11">
        <f t="shared" si="4"/>
        <v>1.1019051158766107</v>
      </c>
      <c r="W16" s="12">
        <v>-0.64</v>
      </c>
      <c r="X16" s="10">
        <v>0.56000000000000005</v>
      </c>
      <c r="Y16" s="10" t="s">
        <v>60</v>
      </c>
      <c r="Z16" s="10">
        <f t="shared" si="5"/>
        <v>1.5583291593209998</v>
      </c>
      <c r="AA16" s="9">
        <v>-2.66</v>
      </c>
      <c r="AB16" s="10">
        <v>0.56000000000000005</v>
      </c>
      <c r="AC16" s="10" t="s">
        <v>72</v>
      </c>
      <c r="AD16" s="11">
        <f t="shared" si="6"/>
        <v>6.3203304949070178</v>
      </c>
    </row>
    <row r="17" spans="2:30" x14ac:dyDescent="0.3">
      <c r="B17" s="25" t="s">
        <v>73</v>
      </c>
      <c r="C17" s="9">
        <v>1.6</v>
      </c>
      <c r="D17" s="10">
        <v>0.78</v>
      </c>
      <c r="E17" s="10" t="s">
        <v>74</v>
      </c>
      <c r="F17" s="26">
        <f t="shared" si="0"/>
        <v>0.32987697769322361</v>
      </c>
      <c r="G17" s="9">
        <v>0.67</v>
      </c>
      <c r="H17" s="10">
        <v>0.55000000000000004</v>
      </c>
      <c r="I17" s="10" t="s">
        <v>37</v>
      </c>
      <c r="J17" s="11">
        <f t="shared" si="1"/>
        <v>0.62850668726091419</v>
      </c>
      <c r="K17" s="9">
        <v>-1.21</v>
      </c>
      <c r="L17" s="10">
        <v>0.78</v>
      </c>
      <c r="M17" s="10" t="s">
        <v>28</v>
      </c>
      <c r="N17" s="11">
        <f t="shared" si="2"/>
        <v>2.3133763678105748</v>
      </c>
      <c r="O17" s="12">
        <v>-1.34</v>
      </c>
      <c r="P17" s="10">
        <v>0.55000000000000004</v>
      </c>
      <c r="Q17" s="10" t="s">
        <v>71</v>
      </c>
      <c r="R17" s="10">
        <f t="shared" si="3"/>
        <v>2.5315131879405599</v>
      </c>
      <c r="S17" s="9">
        <v>0.09</v>
      </c>
      <c r="T17" s="10">
        <v>0.55000000000000004</v>
      </c>
      <c r="U17" s="10" t="s">
        <v>75</v>
      </c>
      <c r="V17" s="11">
        <f t="shared" si="4"/>
        <v>0.93952274921401191</v>
      </c>
      <c r="W17" s="12">
        <v>-1.1100000000000001</v>
      </c>
      <c r="X17" s="10">
        <v>0.55000000000000004</v>
      </c>
      <c r="Y17" s="10" t="s">
        <v>76</v>
      </c>
      <c r="Z17" s="10">
        <f t="shared" si="5"/>
        <v>2.1584564730088545</v>
      </c>
      <c r="AA17" s="9">
        <v>-2.15</v>
      </c>
      <c r="AB17" s="10">
        <v>0.55000000000000004</v>
      </c>
      <c r="AC17" s="10" t="s">
        <v>77</v>
      </c>
      <c r="AD17" s="11">
        <f t="shared" si="6"/>
        <v>4.4382778882713803</v>
      </c>
    </row>
    <row r="18" spans="2:30" x14ac:dyDescent="0.3">
      <c r="B18" s="25" t="s">
        <v>78</v>
      </c>
      <c r="C18" s="9">
        <v>-1.4</v>
      </c>
      <c r="D18" s="10">
        <v>1.1599999999999999</v>
      </c>
      <c r="E18" s="10" t="s">
        <v>37</v>
      </c>
      <c r="F18" s="26">
        <f t="shared" si="0"/>
        <v>2.6390158215457884</v>
      </c>
      <c r="G18" s="9">
        <v>1.1200000000000001</v>
      </c>
      <c r="H18" s="10">
        <v>0.82</v>
      </c>
      <c r="I18" s="10" t="s">
        <v>79</v>
      </c>
      <c r="J18" s="11">
        <f t="shared" si="1"/>
        <v>0.46009382531243748</v>
      </c>
      <c r="K18" s="9">
        <v>-2.17</v>
      </c>
      <c r="L18" s="10">
        <v>1.1599999999999999</v>
      </c>
      <c r="M18" s="10" t="s">
        <v>80</v>
      </c>
      <c r="N18" s="11">
        <f t="shared" si="2"/>
        <v>4.5002339387552368</v>
      </c>
      <c r="O18" s="12">
        <v>-1.08</v>
      </c>
      <c r="P18" s="10">
        <v>0.82</v>
      </c>
      <c r="Q18" s="10" t="s">
        <v>52</v>
      </c>
      <c r="R18" s="10">
        <f t="shared" si="3"/>
        <v>2.114036081122761</v>
      </c>
      <c r="S18" s="9">
        <v>2.4700000000000002</v>
      </c>
      <c r="T18" s="10">
        <v>0.82</v>
      </c>
      <c r="U18" s="10" t="s">
        <v>81</v>
      </c>
      <c r="V18" s="11">
        <f t="shared" si="4"/>
        <v>0.180491149440312</v>
      </c>
      <c r="W18" s="12">
        <v>0.46</v>
      </c>
      <c r="X18" s="10">
        <v>0.82</v>
      </c>
      <c r="Y18" s="10" t="s">
        <v>82</v>
      </c>
      <c r="Z18" s="10">
        <f t="shared" si="5"/>
        <v>0.7269862586601552</v>
      </c>
      <c r="AA18" s="9">
        <v>-0.13</v>
      </c>
      <c r="AB18" s="10">
        <v>0.82</v>
      </c>
      <c r="AC18" s="10" t="s">
        <v>75</v>
      </c>
      <c r="AD18" s="11">
        <f t="shared" si="6"/>
        <v>1.0942937012607394</v>
      </c>
    </row>
    <row r="19" spans="2:30" x14ac:dyDescent="0.3">
      <c r="B19" s="25" t="s">
        <v>83</v>
      </c>
      <c r="C19" s="9">
        <v>3.08</v>
      </c>
      <c r="D19" s="10">
        <v>1.1399999999999999</v>
      </c>
      <c r="E19" s="10" t="s">
        <v>84</v>
      </c>
      <c r="F19" s="26">
        <f t="shared" si="0"/>
        <v>0.11825720584069947</v>
      </c>
      <c r="G19" s="9">
        <v>0.99</v>
      </c>
      <c r="H19" s="10">
        <v>0.81</v>
      </c>
      <c r="I19" s="10" t="s">
        <v>13</v>
      </c>
      <c r="J19" s="11">
        <f t="shared" si="1"/>
        <v>0.50347777502835944</v>
      </c>
      <c r="K19" s="9">
        <v>-1.49</v>
      </c>
      <c r="L19" s="10">
        <v>1.1399999999999999</v>
      </c>
      <c r="M19" s="10" t="s">
        <v>29</v>
      </c>
      <c r="N19" s="11">
        <f t="shared" si="2"/>
        <v>2.8088897514759941</v>
      </c>
      <c r="O19" s="12">
        <v>-0.59</v>
      </c>
      <c r="P19" s="10">
        <v>0.81</v>
      </c>
      <c r="Q19" s="10" t="s">
        <v>85</v>
      </c>
      <c r="R19" s="10">
        <f t="shared" si="3"/>
        <v>1.5052467474110671</v>
      </c>
      <c r="S19" s="9">
        <v>0.12</v>
      </c>
      <c r="T19" s="10">
        <v>0.81</v>
      </c>
      <c r="U19" s="10" t="s">
        <v>86</v>
      </c>
      <c r="V19" s="11">
        <f t="shared" si="4"/>
        <v>0.92018765062487518</v>
      </c>
      <c r="W19" s="12">
        <v>0.69</v>
      </c>
      <c r="X19" s="10">
        <v>0.81</v>
      </c>
      <c r="Y19" s="10" t="s">
        <v>87</v>
      </c>
      <c r="Z19" s="10">
        <f t="shared" si="5"/>
        <v>0.61985384996949333</v>
      </c>
      <c r="AA19" s="9">
        <v>-0.39</v>
      </c>
      <c r="AB19" s="10">
        <v>0.81</v>
      </c>
      <c r="AC19" s="10" t="s">
        <v>88</v>
      </c>
      <c r="AD19" s="11">
        <f t="shared" si="6"/>
        <v>1.3103934038583633</v>
      </c>
    </row>
    <row r="20" spans="2:30" x14ac:dyDescent="0.3">
      <c r="B20" s="25" t="s">
        <v>89</v>
      </c>
      <c r="C20" s="9">
        <v>-0.61</v>
      </c>
      <c r="D20" s="10">
        <v>1.1599999999999999</v>
      </c>
      <c r="E20" s="10" t="s">
        <v>90</v>
      </c>
      <c r="F20" s="26">
        <f t="shared" si="0"/>
        <v>1.5262592089605591</v>
      </c>
      <c r="G20" s="9">
        <v>0.16</v>
      </c>
      <c r="H20" s="10">
        <v>0.82</v>
      </c>
      <c r="I20" s="10" t="s">
        <v>91</v>
      </c>
      <c r="J20" s="11">
        <f t="shared" si="1"/>
        <v>0.89502507092797234</v>
      </c>
      <c r="K20" s="9">
        <v>-0.62</v>
      </c>
      <c r="L20" s="10">
        <v>1.1599999999999999</v>
      </c>
      <c r="M20" s="10" t="s">
        <v>90</v>
      </c>
      <c r="N20" s="11">
        <f t="shared" si="2"/>
        <v>1.5368751812880124</v>
      </c>
      <c r="O20" s="12">
        <v>0.04</v>
      </c>
      <c r="P20" s="10">
        <v>0.82</v>
      </c>
      <c r="Q20" s="10" t="s">
        <v>92</v>
      </c>
      <c r="R20" s="10">
        <f t="shared" si="3"/>
        <v>0.97265494741228553</v>
      </c>
      <c r="S20" s="9">
        <v>0.47</v>
      </c>
      <c r="T20" s="10">
        <v>0.82</v>
      </c>
      <c r="U20" s="10" t="s">
        <v>93</v>
      </c>
      <c r="V20" s="11">
        <f t="shared" si="4"/>
        <v>0.72196459776124811</v>
      </c>
      <c r="W20" s="12">
        <v>0.49</v>
      </c>
      <c r="X20" s="10">
        <v>0.82</v>
      </c>
      <c r="Y20" s="10" t="s">
        <v>94</v>
      </c>
      <c r="Z20" s="10">
        <f t="shared" si="5"/>
        <v>0.71202509779853584</v>
      </c>
      <c r="AA20" s="9">
        <v>-0.12</v>
      </c>
      <c r="AB20" s="10">
        <v>0.82</v>
      </c>
      <c r="AC20" s="10" t="s">
        <v>86</v>
      </c>
      <c r="AD20" s="11">
        <f t="shared" si="6"/>
        <v>1.086734862526058</v>
      </c>
    </row>
    <row r="21" spans="2:30" x14ac:dyDescent="0.3">
      <c r="B21" s="25" t="s">
        <v>95</v>
      </c>
      <c r="C21" s="9">
        <v>-0.54</v>
      </c>
      <c r="D21" s="10">
        <v>1.0900000000000001</v>
      </c>
      <c r="E21" s="10" t="s">
        <v>96</v>
      </c>
      <c r="F21" s="26">
        <f t="shared" si="0"/>
        <v>1.4539725173203106</v>
      </c>
      <c r="G21" s="9">
        <v>0.45</v>
      </c>
      <c r="H21" s="10">
        <v>0.77</v>
      </c>
      <c r="I21" s="10" t="s">
        <v>97</v>
      </c>
      <c r="J21" s="11">
        <f t="shared" si="1"/>
        <v>0.73204284797281272</v>
      </c>
      <c r="K21" s="9">
        <v>-0.74</v>
      </c>
      <c r="L21" s="10">
        <v>1.0900000000000001</v>
      </c>
      <c r="M21" s="10" t="s">
        <v>98</v>
      </c>
      <c r="N21" s="11">
        <f t="shared" si="2"/>
        <v>1.6701758388567387</v>
      </c>
      <c r="O21" s="12">
        <v>0.02</v>
      </c>
      <c r="P21" s="10">
        <v>0.77</v>
      </c>
      <c r="Q21" s="10" t="s">
        <v>99</v>
      </c>
      <c r="R21" s="10">
        <f t="shared" si="3"/>
        <v>0.9862327044933592</v>
      </c>
      <c r="S21" s="9">
        <v>0.37</v>
      </c>
      <c r="T21" s="10">
        <v>0.77</v>
      </c>
      <c r="U21" s="10" t="s">
        <v>88</v>
      </c>
      <c r="V21" s="11">
        <f t="shared" si="4"/>
        <v>0.77378249677119493</v>
      </c>
      <c r="W21" s="12">
        <v>0.49</v>
      </c>
      <c r="X21" s="10">
        <v>0.77</v>
      </c>
      <c r="Y21" s="10" t="s">
        <v>100</v>
      </c>
      <c r="Z21" s="10">
        <f t="shared" si="5"/>
        <v>0.71202509779853584</v>
      </c>
      <c r="AA21" s="9">
        <v>-0.12</v>
      </c>
      <c r="AB21" s="10">
        <v>0.77</v>
      </c>
      <c r="AC21" s="10" t="s">
        <v>86</v>
      </c>
      <c r="AD21" s="11">
        <f t="shared" si="6"/>
        <v>1.086734862526058</v>
      </c>
    </row>
    <row r="22" spans="2:30" x14ac:dyDescent="0.3">
      <c r="B22" s="25" t="s">
        <v>101</v>
      </c>
      <c r="C22" s="9">
        <v>0.67</v>
      </c>
      <c r="D22" s="10">
        <v>1.33</v>
      </c>
      <c r="E22" s="10" t="s">
        <v>102</v>
      </c>
      <c r="F22" s="26">
        <f t="shared" si="0"/>
        <v>0.62850668726091419</v>
      </c>
      <c r="G22" s="9">
        <v>0.38</v>
      </c>
      <c r="H22" s="10">
        <v>0.96</v>
      </c>
      <c r="I22" s="10" t="s">
        <v>103</v>
      </c>
      <c r="J22" s="11">
        <f t="shared" si="1"/>
        <v>0.76843759064400619</v>
      </c>
      <c r="K22" s="9">
        <v>-0.39</v>
      </c>
      <c r="L22" s="10">
        <v>1.33</v>
      </c>
      <c r="M22" s="10" t="s">
        <v>16</v>
      </c>
      <c r="N22" s="11">
        <f t="shared" si="2"/>
        <v>1.3103934038583633</v>
      </c>
      <c r="O22" s="12">
        <v>0.26</v>
      </c>
      <c r="P22" s="10">
        <v>0.96</v>
      </c>
      <c r="Q22" s="10" t="s">
        <v>104</v>
      </c>
      <c r="R22" s="10">
        <f t="shared" si="3"/>
        <v>0.83508791942836946</v>
      </c>
      <c r="S22" s="9">
        <v>-0.26</v>
      </c>
      <c r="T22" s="10">
        <v>0.96</v>
      </c>
      <c r="U22" s="10" t="s">
        <v>104</v>
      </c>
      <c r="V22" s="11">
        <f t="shared" si="4"/>
        <v>1.1974787046189286</v>
      </c>
      <c r="W22" s="12">
        <v>-0.92</v>
      </c>
      <c r="X22" s="10">
        <v>0.96</v>
      </c>
      <c r="Y22" s="10" t="s">
        <v>59</v>
      </c>
      <c r="Z22" s="10">
        <f t="shared" si="5"/>
        <v>1.892115293451192</v>
      </c>
      <c r="AA22" s="9">
        <v>2.0299999999999998</v>
      </c>
      <c r="AB22" s="10">
        <v>0.96</v>
      </c>
      <c r="AC22" s="10" t="s">
        <v>105</v>
      </c>
      <c r="AD22" s="11">
        <f t="shared" si="6"/>
        <v>0.24485507439673174</v>
      </c>
    </row>
    <row r="23" spans="2:30" ht="15" thickBot="1" x14ac:dyDescent="0.35">
      <c r="B23" s="27" t="s">
        <v>106</v>
      </c>
      <c r="C23" s="13">
        <v>-0.52</v>
      </c>
      <c r="D23" s="14">
        <v>1.23</v>
      </c>
      <c r="E23" s="14" t="s">
        <v>107</v>
      </c>
      <c r="F23" s="28">
        <f t="shared" si="0"/>
        <v>1.4339552480158275</v>
      </c>
      <c r="G23" s="13">
        <v>0.19</v>
      </c>
      <c r="H23" s="14">
        <v>0.87</v>
      </c>
      <c r="I23" s="14" t="s">
        <v>12</v>
      </c>
      <c r="J23" s="15">
        <f t="shared" si="1"/>
        <v>0.87660572131603509</v>
      </c>
      <c r="K23" s="13">
        <v>-0.46</v>
      </c>
      <c r="L23" s="14">
        <v>1.23</v>
      </c>
      <c r="M23" s="14" t="s">
        <v>108</v>
      </c>
      <c r="N23" s="15">
        <f t="shared" si="2"/>
        <v>1.3755418181397439</v>
      </c>
      <c r="O23" s="16">
        <v>0.49</v>
      </c>
      <c r="P23" s="14">
        <v>0.87</v>
      </c>
      <c r="Q23" s="14" t="s">
        <v>82</v>
      </c>
      <c r="R23" s="14">
        <f t="shared" si="3"/>
        <v>0.71202509779853584</v>
      </c>
      <c r="S23" s="13">
        <v>2.15</v>
      </c>
      <c r="T23" s="14">
        <v>0.87</v>
      </c>
      <c r="U23" s="14" t="s">
        <v>109</v>
      </c>
      <c r="V23" s="15">
        <f t="shared" si="4"/>
        <v>0.22531261565270755</v>
      </c>
      <c r="W23" s="16">
        <v>0.01</v>
      </c>
      <c r="X23" s="14">
        <v>0.87</v>
      </c>
      <c r="Y23" s="14" t="s">
        <v>110</v>
      </c>
      <c r="Z23" s="14">
        <f t="shared" si="5"/>
        <v>0.99309249543703582</v>
      </c>
      <c r="AA23" s="13">
        <v>-0.56999999999999995</v>
      </c>
      <c r="AB23" s="14">
        <v>0.87</v>
      </c>
      <c r="AC23" s="14" t="s">
        <v>57</v>
      </c>
      <c r="AD23" s="15">
        <f t="shared" si="6"/>
        <v>1.4845235706290492</v>
      </c>
    </row>
    <row r="24" spans="2:30" x14ac:dyDescent="0.3">
      <c r="B24" s="29" t="s">
        <v>111</v>
      </c>
      <c r="C24" s="2">
        <v>0.68</v>
      </c>
      <c r="D24" s="3">
        <v>0.83</v>
      </c>
      <c r="E24" s="3" t="s">
        <v>112</v>
      </c>
      <c r="F24" s="30">
        <f t="shared" si="0"/>
        <v>0.62416527445080594</v>
      </c>
      <c r="G24" s="2">
        <v>0.75</v>
      </c>
      <c r="H24" s="3">
        <v>0.59</v>
      </c>
      <c r="I24" s="3" t="s">
        <v>66</v>
      </c>
      <c r="J24" s="4">
        <f t="shared" si="1"/>
        <v>0.59460355750136051</v>
      </c>
      <c r="K24" s="2">
        <v>-0.69</v>
      </c>
      <c r="L24" s="3">
        <v>0.83</v>
      </c>
      <c r="M24" s="3" t="s">
        <v>113</v>
      </c>
      <c r="N24" s="4">
        <f t="shared" si="2"/>
        <v>1.6132835184442524</v>
      </c>
      <c r="O24" s="8">
        <v>-0.44</v>
      </c>
      <c r="P24" s="3">
        <v>0.59</v>
      </c>
      <c r="Q24" s="3" t="s">
        <v>114</v>
      </c>
      <c r="R24" s="3">
        <f t="shared" si="3"/>
        <v>1.3566043274476718</v>
      </c>
      <c r="S24" s="2">
        <v>-0.56999999999999995</v>
      </c>
      <c r="T24" s="3">
        <v>0.59</v>
      </c>
      <c r="U24" s="3" t="s">
        <v>59</v>
      </c>
      <c r="V24" s="4">
        <f t="shared" si="4"/>
        <v>1.4845235706290492</v>
      </c>
      <c r="W24" s="8">
        <v>-1.98</v>
      </c>
      <c r="X24" s="3">
        <v>0.59</v>
      </c>
      <c r="Y24" s="3" t="s">
        <v>115</v>
      </c>
      <c r="Z24" s="3">
        <f t="shared" si="5"/>
        <v>3.9449308179734364</v>
      </c>
      <c r="AA24" s="2">
        <v>-3.71</v>
      </c>
      <c r="AB24" s="3">
        <v>0.59</v>
      </c>
      <c r="AC24" s="3" t="s">
        <v>116</v>
      </c>
      <c r="AD24" s="4">
        <f t="shared" si="6"/>
        <v>13.086432936924494</v>
      </c>
    </row>
    <row r="25" spans="2:30" x14ac:dyDescent="0.3">
      <c r="B25" s="25" t="s">
        <v>117</v>
      </c>
      <c r="C25" s="9">
        <v>0.22</v>
      </c>
      <c r="D25" s="10">
        <v>0.87</v>
      </c>
      <c r="E25" s="10" t="s">
        <v>118</v>
      </c>
      <c r="F25" s="26">
        <f t="shared" si="0"/>
        <v>0.85856543643775374</v>
      </c>
      <c r="G25" s="9">
        <v>0.59</v>
      </c>
      <c r="H25" s="10">
        <v>0.62</v>
      </c>
      <c r="I25" s="10" t="s">
        <v>49</v>
      </c>
      <c r="J25" s="11">
        <f t="shared" si="1"/>
        <v>0.66434290704825583</v>
      </c>
      <c r="K25" s="9">
        <v>-0.81</v>
      </c>
      <c r="L25" s="10">
        <v>0.87</v>
      </c>
      <c r="M25" s="10" t="s">
        <v>48</v>
      </c>
      <c r="N25" s="11">
        <f t="shared" si="2"/>
        <v>1.7532114426320702</v>
      </c>
      <c r="O25" s="12">
        <v>-0.43</v>
      </c>
      <c r="P25" s="10">
        <v>0.62</v>
      </c>
      <c r="Q25" s="10" t="s">
        <v>119</v>
      </c>
      <c r="R25" s="10">
        <f t="shared" si="3"/>
        <v>1.3472335768656902</v>
      </c>
      <c r="S25" s="9">
        <v>0.16</v>
      </c>
      <c r="T25" s="10">
        <v>0.62</v>
      </c>
      <c r="U25" s="10" t="s">
        <v>118</v>
      </c>
      <c r="V25" s="11">
        <f t="shared" si="4"/>
        <v>0.89502507092797234</v>
      </c>
      <c r="W25" s="12">
        <v>-1.39</v>
      </c>
      <c r="X25" s="10">
        <v>0.62</v>
      </c>
      <c r="Y25" s="10" t="s">
        <v>30</v>
      </c>
      <c r="Z25" s="10">
        <f t="shared" si="5"/>
        <v>2.6207868077167262</v>
      </c>
      <c r="AA25" s="9">
        <v>-3.61</v>
      </c>
      <c r="AB25" s="10">
        <v>0.62</v>
      </c>
      <c r="AC25" s="10" t="s">
        <v>26</v>
      </c>
      <c r="AD25" s="11">
        <f t="shared" si="6"/>
        <v>12.210073671684469</v>
      </c>
    </row>
    <row r="26" spans="2:30" x14ac:dyDescent="0.3">
      <c r="B26" s="25" t="s">
        <v>120</v>
      </c>
      <c r="C26" s="9">
        <v>0.36</v>
      </c>
      <c r="D26" s="10">
        <v>0.75</v>
      </c>
      <c r="E26" s="10" t="s">
        <v>88</v>
      </c>
      <c r="F26" s="26">
        <f t="shared" si="0"/>
        <v>0.77916457966049979</v>
      </c>
      <c r="G26" s="9">
        <v>0.62</v>
      </c>
      <c r="H26" s="10">
        <v>0.53</v>
      </c>
      <c r="I26" s="10" t="s">
        <v>23</v>
      </c>
      <c r="J26" s="11">
        <f t="shared" si="1"/>
        <v>0.6506709277209668</v>
      </c>
      <c r="K26" s="9">
        <v>-0.51</v>
      </c>
      <c r="L26" s="10">
        <v>0.75</v>
      </c>
      <c r="M26" s="10" t="s">
        <v>98</v>
      </c>
      <c r="N26" s="11">
        <f t="shared" si="2"/>
        <v>1.4240501955970717</v>
      </c>
      <c r="O26" s="12">
        <v>-1.02</v>
      </c>
      <c r="P26" s="10">
        <v>0.53</v>
      </c>
      <c r="Q26" s="10" t="s">
        <v>121</v>
      </c>
      <c r="R26" s="10">
        <f t="shared" si="3"/>
        <v>2.0279189595800582</v>
      </c>
      <c r="S26" s="9">
        <v>-0.05</v>
      </c>
      <c r="T26" s="10">
        <v>0.53</v>
      </c>
      <c r="U26" s="10" t="s">
        <v>122</v>
      </c>
      <c r="V26" s="11">
        <f t="shared" si="4"/>
        <v>1.0352649238413776</v>
      </c>
      <c r="W26" s="12">
        <v>-0.7</v>
      </c>
      <c r="X26" s="10">
        <v>0.53</v>
      </c>
      <c r="Y26" s="10" t="s">
        <v>52</v>
      </c>
      <c r="Z26" s="10">
        <f t="shared" si="5"/>
        <v>1.6245047927124709</v>
      </c>
      <c r="AA26" s="9">
        <v>-3.67</v>
      </c>
      <c r="AB26" s="10">
        <v>0.53</v>
      </c>
      <c r="AC26" s="10" t="s">
        <v>18</v>
      </c>
      <c r="AD26" s="11">
        <f t="shared" si="6"/>
        <v>12.728583740078699</v>
      </c>
    </row>
    <row r="27" spans="2:30" x14ac:dyDescent="0.3">
      <c r="B27" s="25" t="s">
        <v>123</v>
      </c>
      <c r="C27" s="9">
        <v>-0.1</v>
      </c>
      <c r="D27" s="10">
        <v>1.1000000000000001</v>
      </c>
      <c r="E27" s="10" t="s">
        <v>124</v>
      </c>
      <c r="F27" s="26">
        <f t="shared" si="0"/>
        <v>1.0717734625362931</v>
      </c>
      <c r="G27" s="9">
        <v>0.47</v>
      </c>
      <c r="H27" s="10">
        <v>0.78</v>
      </c>
      <c r="I27" s="10" t="s">
        <v>94</v>
      </c>
      <c r="J27" s="11">
        <f t="shared" si="1"/>
        <v>0.72196459776124811</v>
      </c>
      <c r="K27" s="9">
        <v>-2.74</v>
      </c>
      <c r="L27" s="10">
        <v>1.1000000000000001</v>
      </c>
      <c r="M27" s="10" t="s">
        <v>125</v>
      </c>
      <c r="N27" s="11">
        <f t="shared" si="2"/>
        <v>6.6807033554269548</v>
      </c>
      <c r="O27" s="12">
        <v>-1.72</v>
      </c>
      <c r="P27" s="10">
        <v>0.78</v>
      </c>
      <c r="Q27" s="10" t="s">
        <v>126</v>
      </c>
      <c r="R27" s="10">
        <f t="shared" si="3"/>
        <v>3.2943640690702924</v>
      </c>
      <c r="S27" s="9">
        <v>-0.54</v>
      </c>
      <c r="T27" s="10">
        <v>0.78</v>
      </c>
      <c r="U27" s="10" t="s">
        <v>119</v>
      </c>
      <c r="V27" s="11">
        <f t="shared" si="4"/>
        <v>1.4539725173203106</v>
      </c>
      <c r="W27" s="12">
        <v>-0.67</v>
      </c>
      <c r="X27" s="10">
        <v>0.78</v>
      </c>
      <c r="Y27" s="10" t="s">
        <v>127</v>
      </c>
      <c r="Z27" s="10">
        <f t="shared" si="5"/>
        <v>1.5910729675098374</v>
      </c>
      <c r="AA27" s="9">
        <v>-3.44</v>
      </c>
      <c r="AB27" s="10">
        <v>0.78</v>
      </c>
      <c r="AC27" s="10" t="s">
        <v>128</v>
      </c>
      <c r="AD27" s="11">
        <f t="shared" si="6"/>
        <v>10.852834619581376</v>
      </c>
    </row>
    <row r="28" spans="2:30" x14ac:dyDescent="0.3">
      <c r="B28" s="25" t="s">
        <v>129</v>
      </c>
      <c r="C28" s="9">
        <v>0.31</v>
      </c>
      <c r="D28" s="10">
        <v>1.1299999999999999</v>
      </c>
      <c r="E28" s="10" t="s">
        <v>130</v>
      </c>
      <c r="F28" s="26">
        <f t="shared" si="0"/>
        <v>0.80664175922212633</v>
      </c>
      <c r="G28" s="9">
        <v>-0.15</v>
      </c>
      <c r="H28" s="10">
        <v>0.83</v>
      </c>
      <c r="I28" s="10" t="s">
        <v>131</v>
      </c>
      <c r="J28" s="11">
        <f t="shared" si="1"/>
        <v>1.1095694720678451</v>
      </c>
      <c r="K28" s="9">
        <v>-2.1800000000000002</v>
      </c>
      <c r="L28" s="10">
        <v>1.1299999999999999</v>
      </c>
      <c r="M28" s="10" t="s">
        <v>121</v>
      </c>
      <c r="N28" s="11">
        <f t="shared" si="2"/>
        <v>4.531535541183195</v>
      </c>
      <c r="O28" s="12">
        <v>-1.05</v>
      </c>
      <c r="P28" s="10">
        <v>0.83</v>
      </c>
      <c r="Q28" s="10" t="s">
        <v>66</v>
      </c>
      <c r="R28" s="10">
        <f t="shared" si="3"/>
        <v>2.0705298476827552</v>
      </c>
      <c r="S28" s="9">
        <v>-0.56000000000000005</v>
      </c>
      <c r="T28" s="10">
        <v>0.83</v>
      </c>
      <c r="U28" s="10" t="s">
        <v>98</v>
      </c>
      <c r="V28" s="11">
        <f t="shared" si="4"/>
        <v>1.4742692172911012</v>
      </c>
      <c r="W28" s="12">
        <v>-0.96</v>
      </c>
      <c r="X28" s="10">
        <v>0.83</v>
      </c>
      <c r="Y28" s="10" t="s">
        <v>23</v>
      </c>
      <c r="Z28" s="10">
        <f t="shared" si="5"/>
        <v>1.9453098948245708</v>
      </c>
      <c r="AA28" s="9">
        <v>-3.07</v>
      </c>
      <c r="AB28" s="10">
        <v>0.83</v>
      </c>
      <c r="AC28" s="10" t="s">
        <v>132</v>
      </c>
      <c r="AD28" s="11">
        <f t="shared" si="6"/>
        <v>8.3977334689845371</v>
      </c>
    </row>
    <row r="29" spans="2:30" x14ac:dyDescent="0.3">
      <c r="B29" s="25" t="s">
        <v>133</v>
      </c>
      <c r="C29" s="9">
        <v>-0.33</v>
      </c>
      <c r="D29" s="10">
        <v>0.56999999999999995</v>
      </c>
      <c r="E29" s="10" t="s">
        <v>97</v>
      </c>
      <c r="F29" s="26">
        <f t="shared" si="0"/>
        <v>1.2570133745218284</v>
      </c>
      <c r="G29" s="9">
        <v>0.1</v>
      </c>
      <c r="H29" s="10">
        <v>0.4</v>
      </c>
      <c r="I29" s="10" t="s">
        <v>40</v>
      </c>
      <c r="J29" s="11">
        <f t="shared" si="1"/>
        <v>0.93303299153680741</v>
      </c>
      <c r="K29" s="9">
        <v>-0.76</v>
      </c>
      <c r="L29" s="10">
        <v>0.56999999999999995</v>
      </c>
      <c r="M29" s="10" t="s">
        <v>52</v>
      </c>
      <c r="N29" s="11">
        <f t="shared" si="2"/>
        <v>1.6934906247250543</v>
      </c>
      <c r="O29" s="12">
        <v>-0.34</v>
      </c>
      <c r="P29" s="10">
        <v>0.4</v>
      </c>
      <c r="Q29" s="10" t="s">
        <v>87</v>
      </c>
      <c r="R29" s="10">
        <f t="shared" si="3"/>
        <v>1.26575659397028</v>
      </c>
      <c r="S29" s="9">
        <v>-0.85</v>
      </c>
      <c r="T29" s="10">
        <v>0.4</v>
      </c>
      <c r="U29" s="10" t="s">
        <v>105</v>
      </c>
      <c r="V29" s="11">
        <f t="shared" si="4"/>
        <v>1.8025009252216604</v>
      </c>
      <c r="W29" s="12">
        <v>-0.74</v>
      </c>
      <c r="X29" s="10">
        <v>0.4</v>
      </c>
      <c r="Y29" s="10" t="s">
        <v>134</v>
      </c>
      <c r="Z29" s="10">
        <f t="shared" si="5"/>
        <v>1.6701758388567387</v>
      </c>
      <c r="AA29" s="9">
        <v>-2.6</v>
      </c>
      <c r="AB29" s="10">
        <v>0.4</v>
      </c>
      <c r="AC29" s="10" t="s">
        <v>116</v>
      </c>
      <c r="AD29" s="11">
        <f t="shared" si="6"/>
        <v>6.062866266041592</v>
      </c>
    </row>
    <row r="30" spans="2:30" x14ac:dyDescent="0.3">
      <c r="B30" s="25" t="s">
        <v>135</v>
      </c>
      <c r="C30" s="9">
        <v>0.47</v>
      </c>
      <c r="D30" s="10">
        <v>0.64</v>
      </c>
      <c r="E30" s="10" t="s">
        <v>114</v>
      </c>
      <c r="F30" s="26">
        <f t="shared" si="0"/>
        <v>0.72196459776124811</v>
      </c>
      <c r="G30" s="9">
        <v>0.2</v>
      </c>
      <c r="H30" s="10">
        <v>0.45</v>
      </c>
      <c r="I30" s="10" t="s">
        <v>65</v>
      </c>
      <c r="J30" s="11">
        <f t="shared" si="1"/>
        <v>0.87055056329612412</v>
      </c>
      <c r="K30" s="9">
        <v>-0.22</v>
      </c>
      <c r="L30" s="10">
        <v>0.64</v>
      </c>
      <c r="M30" s="10" t="s">
        <v>136</v>
      </c>
      <c r="N30" s="11">
        <f t="shared" si="2"/>
        <v>1.1647335864684558</v>
      </c>
      <c r="O30" s="12">
        <v>-0.54</v>
      </c>
      <c r="P30" s="10">
        <v>0.45</v>
      </c>
      <c r="Q30" s="10" t="s">
        <v>37</v>
      </c>
      <c r="R30" s="10">
        <f t="shared" si="3"/>
        <v>1.4539725173203106</v>
      </c>
      <c r="S30" s="9">
        <v>-0.17</v>
      </c>
      <c r="T30" s="10">
        <v>0.45</v>
      </c>
      <c r="U30" s="10" t="s">
        <v>137</v>
      </c>
      <c r="V30" s="11">
        <f t="shared" si="4"/>
        <v>1.1250584846888094</v>
      </c>
      <c r="W30" s="12">
        <v>-0.72</v>
      </c>
      <c r="X30" s="10">
        <v>0.45</v>
      </c>
      <c r="Y30" s="10" t="s">
        <v>15</v>
      </c>
      <c r="Z30" s="10">
        <f t="shared" si="5"/>
        <v>1.6471820345351462</v>
      </c>
      <c r="AA30" s="9">
        <v>-2.16</v>
      </c>
      <c r="AB30" s="10">
        <v>0.45</v>
      </c>
      <c r="AC30" s="10" t="s">
        <v>138</v>
      </c>
      <c r="AD30" s="11">
        <f t="shared" si="6"/>
        <v>4.4691485522888801</v>
      </c>
    </row>
    <row r="31" spans="2:30" x14ac:dyDescent="0.3">
      <c r="B31" s="25" t="s">
        <v>139</v>
      </c>
      <c r="C31" s="9">
        <v>-0.65</v>
      </c>
      <c r="D31" s="10">
        <v>0.59</v>
      </c>
      <c r="E31" s="10" t="s">
        <v>140</v>
      </c>
      <c r="F31" s="26">
        <f t="shared" si="0"/>
        <v>1.5691681957935015</v>
      </c>
      <c r="G31" s="9">
        <v>1.2</v>
      </c>
      <c r="H31" s="10">
        <v>0.42</v>
      </c>
      <c r="I31" s="10" t="s">
        <v>141</v>
      </c>
      <c r="J31" s="11">
        <f t="shared" si="1"/>
        <v>0.43527528164806206</v>
      </c>
      <c r="K31" s="9">
        <v>-1.37</v>
      </c>
      <c r="L31" s="10">
        <v>0.59</v>
      </c>
      <c r="M31" s="10" t="s">
        <v>142</v>
      </c>
      <c r="N31" s="11">
        <f t="shared" si="2"/>
        <v>2.5847056612749846</v>
      </c>
      <c r="O31" s="12">
        <v>-1.1299999999999999</v>
      </c>
      <c r="P31" s="10">
        <v>0.42</v>
      </c>
      <c r="Q31" s="10" t="s">
        <v>143</v>
      </c>
      <c r="R31" s="10">
        <f t="shared" si="3"/>
        <v>2.1885874025214789</v>
      </c>
      <c r="S31" s="9">
        <v>-0.78</v>
      </c>
      <c r="T31" s="10">
        <v>0.42</v>
      </c>
      <c r="U31" s="10" t="s">
        <v>144</v>
      </c>
      <c r="V31" s="11">
        <f t="shared" si="4"/>
        <v>1.7171308728755075</v>
      </c>
      <c r="W31" s="12">
        <v>6.17</v>
      </c>
      <c r="X31" s="10">
        <v>0.42</v>
      </c>
      <c r="Y31" s="10" t="s">
        <v>18</v>
      </c>
      <c r="Z31" s="10">
        <f t="shared" si="5"/>
        <v>1.3888166893227662E-2</v>
      </c>
      <c r="AA31" s="9">
        <v>2.29</v>
      </c>
      <c r="AB31" s="10">
        <v>0.42</v>
      </c>
      <c r="AC31" s="10" t="s">
        <v>34</v>
      </c>
      <c r="AD31" s="11">
        <f t="shared" si="6"/>
        <v>0.2044755146394453</v>
      </c>
    </row>
    <row r="32" spans="2:30" x14ac:dyDescent="0.3">
      <c r="B32" s="25" t="s">
        <v>145</v>
      </c>
      <c r="C32" s="9">
        <v>0.12</v>
      </c>
      <c r="D32" s="10">
        <v>0.71</v>
      </c>
      <c r="E32" s="10" t="s">
        <v>75</v>
      </c>
      <c r="F32" s="26">
        <f t="shared" si="0"/>
        <v>0.92018765062487518</v>
      </c>
      <c r="G32" s="9">
        <v>0.15</v>
      </c>
      <c r="H32" s="10">
        <v>0.51</v>
      </c>
      <c r="I32" s="10" t="s">
        <v>16</v>
      </c>
      <c r="J32" s="11">
        <f t="shared" si="1"/>
        <v>0.90125046261083019</v>
      </c>
      <c r="K32" s="9">
        <v>-1.49</v>
      </c>
      <c r="L32" s="10">
        <v>0.71</v>
      </c>
      <c r="M32" s="10" t="s">
        <v>105</v>
      </c>
      <c r="N32" s="11">
        <f t="shared" si="2"/>
        <v>2.8088897514759941</v>
      </c>
      <c r="O32" s="12">
        <v>-1.63</v>
      </c>
      <c r="P32" s="10">
        <v>0.51</v>
      </c>
      <c r="Q32" s="10" t="s">
        <v>146</v>
      </c>
      <c r="R32" s="10">
        <f t="shared" si="3"/>
        <v>3.0951299870847793</v>
      </c>
      <c r="S32" s="9">
        <v>-0.32</v>
      </c>
      <c r="T32" s="10">
        <v>0.51</v>
      </c>
      <c r="U32" s="10" t="s">
        <v>147</v>
      </c>
      <c r="V32" s="11">
        <f t="shared" si="4"/>
        <v>1.2483305489016119</v>
      </c>
      <c r="W32" s="12">
        <v>-0.93</v>
      </c>
      <c r="X32" s="10">
        <v>0.51</v>
      </c>
      <c r="Y32" s="10" t="s">
        <v>148</v>
      </c>
      <c r="Z32" s="10">
        <f t="shared" si="5"/>
        <v>1.9052759960878747</v>
      </c>
      <c r="AA32" s="9">
        <v>-3.52</v>
      </c>
      <c r="AB32" s="10">
        <v>0.51</v>
      </c>
      <c r="AC32" s="10" t="s">
        <v>18</v>
      </c>
      <c r="AD32" s="11">
        <f t="shared" si="6"/>
        <v>11.471641984126618</v>
      </c>
    </row>
    <row r="33" spans="2:30" x14ac:dyDescent="0.3">
      <c r="B33" s="25" t="s">
        <v>149</v>
      </c>
      <c r="C33" s="9">
        <v>0.67</v>
      </c>
      <c r="D33" s="10">
        <v>0.65</v>
      </c>
      <c r="E33" s="10" t="s">
        <v>150</v>
      </c>
      <c r="F33" s="26">
        <f t="shared" si="0"/>
        <v>0.62850668726091419</v>
      </c>
      <c r="G33" s="9">
        <v>0.33</v>
      </c>
      <c r="H33" s="10">
        <v>0.46</v>
      </c>
      <c r="I33" s="10" t="s">
        <v>85</v>
      </c>
      <c r="J33" s="11">
        <f t="shared" si="1"/>
        <v>0.7955364837549187</v>
      </c>
      <c r="K33" s="9">
        <v>-1.99</v>
      </c>
      <c r="L33" s="10">
        <v>0.65</v>
      </c>
      <c r="M33" s="10" t="s">
        <v>151</v>
      </c>
      <c r="N33" s="11">
        <f t="shared" si="2"/>
        <v>3.9723699817481433</v>
      </c>
      <c r="O33" s="12">
        <v>-1.73</v>
      </c>
      <c r="P33" s="10">
        <v>0.46</v>
      </c>
      <c r="Q33" s="10" t="s">
        <v>152</v>
      </c>
      <c r="R33" s="10">
        <f t="shared" si="3"/>
        <v>3.3172781832577662</v>
      </c>
      <c r="S33" s="9">
        <v>-0.62</v>
      </c>
      <c r="T33" s="10">
        <v>0.46</v>
      </c>
      <c r="U33" s="10" t="s">
        <v>79</v>
      </c>
      <c r="V33" s="11">
        <f t="shared" si="4"/>
        <v>1.5368751812880124</v>
      </c>
      <c r="W33" s="12">
        <v>-0.83</v>
      </c>
      <c r="X33" s="10">
        <v>0.46</v>
      </c>
      <c r="Y33" s="10" t="s">
        <v>153</v>
      </c>
      <c r="Z33" s="10">
        <f t="shared" si="5"/>
        <v>1.7776853623331403</v>
      </c>
      <c r="AA33" s="9">
        <v>-2.74</v>
      </c>
      <c r="AB33" s="10">
        <v>0.46</v>
      </c>
      <c r="AC33" s="10" t="s">
        <v>154</v>
      </c>
      <c r="AD33" s="11">
        <f t="shared" si="6"/>
        <v>6.6807033554269548</v>
      </c>
    </row>
    <row r="34" spans="2:30" ht="15" thickBot="1" x14ac:dyDescent="0.35">
      <c r="B34" s="31" t="s">
        <v>155</v>
      </c>
      <c r="C34" s="32">
        <v>-0.35</v>
      </c>
      <c r="D34" s="33">
        <v>1.49</v>
      </c>
      <c r="E34" s="33" t="s">
        <v>40</v>
      </c>
      <c r="F34" s="36">
        <f t="shared" si="0"/>
        <v>1.274560627319262</v>
      </c>
      <c r="G34" s="32">
        <v>-1.23</v>
      </c>
      <c r="H34" s="33">
        <v>1.0900000000000001</v>
      </c>
      <c r="I34" s="33" t="s">
        <v>60</v>
      </c>
      <c r="J34" s="34">
        <f t="shared" si="1"/>
        <v>2.3456698984637572</v>
      </c>
      <c r="K34" s="32">
        <v>-3.83</v>
      </c>
      <c r="L34" s="33">
        <v>1.49</v>
      </c>
      <c r="M34" s="33" t="s">
        <v>156</v>
      </c>
      <c r="N34" s="34">
        <f t="shared" si="2"/>
        <v>14.221482898665121</v>
      </c>
      <c r="O34" s="35">
        <v>-2.2799999999999998</v>
      </c>
      <c r="P34" s="33">
        <v>1.0900000000000001</v>
      </c>
      <c r="Q34" s="33" t="s">
        <v>157</v>
      </c>
      <c r="R34" s="33">
        <f t="shared" si="3"/>
        <v>4.856779537580187</v>
      </c>
      <c r="S34" s="32">
        <v>-0.18</v>
      </c>
      <c r="T34" s="33">
        <v>1.0900000000000001</v>
      </c>
      <c r="U34" s="33" t="s">
        <v>75</v>
      </c>
      <c r="V34" s="34">
        <f t="shared" si="4"/>
        <v>1.1328838852957985</v>
      </c>
      <c r="W34" s="35">
        <v>-0.13</v>
      </c>
      <c r="X34" s="33">
        <v>1.0900000000000001</v>
      </c>
      <c r="Y34" s="33" t="s">
        <v>158</v>
      </c>
      <c r="Z34" s="33">
        <f t="shared" si="5"/>
        <v>1.0942937012607394</v>
      </c>
      <c r="AA34" s="32">
        <v>-3.01</v>
      </c>
      <c r="AB34" s="33">
        <v>1.0900000000000001</v>
      </c>
      <c r="AC34" s="33" t="s">
        <v>159</v>
      </c>
      <c r="AD34" s="34">
        <f t="shared" si="6"/>
        <v>8.0556444004537475</v>
      </c>
    </row>
    <row r="35" spans="2:30" x14ac:dyDescent="0.3">
      <c r="B35" s="37" t="s">
        <v>160</v>
      </c>
      <c r="C35" s="5">
        <v>0.91</v>
      </c>
      <c r="D35" s="6">
        <v>0.73</v>
      </c>
      <c r="E35" s="6" t="s">
        <v>66</v>
      </c>
      <c r="F35" s="39">
        <f t="shared" si="0"/>
        <v>0.5321850912266799</v>
      </c>
      <c r="G35" s="5">
        <v>1.21</v>
      </c>
      <c r="H35" s="6">
        <v>0.52</v>
      </c>
      <c r="I35" s="6" t="s">
        <v>142</v>
      </c>
      <c r="J35" s="7">
        <f t="shared" si="1"/>
        <v>0.4322686156539326</v>
      </c>
      <c r="K35" s="5">
        <v>-1.75</v>
      </c>
      <c r="L35" s="6">
        <v>0.73</v>
      </c>
      <c r="M35" s="6" t="s">
        <v>161</v>
      </c>
      <c r="N35" s="7">
        <f t="shared" si="2"/>
        <v>3.363585661014858</v>
      </c>
      <c r="O35" s="38">
        <v>-1.19</v>
      </c>
      <c r="P35" s="6">
        <v>0.52</v>
      </c>
      <c r="Q35" s="6" t="s">
        <v>162</v>
      </c>
      <c r="R35" s="6">
        <f t="shared" si="3"/>
        <v>2.2815274317368472</v>
      </c>
      <c r="S35" s="5">
        <v>7.0000000000000007E-2</v>
      </c>
      <c r="T35" s="6">
        <v>0.52</v>
      </c>
      <c r="U35" s="6" t="s">
        <v>158</v>
      </c>
      <c r="V35" s="7">
        <f t="shared" si="4"/>
        <v>0.95263799804393734</v>
      </c>
      <c r="W35" s="38">
        <v>-0.9</v>
      </c>
      <c r="X35" s="6">
        <v>0.52</v>
      </c>
      <c r="Y35" s="6" t="s">
        <v>58</v>
      </c>
      <c r="Z35" s="6">
        <f t="shared" si="5"/>
        <v>1.8660659830736148</v>
      </c>
      <c r="AA35" s="5">
        <v>-3.04</v>
      </c>
      <c r="AB35" s="6">
        <v>0.52</v>
      </c>
      <c r="AC35" s="6" t="s">
        <v>163</v>
      </c>
      <c r="AD35" s="7">
        <f t="shared" si="6"/>
        <v>8.2249106132485323</v>
      </c>
    </row>
    <row r="36" spans="2:30" x14ac:dyDescent="0.3">
      <c r="B36" s="25" t="s">
        <v>164</v>
      </c>
      <c r="C36" s="9">
        <v>0.69</v>
      </c>
      <c r="D36" s="10">
        <v>1.46</v>
      </c>
      <c r="E36" s="10" t="s">
        <v>165</v>
      </c>
      <c r="F36" s="26">
        <f t="shared" si="0"/>
        <v>0.61985384996949333</v>
      </c>
      <c r="G36" s="9">
        <v>-1.44</v>
      </c>
      <c r="H36" s="10">
        <v>1.05</v>
      </c>
      <c r="I36" s="10" t="s">
        <v>79</v>
      </c>
      <c r="J36" s="11">
        <f t="shared" si="1"/>
        <v>2.7132086548953436</v>
      </c>
      <c r="K36" s="9">
        <v>-1.21</v>
      </c>
      <c r="L36" s="10">
        <v>1.46</v>
      </c>
      <c r="M36" s="10" t="s">
        <v>113</v>
      </c>
      <c r="N36" s="11">
        <f t="shared" si="2"/>
        <v>2.3133763678105748</v>
      </c>
      <c r="O36" s="12">
        <v>-0.63</v>
      </c>
      <c r="P36" s="10">
        <v>1.05</v>
      </c>
      <c r="Q36" s="10" t="s">
        <v>94</v>
      </c>
      <c r="R36" s="10">
        <f t="shared" si="3"/>
        <v>1.5475649935423899</v>
      </c>
      <c r="S36" s="9">
        <v>-0.94</v>
      </c>
      <c r="T36" s="10">
        <v>1.05</v>
      </c>
      <c r="U36" s="10" t="s">
        <v>166</v>
      </c>
      <c r="V36" s="11">
        <f t="shared" si="4"/>
        <v>1.9185282386505287</v>
      </c>
      <c r="W36" s="12">
        <v>-0.16</v>
      </c>
      <c r="X36" s="10">
        <v>1.05</v>
      </c>
      <c r="Y36" s="10" t="s">
        <v>86</v>
      </c>
      <c r="Z36" s="10">
        <f t="shared" si="5"/>
        <v>1.11728713807222</v>
      </c>
      <c r="AA36" s="9">
        <v>-2.67</v>
      </c>
      <c r="AB36" s="10">
        <v>1.05</v>
      </c>
      <c r="AC36" s="10" t="s">
        <v>167</v>
      </c>
      <c r="AD36" s="11">
        <f t="shared" si="6"/>
        <v>6.3642918700393487</v>
      </c>
    </row>
    <row r="37" spans="2:30" x14ac:dyDescent="0.3">
      <c r="B37" s="25" t="s">
        <v>168</v>
      </c>
      <c r="C37" s="9">
        <v>-0.21</v>
      </c>
      <c r="D37" s="10">
        <v>0.67</v>
      </c>
      <c r="E37" s="10" t="s">
        <v>169</v>
      </c>
      <c r="F37" s="26">
        <f t="shared" si="0"/>
        <v>1.1566881839052874</v>
      </c>
      <c r="G37" s="9">
        <v>0.09</v>
      </c>
      <c r="H37" s="10">
        <v>0.49</v>
      </c>
      <c r="I37" s="10" t="s">
        <v>131</v>
      </c>
      <c r="J37" s="11">
        <f t="shared" si="1"/>
        <v>0.93952274921401191</v>
      </c>
      <c r="K37" s="9">
        <v>-1.1499999999999999</v>
      </c>
      <c r="L37" s="10">
        <v>0.67</v>
      </c>
      <c r="M37" s="10" t="s">
        <v>170</v>
      </c>
      <c r="N37" s="11">
        <f t="shared" si="2"/>
        <v>2.2191389441356897</v>
      </c>
      <c r="O37" s="12">
        <v>-0.77</v>
      </c>
      <c r="P37" s="10">
        <v>0.49</v>
      </c>
      <c r="Q37" s="10" t="s">
        <v>38</v>
      </c>
      <c r="R37" s="10">
        <f t="shared" si="3"/>
        <v>1.7052697835359136</v>
      </c>
      <c r="S37" s="9">
        <v>-0.12</v>
      </c>
      <c r="T37" s="10">
        <v>0.49</v>
      </c>
      <c r="U37" s="10" t="s">
        <v>40</v>
      </c>
      <c r="V37" s="11">
        <f t="shared" si="4"/>
        <v>1.086734862526058</v>
      </c>
      <c r="W37" s="12">
        <v>-0.46</v>
      </c>
      <c r="X37" s="10">
        <v>0.49</v>
      </c>
      <c r="Y37" s="10" t="s">
        <v>49</v>
      </c>
      <c r="Z37" s="10">
        <f t="shared" si="5"/>
        <v>1.3755418181397439</v>
      </c>
      <c r="AA37" s="9">
        <v>-2.0699999999999998</v>
      </c>
      <c r="AB37" s="10">
        <v>0.49</v>
      </c>
      <c r="AC37" s="10" t="s">
        <v>171</v>
      </c>
      <c r="AD37" s="11">
        <f t="shared" si="6"/>
        <v>4.1988667344922685</v>
      </c>
    </row>
    <row r="38" spans="2:30" x14ac:dyDescent="0.3">
      <c r="B38" s="25" t="s">
        <v>172</v>
      </c>
      <c r="C38" s="9">
        <v>-0.81</v>
      </c>
      <c r="D38" s="10">
        <v>0.78</v>
      </c>
      <c r="E38" s="10" t="s">
        <v>53</v>
      </c>
      <c r="F38" s="26">
        <f t="shared" si="0"/>
        <v>1.7532114426320702</v>
      </c>
      <c r="G38" s="9">
        <v>0.52</v>
      </c>
      <c r="H38" s="10">
        <v>0.55000000000000004</v>
      </c>
      <c r="I38" s="10" t="s">
        <v>59</v>
      </c>
      <c r="J38" s="11">
        <f t="shared" si="1"/>
        <v>0.69737183317520268</v>
      </c>
      <c r="K38" s="9">
        <v>-0.47</v>
      </c>
      <c r="L38" s="10">
        <v>0.78</v>
      </c>
      <c r="M38" s="10" t="s">
        <v>94</v>
      </c>
      <c r="N38" s="11">
        <f t="shared" si="2"/>
        <v>1.3851094681109246</v>
      </c>
      <c r="O38" s="12">
        <v>-0.28000000000000003</v>
      </c>
      <c r="P38" s="10">
        <v>0.55000000000000004</v>
      </c>
      <c r="Q38" s="10" t="s">
        <v>102</v>
      </c>
      <c r="R38" s="10">
        <f t="shared" si="3"/>
        <v>1.214194884395047</v>
      </c>
      <c r="S38" s="9">
        <v>0.06</v>
      </c>
      <c r="T38" s="10">
        <v>0.55000000000000004</v>
      </c>
      <c r="U38" s="10" t="s">
        <v>122</v>
      </c>
      <c r="V38" s="11">
        <f t="shared" si="4"/>
        <v>0.95926411932526434</v>
      </c>
      <c r="W38" s="12">
        <v>-0.38</v>
      </c>
      <c r="X38" s="10">
        <v>0.55000000000000004</v>
      </c>
      <c r="Y38" s="10" t="s">
        <v>119</v>
      </c>
      <c r="Z38" s="10">
        <f t="shared" si="5"/>
        <v>1.3013418554419336</v>
      </c>
      <c r="AA38" s="9">
        <v>-1.76</v>
      </c>
      <c r="AB38" s="10">
        <v>0.55000000000000004</v>
      </c>
      <c r="AC38" s="10" t="s">
        <v>146</v>
      </c>
      <c r="AD38" s="11">
        <f t="shared" si="6"/>
        <v>3.3869812494501086</v>
      </c>
    </row>
    <row r="39" spans="2:30" x14ac:dyDescent="0.3">
      <c r="B39" s="25" t="s">
        <v>173</v>
      </c>
      <c r="C39" s="9">
        <v>0.41</v>
      </c>
      <c r="D39" s="10">
        <v>0.73</v>
      </c>
      <c r="E39" s="10" t="s">
        <v>82</v>
      </c>
      <c r="F39" s="26">
        <f t="shared" si="0"/>
        <v>0.75262337370553367</v>
      </c>
      <c r="G39" s="9">
        <v>0.18</v>
      </c>
      <c r="H39" s="10">
        <v>0.52</v>
      </c>
      <c r="I39" s="10" t="s">
        <v>54</v>
      </c>
      <c r="J39" s="11">
        <f t="shared" si="1"/>
        <v>0.88270299629065496</v>
      </c>
      <c r="K39" s="9">
        <v>-0.92</v>
      </c>
      <c r="L39" s="10">
        <v>0.73</v>
      </c>
      <c r="M39" s="10" t="s">
        <v>66</v>
      </c>
      <c r="N39" s="11">
        <f t="shared" si="2"/>
        <v>1.892115293451192</v>
      </c>
      <c r="O39" s="12">
        <v>-0.65</v>
      </c>
      <c r="P39" s="10">
        <v>0.52</v>
      </c>
      <c r="Q39" s="10" t="s">
        <v>66</v>
      </c>
      <c r="R39" s="10">
        <f t="shared" si="3"/>
        <v>1.5691681957935015</v>
      </c>
      <c r="S39" s="9">
        <v>-0.08</v>
      </c>
      <c r="T39" s="10">
        <v>0.52</v>
      </c>
      <c r="U39" s="10" t="s">
        <v>86</v>
      </c>
      <c r="V39" s="11">
        <f t="shared" si="4"/>
        <v>1.0570180405613803</v>
      </c>
      <c r="W39" s="12">
        <v>-0.9</v>
      </c>
      <c r="X39" s="10">
        <v>0.52</v>
      </c>
      <c r="Y39" s="10" t="s">
        <v>174</v>
      </c>
      <c r="Z39" s="10">
        <f t="shared" si="5"/>
        <v>1.8660659830736148</v>
      </c>
      <c r="AA39" s="9">
        <v>-2.78</v>
      </c>
      <c r="AB39" s="10">
        <v>0.52</v>
      </c>
      <c r="AC39" s="10" t="s">
        <v>175</v>
      </c>
      <c r="AD39" s="11">
        <f t="shared" si="6"/>
        <v>6.8685234915020281</v>
      </c>
    </row>
    <row r="40" spans="2:30" x14ac:dyDescent="0.3">
      <c r="B40" s="25" t="s">
        <v>176</v>
      </c>
      <c r="C40" s="9">
        <v>-0.14000000000000001</v>
      </c>
      <c r="D40" s="10">
        <v>1.08</v>
      </c>
      <c r="E40" s="10" t="s">
        <v>158</v>
      </c>
      <c r="F40" s="26">
        <f t="shared" si="0"/>
        <v>1.1019051158766107</v>
      </c>
      <c r="G40" s="9">
        <v>-0.35</v>
      </c>
      <c r="H40" s="10">
        <v>0.82</v>
      </c>
      <c r="I40" s="10" t="s">
        <v>107</v>
      </c>
      <c r="J40" s="11">
        <f t="shared" si="1"/>
        <v>1.274560627319262</v>
      </c>
      <c r="K40" s="9">
        <v>-0.67</v>
      </c>
      <c r="L40" s="10">
        <v>1.08</v>
      </c>
      <c r="M40" s="10" t="s">
        <v>177</v>
      </c>
      <c r="N40" s="11">
        <f t="shared" si="2"/>
        <v>1.5910729675098374</v>
      </c>
      <c r="O40" s="12">
        <v>-0.25</v>
      </c>
      <c r="P40" s="10">
        <v>0.82</v>
      </c>
      <c r="Q40" s="10" t="s">
        <v>178</v>
      </c>
      <c r="R40" s="10">
        <f t="shared" si="3"/>
        <v>1.189207115002721</v>
      </c>
      <c r="S40" s="9">
        <v>-2.4500000000000002</v>
      </c>
      <c r="T40" s="10">
        <v>0.82</v>
      </c>
      <c r="U40" s="10" t="s">
        <v>81</v>
      </c>
      <c r="V40" s="11">
        <f t="shared" si="4"/>
        <v>5.4641610270175818</v>
      </c>
      <c r="W40" s="12">
        <v>-0.76</v>
      </c>
      <c r="X40" s="10">
        <v>0.82</v>
      </c>
      <c r="Y40" s="10" t="s">
        <v>49</v>
      </c>
      <c r="Z40" s="10">
        <f t="shared" si="5"/>
        <v>1.6934906247250543</v>
      </c>
      <c r="AA40" s="9">
        <v>-2.99</v>
      </c>
      <c r="AB40" s="10">
        <v>0.82</v>
      </c>
      <c r="AC40" s="10" t="s">
        <v>179</v>
      </c>
      <c r="AD40" s="11">
        <f t="shared" si="6"/>
        <v>7.9447399634962874</v>
      </c>
    </row>
    <row r="41" spans="2:30" x14ac:dyDescent="0.3">
      <c r="B41" s="25" t="s">
        <v>180</v>
      </c>
      <c r="C41" s="9">
        <v>2.75</v>
      </c>
      <c r="D41" s="10">
        <v>1.44</v>
      </c>
      <c r="E41" s="10" t="s">
        <v>181</v>
      </c>
      <c r="F41" s="26">
        <f t="shared" si="0"/>
        <v>0.14865088937534013</v>
      </c>
      <c r="G41" s="9">
        <v>0.79</v>
      </c>
      <c r="H41" s="10">
        <v>1.03</v>
      </c>
      <c r="I41" s="10" t="s">
        <v>182</v>
      </c>
      <c r="J41" s="11">
        <f t="shared" si="1"/>
        <v>0.57834409195264369</v>
      </c>
      <c r="K41" s="9">
        <v>-1.3</v>
      </c>
      <c r="L41" s="10">
        <v>1.44</v>
      </c>
      <c r="M41" s="10" t="s">
        <v>166</v>
      </c>
      <c r="N41" s="11">
        <f t="shared" si="2"/>
        <v>2.4622888266898326</v>
      </c>
      <c r="O41" s="12">
        <v>-1.1100000000000001</v>
      </c>
      <c r="P41" s="10">
        <v>1.03</v>
      </c>
      <c r="Q41" s="10" t="s">
        <v>140</v>
      </c>
      <c r="R41" s="10">
        <f t="shared" si="3"/>
        <v>2.1584564730088545</v>
      </c>
      <c r="S41" s="9">
        <v>-2.56</v>
      </c>
      <c r="T41" s="10">
        <v>1.03</v>
      </c>
      <c r="U41" s="10" t="s">
        <v>109</v>
      </c>
      <c r="V41" s="11">
        <f t="shared" si="4"/>
        <v>5.8970768691644055</v>
      </c>
      <c r="W41" s="12">
        <v>-0.35</v>
      </c>
      <c r="X41" s="10">
        <v>1.03</v>
      </c>
      <c r="Y41" s="10" t="s">
        <v>54</v>
      </c>
      <c r="Z41" s="10">
        <f t="shared" si="5"/>
        <v>1.274560627319262</v>
      </c>
      <c r="AA41" s="9">
        <v>-2.15</v>
      </c>
      <c r="AB41" s="10">
        <v>1.03</v>
      </c>
      <c r="AC41" s="10" t="s">
        <v>183</v>
      </c>
      <c r="AD41" s="11">
        <f t="shared" si="6"/>
        <v>4.4382778882713803</v>
      </c>
    </row>
    <row r="42" spans="2:30" x14ac:dyDescent="0.3">
      <c r="B42" s="25" t="s">
        <v>184</v>
      </c>
      <c r="C42" s="9">
        <v>0</v>
      </c>
      <c r="D42" s="10">
        <v>1.32</v>
      </c>
      <c r="E42" s="10" t="s">
        <v>185</v>
      </c>
      <c r="F42" s="26">
        <f t="shared" si="0"/>
        <v>1</v>
      </c>
      <c r="G42" s="9">
        <v>-0.35</v>
      </c>
      <c r="H42" s="10">
        <v>0.93</v>
      </c>
      <c r="I42" s="10" t="s">
        <v>108</v>
      </c>
      <c r="J42" s="11">
        <f t="shared" si="1"/>
        <v>1.274560627319262</v>
      </c>
      <c r="K42" s="9">
        <v>-1.48</v>
      </c>
      <c r="L42" s="10">
        <v>1.32</v>
      </c>
      <c r="M42" s="10" t="s">
        <v>60</v>
      </c>
      <c r="N42" s="11">
        <f t="shared" si="2"/>
        <v>2.7894873327008112</v>
      </c>
      <c r="O42" s="12">
        <v>-0.94</v>
      </c>
      <c r="P42" s="10">
        <v>0.93</v>
      </c>
      <c r="Q42" s="10" t="s">
        <v>150</v>
      </c>
      <c r="R42" s="10">
        <f t="shared" si="3"/>
        <v>1.9185282386505287</v>
      </c>
      <c r="S42" s="9">
        <v>1.55</v>
      </c>
      <c r="T42" s="10">
        <v>0.93</v>
      </c>
      <c r="U42" s="10" t="s">
        <v>14</v>
      </c>
      <c r="V42" s="11">
        <f t="shared" si="4"/>
        <v>0.34151006418859892</v>
      </c>
      <c r="W42" s="12">
        <v>-0.93</v>
      </c>
      <c r="X42" s="10">
        <v>0.93</v>
      </c>
      <c r="Y42" s="10" t="s">
        <v>22</v>
      </c>
      <c r="Z42" s="10">
        <f t="shared" si="5"/>
        <v>1.9052759960878747</v>
      </c>
      <c r="AA42" s="9">
        <v>-4.07</v>
      </c>
      <c r="AB42" s="10">
        <v>0.93</v>
      </c>
      <c r="AC42" s="10" t="s">
        <v>186</v>
      </c>
      <c r="AD42" s="11">
        <f t="shared" si="6"/>
        <v>16.795466937969078</v>
      </c>
    </row>
    <row r="43" spans="2:30" x14ac:dyDescent="0.3">
      <c r="B43" s="25" t="s">
        <v>187</v>
      </c>
      <c r="C43" s="9">
        <v>0.75</v>
      </c>
      <c r="D43" s="10">
        <v>0.8</v>
      </c>
      <c r="E43" s="10" t="s">
        <v>49</v>
      </c>
      <c r="F43" s="26">
        <f t="shared" si="0"/>
        <v>0.59460355750136051</v>
      </c>
      <c r="G43" s="9">
        <v>0.3</v>
      </c>
      <c r="H43" s="10">
        <v>0.56999999999999995</v>
      </c>
      <c r="I43" s="10" t="s">
        <v>90</v>
      </c>
      <c r="J43" s="11">
        <f t="shared" si="1"/>
        <v>0.81225239635623547</v>
      </c>
      <c r="K43" s="9">
        <v>-1.33</v>
      </c>
      <c r="L43" s="10">
        <v>0.8</v>
      </c>
      <c r="M43" s="10" t="s">
        <v>39</v>
      </c>
      <c r="N43" s="11">
        <f t="shared" si="2"/>
        <v>2.5140267490436567</v>
      </c>
      <c r="O43" s="12">
        <v>-1.44</v>
      </c>
      <c r="P43" s="10">
        <v>0.56999999999999995</v>
      </c>
      <c r="Q43" s="10" t="s">
        <v>167</v>
      </c>
      <c r="R43" s="10">
        <f t="shared" si="3"/>
        <v>2.7132086548953436</v>
      </c>
      <c r="S43" s="9">
        <v>0.28999999999999998</v>
      </c>
      <c r="T43" s="10">
        <v>0.56999999999999995</v>
      </c>
      <c r="U43" s="10" t="s">
        <v>96</v>
      </c>
      <c r="V43" s="11">
        <f t="shared" si="4"/>
        <v>0.8179020585577812</v>
      </c>
      <c r="W43" s="12">
        <v>-0.66</v>
      </c>
      <c r="X43" s="10">
        <v>0.56999999999999995</v>
      </c>
      <c r="Y43" s="10" t="s">
        <v>23</v>
      </c>
      <c r="Z43" s="10">
        <f t="shared" si="5"/>
        <v>1.5800826237267542</v>
      </c>
      <c r="AA43" s="9">
        <v>-2.46</v>
      </c>
      <c r="AB43" s="10">
        <v>0.56999999999999995</v>
      </c>
      <c r="AC43" s="10" t="s">
        <v>188</v>
      </c>
      <c r="AD43" s="11">
        <f t="shared" si="6"/>
        <v>5.5021672725589736</v>
      </c>
    </row>
    <row r="44" spans="2:30" x14ac:dyDescent="0.3">
      <c r="B44" s="25" t="s">
        <v>189</v>
      </c>
      <c r="C44" s="9">
        <v>-0.21</v>
      </c>
      <c r="D44" s="10">
        <v>0.75</v>
      </c>
      <c r="E44" s="10" t="s">
        <v>130</v>
      </c>
      <c r="F44" s="26">
        <f t="shared" si="0"/>
        <v>1.1566881839052874</v>
      </c>
      <c r="G44" s="9">
        <v>0.82</v>
      </c>
      <c r="H44" s="10">
        <v>0.54</v>
      </c>
      <c r="I44" s="10" t="s">
        <v>28</v>
      </c>
      <c r="J44" s="11">
        <f t="shared" si="1"/>
        <v>0.56644194264789927</v>
      </c>
      <c r="K44" s="9">
        <v>-0.86</v>
      </c>
      <c r="L44" s="10">
        <v>0.75</v>
      </c>
      <c r="M44" s="10" t="s">
        <v>60</v>
      </c>
      <c r="N44" s="11">
        <f t="shared" si="2"/>
        <v>1.8150383106343217</v>
      </c>
      <c r="O44" s="12">
        <v>-0.5</v>
      </c>
      <c r="P44" s="10">
        <v>0.54</v>
      </c>
      <c r="Q44" s="10" t="s">
        <v>48</v>
      </c>
      <c r="R44" s="10">
        <f t="shared" si="3"/>
        <v>1.4142135623730951</v>
      </c>
      <c r="S44" s="9">
        <v>0.66</v>
      </c>
      <c r="T44" s="10">
        <v>0.54</v>
      </c>
      <c r="U44" s="10" t="s">
        <v>37</v>
      </c>
      <c r="V44" s="11">
        <f t="shared" si="4"/>
        <v>0.63287829698513998</v>
      </c>
      <c r="W44" s="12">
        <v>-0.92</v>
      </c>
      <c r="X44" s="10">
        <v>0.54</v>
      </c>
      <c r="Y44" s="10" t="s">
        <v>47</v>
      </c>
      <c r="Z44" s="10">
        <f t="shared" si="5"/>
        <v>1.892115293451192</v>
      </c>
      <c r="AA44" s="9">
        <v>-3.38</v>
      </c>
      <c r="AB44" s="10">
        <v>0.54</v>
      </c>
      <c r="AC44" s="10" t="s">
        <v>190</v>
      </c>
      <c r="AD44" s="11">
        <f t="shared" si="6"/>
        <v>10.410734843535467</v>
      </c>
    </row>
    <row r="45" spans="2:30" ht="15" thickBot="1" x14ac:dyDescent="0.35">
      <c r="B45" s="27" t="s">
        <v>191</v>
      </c>
      <c r="C45" s="13">
        <v>-0.2</v>
      </c>
      <c r="D45" s="14">
        <v>1</v>
      </c>
      <c r="E45" s="14" t="s">
        <v>91</v>
      </c>
      <c r="F45" s="28">
        <f t="shared" si="0"/>
        <v>1.1486983549970351</v>
      </c>
      <c r="G45" s="13">
        <v>2.0499999999999998</v>
      </c>
      <c r="H45" s="14">
        <v>0.73</v>
      </c>
      <c r="I45" s="14" t="s">
        <v>192</v>
      </c>
      <c r="J45" s="15">
        <f t="shared" si="1"/>
        <v>0.24148408223121148</v>
      </c>
      <c r="K45" s="13">
        <v>-1.21</v>
      </c>
      <c r="L45" s="14">
        <v>1</v>
      </c>
      <c r="M45" s="14" t="s">
        <v>37</v>
      </c>
      <c r="N45" s="15">
        <f t="shared" si="2"/>
        <v>2.3133763678105748</v>
      </c>
      <c r="O45" s="16">
        <v>-0.52</v>
      </c>
      <c r="P45" s="14">
        <v>0.73</v>
      </c>
      <c r="Q45" s="14" t="s">
        <v>193</v>
      </c>
      <c r="R45" s="14">
        <f t="shared" si="3"/>
        <v>1.4339552480158275</v>
      </c>
      <c r="S45" s="13">
        <v>0.04</v>
      </c>
      <c r="T45" s="14">
        <v>0.73</v>
      </c>
      <c r="U45" s="14" t="s">
        <v>92</v>
      </c>
      <c r="V45" s="15">
        <f t="shared" si="4"/>
        <v>0.97265494741228553</v>
      </c>
      <c r="W45" s="16">
        <v>-0.7</v>
      </c>
      <c r="X45" s="14">
        <v>0.73</v>
      </c>
      <c r="Y45" s="14" t="s">
        <v>59</v>
      </c>
      <c r="Z45" s="14">
        <f t="shared" si="5"/>
        <v>1.6245047927124709</v>
      </c>
      <c r="AA45" s="13">
        <v>-1.52</v>
      </c>
      <c r="AB45" s="14">
        <v>0.73</v>
      </c>
      <c r="AC45" s="14" t="s">
        <v>183</v>
      </c>
      <c r="AD45" s="15">
        <f t="shared" si="6"/>
        <v>2.8679104960316546</v>
      </c>
    </row>
    <row r="46" spans="2:30" x14ac:dyDescent="0.3">
      <c r="B46" s="29" t="s">
        <v>194</v>
      </c>
      <c r="C46" s="2">
        <v>0.16</v>
      </c>
      <c r="D46" s="3">
        <v>0.74</v>
      </c>
      <c r="E46" s="3" t="s">
        <v>12</v>
      </c>
      <c r="F46" s="30">
        <f t="shared" si="0"/>
        <v>0.89502507092797234</v>
      </c>
      <c r="G46" s="2">
        <v>-0.09</v>
      </c>
      <c r="H46" s="3">
        <v>0.52</v>
      </c>
      <c r="I46" s="3" t="s">
        <v>131</v>
      </c>
      <c r="J46" s="4">
        <f t="shared" si="1"/>
        <v>1.0643701824533598</v>
      </c>
      <c r="K46" s="2">
        <v>0.34</v>
      </c>
      <c r="L46" s="3">
        <v>0.74</v>
      </c>
      <c r="M46" s="3" t="s">
        <v>165</v>
      </c>
      <c r="N46" s="4">
        <f t="shared" si="2"/>
        <v>0.79004131186337712</v>
      </c>
      <c r="O46" s="8">
        <v>0.78</v>
      </c>
      <c r="P46" s="3">
        <v>0.52</v>
      </c>
      <c r="Q46" s="3" t="s">
        <v>25</v>
      </c>
      <c r="R46" s="3">
        <f t="shared" si="3"/>
        <v>0.58236679323422791</v>
      </c>
      <c r="S46" s="2">
        <v>-0.49</v>
      </c>
      <c r="T46" s="3">
        <v>0.52</v>
      </c>
      <c r="U46" s="3" t="s">
        <v>49</v>
      </c>
      <c r="V46" s="4">
        <f t="shared" si="4"/>
        <v>1.4044448757379973</v>
      </c>
      <c r="W46" s="8">
        <v>-0.55000000000000004</v>
      </c>
      <c r="X46" s="3">
        <v>0.52</v>
      </c>
      <c r="Y46" s="3" t="s">
        <v>36</v>
      </c>
      <c r="Z46" s="3">
        <f t="shared" si="5"/>
        <v>1.4640856959456254</v>
      </c>
      <c r="AA46" s="2">
        <v>-3.23</v>
      </c>
      <c r="AB46" s="3">
        <v>0.52</v>
      </c>
      <c r="AC46" s="3" t="s">
        <v>18</v>
      </c>
      <c r="AD46" s="4">
        <f t="shared" si="6"/>
        <v>9.3826795938550287</v>
      </c>
    </row>
    <row r="47" spans="2:30" x14ac:dyDescent="0.3">
      <c r="B47" s="25" t="s">
        <v>195</v>
      </c>
      <c r="C47" s="9">
        <v>1.89</v>
      </c>
      <c r="D47" s="10">
        <v>0.88</v>
      </c>
      <c r="E47" s="10" t="s">
        <v>196</v>
      </c>
      <c r="F47" s="26">
        <f t="shared" si="0"/>
        <v>0.26980705912610681</v>
      </c>
      <c r="G47" s="9">
        <v>7.0000000000000007E-2</v>
      </c>
      <c r="H47" s="10">
        <v>0.62</v>
      </c>
      <c r="I47" s="10" t="s">
        <v>197</v>
      </c>
      <c r="J47" s="11">
        <f t="shared" si="1"/>
        <v>0.95263799804393734</v>
      </c>
      <c r="K47" s="9">
        <v>0.98</v>
      </c>
      <c r="L47" s="10">
        <v>0.88</v>
      </c>
      <c r="M47" s="10" t="s">
        <v>198</v>
      </c>
      <c r="N47" s="11">
        <f t="shared" si="2"/>
        <v>0.50697973989501455</v>
      </c>
      <c r="O47" s="12">
        <v>0.23</v>
      </c>
      <c r="P47" s="10">
        <v>0.62</v>
      </c>
      <c r="Q47" s="10" t="s">
        <v>24</v>
      </c>
      <c r="R47" s="10">
        <f t="shared" si="3"/>
        <v>0.8526348917679567</v>
      </c>
      <c r="S47" s="9">
        <v>-0.5</v>
      </c>
      <c r="T47" s="10">
        <v>0.62</v>
      </c>
      <c r="U47" s="10" t="s">
        <v>199</v>
      </c>
      <c r="V47" s="11">
        <f t="shared" si="4"/>
        <v>1.4142135623730951</v>
      </c>
      <c r="W47" s="12">
        <v>-0.7</v>
      </c>
      <c r="X47" s="10">
        <v>0.62</v>
      </c>
      <c r="Y47" s="10" t="s">
        <v>198</v>
      </c>
      <c r="Z47" s="10">
        <f t="shared" si="5"/>
        <v>1.6245047927124709</v>
      </c>
      <c r="AA47" s="9">
        <v>-2.2400000000000002</v>
      </c>
      <c r="AB47" s="10">
        <v>0.62</v>
      </c>
      <c r="AC47" s="10" t="s">
        <v>200</v>
      </c>
      <c r="AD47" s="11">
        <f t="shared" si="6"/>
        <v>4.7239706457181221</v>
      </c>
    </row>
    <row r="48" spans="2:30" x14ac:dyDescent="0.3">
      <c r="B48" s="25" t="s">
        <v>201</v>
      </c>
      <c r="C48" s="9">
        <v>0.48</v>
      </c>
      <c r="D48" s="10">
        <v>0.73</v>
      </c>
      <c r="E48" s="10" t="s">
        <v>57</v>
      </c>
      <c r="F48" s="26">
        <f t="shared" si="0"/>
        <v>0.71697762400791376</v>
      </c>
      <c r="G48" s="9">
        <v>0.23</v>
      </c>
      <c r="H48" s="10">
        <v>0.52</v>
      </c>
      <c r="I48" s="10" t="s">
        <v>202</v>
      </c>
      <c r="J48" s="11">
        <f t="shared" si="1"/>
        <v>0.8526348917679567</v>
      </c>
      <c r="K48" s="9">
        <v>-1.77</v>
      </c>
      <c r="L48" s="10">
        <v>0.73</v>
      </c>
      <c r="M48" s="10" t="s">
        <v>71</v>
      </c>
      <c r="N48" s="11">
        <f t="shared" si="2"/>
        <v>3.4105395670718268</v>
      </c>
      <c r="O48" s="12">
        <v>-1.61</v>
      </c>
      <c r="P48" s="10">
        <v>0.52</v>
      </c>
      <c r="Q48" s="10" t="s">
        <v>203</v>
      </c>
      <c r="R48" s="10">
        <f t="shared" si="3"/>
        <v>3.0525184179211182</v>
      </c>
      <c r="S48" s="9">
        <v>-0.19</v>
      </c>
      <c r="T48" s="10">
        <v>0.52</v>
      </c>
      <c r="U48" s="10" t="s">
        <v>108</v>
      </c>
      <c r="V48" s="11">
        <f t="shared" si="4"/>
        <v>1.1407637158684236</v>
      </c>
      <c r="W48" s="12">
        <v>-0.99</v>
      </c>
      <c r="X48" s="10">
        <v>0.52</v>
      </c>
      <c r="Y48" s="10" t="s">
        <v>31</v>
      </c>
      <c r="Z48" s="10">
        <f t="shared" si="5"/>
        <v>1.9861849908740716</v>
      </c>
      <c r="AA48" s="9">
        <v>-2.85</v>
      </c>
      <c r="AB48" s="10">
        <v>0.52</v>
      </c>
      <c r="AC48" s="10" t="s">
        <v>18</v>
      </c>
      <c r="AD48" s="11">
        <f t="shared" si="6"/>
        <v>7.2100037008866424</v>
      </c>
    </row>
    <row r="49" spans="2:30" ht="15" thickBot="1" x14ac:dyDescent="0.35">
      <c r="B49" s="31" t="s">
        <v>204</v>
      </c>
      <c r="C49" s="32">
        <v>-0.71</v>
      </c>
      <c r="D49" s="33">
        <v>0.7</v>
      </c>
      <c r="E49" s="33" t="s">
        <v>22</v>
      </c>
      <c r="F49" s="36">
        <f t="shared" si="0"/>
        <v>1.6358041171155622</v>
      </c>
      <c r="G49" s="32">
        <v>-0.17</v>
      </c>
      <c r="H49" s="33">
        <v>0.5</v>
      </c>
      <c r="I49" s="33" t="s">
        <v>136</v>
      </c>
      <c r="J49" s="34">
        <f t="shared" si="1"/>
        <v>1.1250584846888094</v>
      </c>
      <c r="K49" s="32">
        <v>-1.28</v>
      </c>
      <c r="L49" s="33">
        <v>0.7</v>
      </c>
      <c r="M49" s="33" t="s">
        <v>63</v>
      </c>
      <c r="N49" s="34">
        <f t="shared" si="2"/>
        <v>2.4283897687900939</v>
      </c>
      <c r="O49" s="35">
        <v>-1.42</v>
      </c>
      <c r="P49" s="33">
        <v>0.5</v>
      </c>
      <c r="Q49" s="33" t="s">
        <v>205</v>
      </c>
      <c r="R49" s="33">
        <f t="shared" si="3"/>
        <v>2.6758551095722236</v>
      </c>
      <c r="S49" s="32">
        <v>-0.59</v>
      </c>
      <c r="T49" s="33">
        <v>0.5</v>
      </c>
      <c r="U49" s="33" t="s">
        <v>37</v>
      </c>
      <c r="V49" s="34">
        <f t="shared" si="4"/>
        <v>1.5052467474110671</v>
      </c>
      <c r="W49" s="35">
        <v>-0.43</v>
      </c>
      <c r="X49" s="33">
        <v>0.5</v>
      </c>
      <c r="Y49" s="33" t="s">
        <v>127</v>
      </c>
      <c r="Z49" s="33">
        <f t="shared" si="5"/>
        <v>1.3472335768656902</v>
      </c>
      <c r="AA49" s="32">
        <v>-2.35</v>
      </c>
      <c r="AB49" s="33">
        <v>0.5</v>
      </c>
      <c r="AC49" s="33" t="s">
        <v>72</v>
      </c>
      <c r="AD49" s="34">
        <f t="shared" si="6"/>
        <v>5.0982425092770489</v>
      </c>
    </row>
    <row r="50" spans="2:30" ht="15" thickBot="1" x14ac:dyDescent="0.35">
      <c r="B50" s="40" t="s">
        <v>206</v>
      </c>
      <c r="C50" s="41">
        <v>0.48</v>
      </c>
      <c r="D50" s="42">
        <v>0.79</v>
      </c>
      <c r="E50" s="42" t="s">
        <v>94</v>
      </c>
      <c r="F50" s="45">
        <f t="shared" si="0"/>
        <v>0.71697762400791376</v>
      </c>
      <c r="G50" s="41">
        <v>0.79</v>
      </c>
      <c r="H50" s="42">
        <v>0.56000000000000005</v>
      </c>
      <c r="I50" s="42" t="s">
        <v>207</v>
      </c>
      <c r="J50" s="43">
        <f t="shared" si="1"/>
        <v>0.57834409195264369</v>
      </c>
      <c r="K50" s="41">
        <v>-0.55000000000000004</v>
      </c>
      <c r="L50" s="42">
        <v>0.79</v>
      </c>
      <c r="M50" s="42" t="s">
        <v>119</v>
      </c>
      <c r="N50" s="43">
        <f t="shared" si="2"/>
        <v>1.4640856959456254</v>
      </c>
      <c r="O50" s="44">
        <v>0.02</v>
      </c>
      <c r="P50" s="42">
        <v>0.56000000000000005</v>
      </c>
      <c r="Q50" s="42" t="s">
        <v>99</v>
      </c>
      <c r="R50" s="42">
        <f t="shared" si="3"/>
        <v>0.9862327044933592</v>
      </c>
      <c r="S50" s="41">
        <v>-0.06</v>
      </c>
      <c r="T50" s="42">
        <v>0.56000000000000005</v>
      </c>
      <c r="U50" s="42" t="s">
        <v>122</v>
      </c>
      <c r="V50" s="43">
        <f t="shared" si="4"/>
        <v>1.0424657608411214</v>
      </c>
      <c r="W50" s="44">
        <v>-0.61</v>
      </c>
      <c r="X50" s="42">
        <v>0.56000000000000005</v>
      </c>
      <c r="Y50" s="42" t="s">
        <v>140</v>
      </c>
      <c r="Z50" s="42">
        <f t="shared" si="5"/>
        <v>1.5262592089605591</v>
      </c>
      <c r="AA50" s="41">
        <v>-2.04</v>
      </c>
      <c r="AB50" s="42">
        <v>0.56000000000000005</v>
      </c>
      <c r="AC50" s="42" t="s">
        <v>208</v>
      </c>
      <c r="AD50" s="43">
        <f t="shared" si="6"/>
        <v>4.1124553066242653</v>
      </c>
    </row>
    <row r="51" spans="2:30" x14ac:dyDescent="0.3">
      <c r="B51" s="29" t="s">
        <v>209</v>
      </c>
      <c r="C51" s="2">
        <v>0.14000000000000001</v>
      </c>
      <c r="D51" s="3">
        <v>0.7</v>
      </c>
      <c r="E51" s="3" t="s">
        <v>210</v>
      </c>
      <c r="F51" s="30">
        <f t="shared" si="0"/>
        <v>0.90751915531716087</v>
      </c>
      <c r="G51" s="2">
        <v>0.17</v>
      </c>
      <c r="H51" s="3">
        <v>0.49</v>
      </c>
      <c r="I51" s="3" t="s">
        <v>54</v>
      </c>
      <c r="J51" s="4">
        <f t="shared" si="1"/>
        <v>0.88884268116657017</v>
      </c>
      <c r="K51" s="2">
        <v>-0.81</v>
      </c>
      <c r="L51" s="3">
        <v>0.7</v>
      </c>
      <c r="M51" s="3" t="s">
        <v>23</v>
      </c>
      <c r="N51" s="4">
        <f t="shared" si="2"/>
        <v>1.7532114426320702</v>
      </c>
      <c r="O51" s="8">
        <v>-0.11</v>
      </c>
      <c r="P51" s="3">
        <v>0.49</v>
      </c>
      <c r="Q51" s="3" t="s">
        <v>211</v>
      </c>
      <c r="R51" s="3">
        <f t="shared" si="3"/>
        <v>1.0792282365044272</v>
      </c>
      <c r="S51" s="2">
        <v>-0.13</v>
      </c>
      <c r="T51" s="3">
        <v>0.49</v>
      </c>
      <c r="U51" s="3" t="s">
        <v>104</v>
      </c>
      <c r="V51" s="4">
        <f t="shared" si="4"/>
        <v>1.0942937012607394</v>
      </c>
      <c r="W51" s="8">
        <v>-0.48</v>
      </c>
      <c r="X51" s="3">
        <v>0.49</v>
      </c>
      <c r="Y51" s="3" t="s">
        <v>212</v>
      </c>
      <c r="Z51" s="3">
        <f t="shared" si="5"/>
        <v>1.3947436663504054</v>
      </c>
      <c r="AA51" s="2">
        <v>-2.38</v>
      </c>
      <c r="AB51" s="3">
        <v>0.49</v>
      </c>
      <c r="AC51" s="3" t="s">
        <v>213</v>
      </c>
      <c r="AD51" s="4">
        <f t="shared" si="6"/>
        <v>5.2053674217677335</v>
      </c>
    </row>
    <row r="52" spans="2:30" x14ac:dyDescent="0.3">
      <c r="B52" s="25" t="s">
        <v>214</v>
      </c>
      <c r="C52" s="9">
        <v>0.16</v>
      </c>
      <c r="D52" s="10">
        <v>0.63</v>
      </c>
      <c r="E52" s="10" t="s">
        <v>40</v>
      </c>
      <c r="F52" s="26">
        <f t="shared" si="0"/>
        <v>0.89502507092797234</v>
      </c>
      <c r="G52" s="9">
        <v>0.47</v>
      </c>
      <c r="H52" s="10">
        <v>0.45</v>
      </c>
      <c r="I52" s="10" t="s">
        <v>36</v>
      </c>
      <c r="J52" s="11">
        <f t="shared" si="1"/>
        <v>0.72196459776124811</v>
      </c>
      <c r="K52" s="9">
        <v>-1.51</v>
      </c>
      <c r="L52" s="10">
        <v>0.63</v>
      </c>
      <c r="M52" s="10" t="s">
        <v>215</v>
      </c>
      <c r="N52" s="11">
        <f t="shared" si="2"/>
        <v>2.8481003911941434</v>
      </c>
      <c r="O52" s="12">
        <v>-0.97</v>
      </c>
      <c r="P52" s="10">
        <v>0.45</v>
      </c>
      <c r="Q52" s="10" t="s">
        <v>64</v>
      </c>
      <c r="R52" s="10">
        <f t="shared" si="3"/>
        <v>1.9588405951738537</v>
      </c>
      <c r="S52" s="9">
        <v>-0.12</v>
      </c>
      <c r="T52" s="10">
        <v>0.45</v>
      </c>
      <c r="U52" s="10" t="s">
        <v>104</v>
      </c>
      <c r="V52" s="11">
        <f t="shared" si="4"/>
        <v>1.086734862526058</v>
      </c>
      <c r="W52" s="12">
        <v>-0.18</v>
      </c>
      <c r="X52" s="10">
        <v>0.45</v>
      </c>
      <c r="Y52" s="10" t="s">
        <v>103</v>
      </c>
      <c r="Z52" s="10">
        <f t="shared" si="5"/>
        <v>1.1328838852957985</v>
      </c>
      <c r="AA52" s="9">
        <v>-1.98</v>
      </c>
      <c r="AB52" s="10">
        <v>0.45</v>
      </c>
      <c r="AC52" s="10" t="s">
        <v>216</v>
      </c>
      <c r="AD52" s="11">
        <f t="shared" si="6"/>
        <v>3.9449308179734364</v>
      </c>
    </row>
    <row r="53" spans="2:30" ht="15" thickBot="1" x14ac:dyDescent="0.35">
      <c r="B53" s="31" t="s">
        <v>217</v>
      </c>
      <c r="C53" s="32">
        <v>0.14000000000000001</v>
      </c>
      <c r="D53" s="33">
        <v>0.63</v>
      </c>
      <c r="E53" s="33" t="s">
        <v>12</v>
      </c>
      <c r="F53" s="36">
        <f t="shared" si="0"/>
        <v>0.90751915531716087</v>
      </c>
      <c r="G53" s="32">
        <v>0.42</v>
      </c>
      <c r="H53" s="33">
        <v>0.45</v>
      </c>
      <c r="I53" s="33" t="s">
        <v>48</v>
      </c>
      <c r="J53" s="34">
        <f t="shared" si="1"/>
        <v>0.74742462431746925</v>
      </c>
      <c r="K53" s="32">
        <v>-1.45</v>
      </c>
      <c r="L53" s="33">
        <v>0.63</v>
      </c>
      <c r="M53" s="33" t="s">
        <v>218</v>
      </c>
      <c r="N53" s="34">
        <f t="shared" si="2"/>
        <v>2.7320805135087909</v>
      </c>
      <c r="O53" s="35">
        <v>-1.03</v>
      </c>
      <c r="P53" s="33">
        <v>0.45</v>
      </c>
      <c r="Q53" s="33" t="s">
        <v>218</v>
      </c>
      <c r="R53" s="33">
        <f t="shared" si="3"/>
        <v>2.0420242514143867</v>
      </c>
      <c r="S53" s="32">
        <v>-0.36</v>
      </c>
      <c r="T53" s="33">
        <v>0.45</v>
      </c>
      <c r="U53" s="33" t="s">
        <v>112</v>
      </c>
      <c r="V53" s="34">
        <f t="shared" si="4"/>
        <v>1.2834258975629043</v>
      </c>
      <c r="W53" s="35">
        <v>0.47</v>
      </c>
      <c r="X53" s="33">
        <v>0.45</v>
      </c>
      <c r="Y53" s="33" t="s">
        <v>53</v>
      </c>
      <c r="Z53" s="33">
        <f t="shared" si="5"/>
        <v>0.72196459776124811</v>
      </c>
      <c r="AA53" s="32">
        <v>-1.17</v>
      </c>
      <c r="AB53" s="33">
        <v>0.45</v>
      </c>
      <c r="AC53" s="33" t="s">
        <v>219</v>
      </c>
      <c r="AD53" s="34">
        <f t="shared" si="6"/>
        <v>2.2501169693776188</v>
      </c>
    </row>
    <row r="54" spans="2:30" x14ac:dyDescent="0.3">
      <c r="B54" s="37" t="s">
        <v>220</v>
      </c>
      <c r="C54" s="5">
        <v>0.79</v>
      </c>
      <c r="D54" s="6">
        <v>0.68</v>
      </c>
      <c r="E54" s="6" t="s">
        <v>23</v>
      </c>
      <c r="F54" s="39">
        <f t="shared" si="0"/>
        <v>0.57834409195264369</v>
      </c>
      <c r="G54" s="5">
        <v>1.1599999999999999</v>
      </c>
      <c r="H54" s="6">
        <v>0.48</v>
      </c>
      <c r="I54" s="6" t="s">
        <v>161</v>
      </c>
      <c r="J54" s="7">
        <f t="shared" si="1"/>
        <v>0.44751253546398628</v>
      </c>
      <c r="K54" s="5">
        <v>-1.61</v>
      </c>
      <c r="L54" s="6">
        <v>0.68</v>
      </c>
      <c r="M54" s="6" t="s">
        <v>221</v>
      </c>
      <c r="N54" s="7">
        <f t="shared" si="2"/>
        <v>3.0525184179211182</v>
      </c>
      <c r="O54" s="38">
        <v>-1.26</v>
      </c>
      <c r="P54" s="6">
        <v>0.48</v>
      </c>
      <c r="Q54" s="6" t="s">
        <v>222</v>
      </c>
      <c r="R54" s="6">
        <f t="shared" si="3"/>
        <v>2.3949574092378572</v>
      </c>
      <c r="S54" s="5">
        <v>0.23</v>
      </c>
      <c r="T54" s="6">
        <v>0.48</v>
      </c>
      <c r="U54" s="6" t="s">
        <v>165</v>
      </c>
      <c r="V54" s="7">
        <f t="shared" si="4"/>
        <v>0.8526348917679567</v>
      </c>
      <c r="W54" s="38">
        <v>-0.15</v>
      </c>
      <c r="X54" s="6">
        <v>0.48</v>
      </c>
      <c r="Y54" s="6" t="s">
        <v>178</v>
      </c>
      <c r="Z54" s="6">
        <f t="shared" si="5"/>
        <v>1.1095694720678451</v>
      </c>
      <c r="AA54" s="5">
        <v>-1.73</v>
      </c>
      <c r="AB54" s="6">
        <v>0.48</v>
      </c>
      <c r="AC54" s="6" t="s">
        <v>223</v>
      </c>
      <c r="AD54" s="7">
        <f t="shared" si="6"/>
        <v>3.3172781832577662</v>
      </c>
    </row>
    <row r="55" spans="2:30" x14ac:dyDescent="0.3">
      <c r="B55" s="25" t="s">
        <v>224</v>
      </c>
      <c r="C55" s="9">
        <v>0.74</v>
      </c>
      <c r="D55" s="10">
        <v>0.65</v>
      </c>
      <c r="E55" s="10" t="s">
        <v>60</v>
      </c>
      <c r="F55" s="26">
        <f t="shared" si="0"/>
        <v>0.59873935230946429</v>
      </c>
      <c r="G55" s="9">
        <v>0.75</v>
      </c>
      <c r="H55" s="10">
        <v>0.47</v>
      </c>
      <c r="I55" s="10" t="s">
        <v>15</v>
      </c>
      <c r="J55" s="11">
        <f t="shared" si="1"/>
        <v>0.59460355750136051</v>
      </c>
      <c r="K55" s="9">
        <v>-1.03</v>
      </c>
      <c r="L55" s="10">
        <v>0.65</v>
      </c>
      <c r="M55" s="10" t="s">
        <v>38</v>
      </c>
      <c r="N55" s="11">
        <f t="shared" si="2"/>
        <v>2.0420242514143867</v>
      </c>
      <c r="O55" s="12">
        <v>-0.8</v>
      </c>
      <c r="P55" s="10">
        <v>0.47</v>
      </c>
      <c r="Q55" s="10" t="s">
        <v>225</v>
      </c>
      <c r="R55" s="10">
        <f t="shared" si="3"/>
        <v>1.7411011265922482</v>
      </c>
      <c r="S55" s="9">
        <v>-0.01</v>
      </c>
      <c r="T55" s="10">
        <v>0.47</v>
      </c>
      <c r="U55" s="10" t="s">
        <v>226</v>
      </c>
      <c r="V55" s="11">
        <f t="shared" si="4"/>
        <v>1.0069555500567189</v>
      </c>
      <c r="W55" s="12">
        <v>-0.96</v>
      </c>
      <c r="X55" s="10">
        <v>0.47</v>
      </c>
      <c r="Y55" s="10" t="s">
        <v>227</v>
      </c>
      <c r="Z55" s="10">
        <f t="shared" si="5"/>
        <v>1.9453098948245708</v>
      </c>
      <c r="AA55" s="9">
        <v>-2.41</v>
      </c>
      <c r="AB55" s="10">
        <v>0.47</v>
      </c>
      <c r="AC55" s="10" t="s">
        <v>228</v>
      </c>
      <c r="AD55" s="11">
        <f t="shared" si="6"/>
        <v>5.3147432563860466</v>
      </c>
    </row>
    <row r="56" spans="2:30" x14ac:dyDescent="0.3">
      <c r="B56" s="25" t="s">
        <v>229</v>
      </c>
      <c r="C56" s="9">
        <v>1.26</v>
      </c>
      <c r="D56" s="10">
        <v>0.79</v>
      </c>
      <c r="E56" s="10" t="s">
        <v>15</v>
      </c>
      <c r="F56" s="26">
        <f t="shared" si="0"/>
        <v>0.41754395971418473</v>
      </c>
      <c r="G56" s="9">
        <v>0.53</v>
      </c>
      <c r="H56" s="10">
        <v>0.56999999999999995</v>
      </c>
      <c r="I56" s="10" t="s">
        <v>49</v>
      </c>
      <c r="J56" s="11">
        <f t="shared" si="1"/>
        <v>0.69255473405546231</v>
      </c>
      <c r="K56" s="9">
        <v>-0.96</v>
      </c>
      <c r="L56" s="10">
        <v>0.79</v>
      </c>
      <c r="M56" s="10" t="s">
        <v>13</v>
      </c>
      <c r="N56" s="11">
        <f t="shared" si="2"/>
        <v>1.9453098948245708</v>
      </c>
      <c r="O56" s="12">
        <v>-0.66</v>
      </c>
      <c r="P56" s="10">
        <v>0.56999999999999995</v>
      </c>
      <c r="Q56" s="10" t="s">
        <v>41</v>
      </c>
      <c r="R56" s="10">
        <f t="shared" si="3"/>
        <v>1.5800826237267542</v>
      </c>
      <c r="S56" s="9">
        <v>0.09</v>
      </c>
      <c r="T56" s="10">
        <v>0.56999999999999995</v>
      </c>
      <c r="U56" s="10" t="s">
        <v>86</v>
      </c>
      <c r="V56" s="11">
        <f t="shared" si="4"/>
        <v>0.93952274921401191</v>
      </c>
      <c r="W56" s="12">
        <v>0.68</v>
      </c>
      <c r="X56" s="10">
        <v>0.56999999999999995</v>
      </c>
      <c r="Y56" s="10" t="s">
        <v>37</v>
      </c>
      <c r="Z56" s="10">
        <f t="shared" si="5"/>
        <v>0.62416527445080594</v>
      </c>
      <c r="AA56" s="9">
        <v>-0.2</v>
      </c>
      <c r="AB56" s="10">
        <v>0.56999999999999995</v>
      </c>
      <c r="AC56" s="10" t="s">
        <v>24</v>
      </c>
      <c r="AD56" s="11">
        <f t="shared" si="6"/>
        <v>1.1486983549970351</v>
      </c>
    </row>
    <row r="57" spans="2:30" x14ac:dyDescent="0.3">
      <c r="B57" s="25" t="s">
        <v>230</v>
      </c>
      <c r="C57" s="9">
        <v>0.22</v>
      </c>
      <c r="D57" s="10">
        <v>0.78</v>
      </c>
      <c r="E57" s="10" t="s">
        <v>130</v>
      </c>
      <c r="F57" s="26">
        <f t="shared" si="0"/>
        <v>0.85856543643775374</v>
      </c>
      <c r="G57" s="9">
        <v>0.6</v>
      </c>
      <c r="H57" s="10">
        <v>0.55000000000000004</v>
      </c>
      <c r="I57" s="10" t="s">
        <v>140</v>
      </c>
      <c r="J57" s="11">
        <f t="shared" si="1"/>
        <v>0.65975395538644721</v>
      </c>
      <c r="K57" s="9">
        <v>-0.93</v>
      </c>
      <c r="L57" s="10">
        <v>0.78</v>
      </c>
      <c r="M57" s="10" t="s">
        <v>37</v>
      </c>
      <c r="N57" s="11">
        <f t="shared" si="2"/>
        <v>1.9052759960878747</v>
      </c>
      <c r="O57" s="12">
        <v>-0.65</v>
      </c>
      <c r="P57" s="10">
        <v>0.55000000000000004</v>
      </c>
      <c r="Q57" s="10" t="s">
        <v>41</v>
      </c>
      <c r="R57" s="10">
        <f t="shared" si="3"/>
        <v>1.5691681957935015</v>
      </c>
      <c r="S57" s="9">
        <v>-0.1</v>
      </c>
      <c r="T57" s="10">
        <v>0.55000000000000004</v>
      </c>
      <c r="U57" s="10" t="s">
        <v>131</v>
      </c>
      <c r="V57" s="11">
        <f t="shared" si="4"/>
        <v>1.0717734625362931</v>
      </c>
      <c r="W57" s="12">
        <v>-1.48</v>
      </c>
      <c r="X57" s="10">
        <v>0.55000000000000004</v>
      </c>
      <c r="Y57" s="10" t="s">
        <v>231</v>
      </c>
      <c r="Z57" s="10">
        <f t="shared" si="5"/>
        <v>2.7894873327008112</v>
      </c>
      <c r="AA57" s="9">
        <v>-3.33</v>
      </c>
      <c r="AB57" s="10">
        <v>0.55000000000000004</v>
      </c>
      <c r="AC57" s="10" t="s">
        <v>232</v>
      </c>
      <c r="AD57" s="11">
        <f t="shared" si="6"/>
        <v>10.056106996174625</v>
      </c>
    </row>
    <row r="58" spans="2:30" x14ac:dyDescent="0.3">
      <c r="B58" s="25" t="s">
        <v>233</v>
      </c>
      <c r="C58" s="9">
        <v>0.97</v>
      </c>
      <c r="D58" s="10">
        <v>1.32</v>
      </c>
      <c r="E58" s="10" t="s">
        <v>114</v>
      </c>
      <c r="F58" s="26">
        <f t="shared" si="0"/>
        <v>0.51050606285359668</v>
      </c>
      <c r="G58" s="9">
        <v>-1.26</v>
      </c>
      <c r="H58" s="10">
        <v>0.95</v>
      </c>
      <c r="I58" s="10" t="s">
        <v>52</v>
      </c>
      <c r="J58" s="11">
        <f t="shared" si="1"/>
        <v>2.3949574092378572</v>
      </c>
      <c r="K58" s="9">
        <v>-0.89</v>
      </c>
      <c r="L58" s="10">
        <v>1.32</v>
      </c>
      <c r="M58" s="10" t="s">
        <v>98</v>
      </c>
      <c r="N58" s="11">
        <f t="shared" si="2"/>
        <v>1.8531761237807418</v>
      </c>
      <c r="O58" s="12">
        <v>-0.68</v>
      </c>
      <c r="P58" s="10">
        <v>0.95</v>
      </c>
      <c r="Q58" s="10" t="s">
        <v>193</v>
      </c>
      <c r="R58" s="10">
        <f t="shared" si="3"/>
        <v>1.6021397551792442</v>
      </c>
      <c r="S58" s="9">
        <v>-1.48</v>
      </c>
      <c r="T58" s="10">
        <v>0.95</v>
      </c>
      <c r="U58" s="10" t="s">
        <v>38</v>
      </c>
      <c r="V58" s="11">
        <f t="shared" si="4"/>
        <v>2.7894873327008112</v>
      </c>
      <c r="W58" s="12">
        <v>-0.39</v>
      </c>
      <c r="X58" s="10">
        <v>0.95</v>
      </c>
      <c r="Y58" s="10" t="s">
        <v>234</v>
      </c>
      <c r="Z58" s="10">
        <f t="shared" si="5"/>
        <v>1.3103934038583633</v>
      </c>
      <c r="AA58" s="9">
        <v>-2.4700000000000002</v>
      </c>
      <c r="AB58" s="10">
        <v>0.95</v>
      </c>
      <c r="AC58" s="10" t="s">
        <v>219</v>
      </c>
      <c r="AD58" s="11">
        <f t="shared" si="6"/>
        <v>5.5404378724436993</v>
      </c>
    </row>
    <row r="59" spans="2:30" ht="15" thickBot="1" x14ac:dyDescent="0.35">
      <c r="B59" s="27" t="s">
        <v>235</v>
      </c>
      <c r="C59" s="13">
        <v>1.36</v>
      </c>
      <c r="D59" s="14">
        <v>1.58</v>
      </c>
      <c r="E59" s="14" t="s">
        <v>127</v>
      </c>
      <c r="F59" s="28">
        <f t="shared" si="0"/>
        <v>0.38958228983024989</v>
      </c>
      <c r="G59" s="13">
        <v>-1.98</v>
      </c>
      <c r="H59" s="14">
        <v>1.1299999999999999</v>
      </c>
      <c r="I59" s="14" t="s">
        <v>236</v>
      </c>
      <c r="J59" s="15">
        <f t="shared" si="1"/>
        <v>3.9449308179734364</v>
      </c>
      <c r="K59" s="13">
        <v>0.31</v>
      </c>
      <c r="L59" s="14">
        <v>1.58</v>
      </c>
      <c r="M59" s="14" t="s">
        <v>210</v>
      </c>
      <c r="N59" s="15">
        <f t="shared" si="2"/>
        <v>0.80664175922212633</v>
      </c>
      <c r="O59" s="16">
        <v>0.4</v>
      </c>
      <c r="P59" s="14">
        <v>1.1299999999999999</v>
      </c>
      <c r="Q59" s="14" t="s">
        <v>136</v>
      </c>
      <c r="R59" s="14">
        <f t="shared" si="3"/>
        <v>0.75785828325519911</v>
      </c>
      <c r="S59" s="13">
        <v>-1.33</v>
      </c>
      <c r="T59" s="14">
        <v>1.1299999999999999</v>
      </c>
      <c r="U59" s="14" t="s">
        <v>23</v>
      </c>
      <c r="V59" s="15">
        <f t="shared" si="4"/>
        <v>2.5140267490436567</v>
      </c>
      <c r="W59" s="16">
        <v>0.76</v>
      </c>
      <c r="X59" s="14">
        <v>1.1299999999999999</v>
      </c>
      <c r="Y59" s="14" t="s">
        <v>98</v>
      </c>
      <c r="Z59" s="14">
        <f t="shared" si="5"/>
        <v>0.59049633071476526</v>
      </c>
      <c r="AA59" s="13">
        <v>-1.33</v>
      </c>
      <c r="AB59" s="14">
        <v>1.1299999999999999</v>
      </c>
      <c r="AC59" s="14" t="s">
        <v>41</v>
      </c>
      <c r="AD59" s="15">
        <f t="shared" si="6"/>
        <v>2.5140267490436567</v>
      </c>
    </row>
  </sheetData>
  <mergeCells count="7">
    <mergeCell ref="AA6:AD6"/>
    <mergeCell ref="C6:F6"/>
    <mergeCell ref="G6:J6"/>
    <mergeCell ref="K6:N6"/>
    <mergeCell ref="O6:R6"/>
    <mergeCell ref="S6:V6"/>
    <mergeCell ref="W6:Y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Table S14</vt:lpstr>
    </vt:vector>
  </TitlesOfParts>
  <Company>Université de Namur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Jean-Pierre GILLET</dc:creator>
  <cp:lastModifiedBy>Jean-Pierre Gillet</cp:lastModifiedBy>
  <cp:lastPrinted>2021-03-23T13:27:32Z</cp:lastPrinted>
  <dcterms:created xsi:type="dcterms:W3CDTF">2021-03-18T09:20:57Z</dcterms:created>
  <dcterms:modified xsi:type="dcterms:W3CDTF">2025-09-02T16:02:58Z</dcterms:modified>
</cp:coreProperties>
</file>