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\\domain.ausl.bologna.it\fs\Condivise\Standard\progetti_ng\Complex I\Brain\FINALE\to share\revisions\to upload\"/>
    </mc:Choice>
  </mc:AlternateContent>
  <xr:revisionPtr revIDLastSave="0" documentId="13_ncr:1_{32E7B67F-BF62-4AD9-AE4B-6F956FE50B4C}" xr6:coauthVersionLast="47" xr6:coauthVersionMax="47" xr10:uidLastSave="{00000000-0000-0000-0000-000000000000}"/>
  <bookViews>
    <workbookView xWindow="-120" yWindow="-120" windowWidth="29040" windowHeight="15840" tabRatio="669" xr2:uid="{00000000-000D-0000-FFFF-FFFF00000000}"/>
  </bookViews>
  <sheets>
    <sheet name="Suppl. Table 1" sheetId="11" r:id="rId1"/>
    <sheet name="Suppl. Table 2" sheetId="13" r:id="rId2"/>
    <sheet name="Suppl. Table 3" sheetId="17" r:id="rId3"/>
    <sheet name="Suppl. Table 4" sheetId="15" r:id="rId4"/>
    <sheet name="Suppl. Table 5" sheetId="8" r:id="rId5"/>
    <sheet name="Suppl. Table 6" sheetId="9" r:id="rId6"/>
    <sheet name="Suppl. Table 7" sheetId="10" r:id="rId7"/>
    <sheet name="Suppl. Table 8" sheetId="14" r:id="rId8"/>
    <sheet name="Suppl. Table 9" sheetId="12" r:id="rId9"/>
  </sheets>
  <definedNames>
    <definedName name="_xlnm._FilterDatabase" localSheetId="1" hidden="1">'Suppl. Table 2'!$B$2:$F$197</definedName>
    <definedName name="_xlnm._FilterDatabase" localSheetId="3" hidden="1">'Suppl. Table 4'!$B$2:$J$2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<sst xmlns="http://schemas.openxmlformats.org/spreadsheetml/2006/main" count="2350" uniqueCount="1011">
  <si>
    <t>Gene</t>
  </si>
  <si>
    <t>Type</t>
  </si>
  <si>
    <t>Phenotype</t>
  </si>
  <si>
    <t>NDUFS7</t>
  </si>
  <si>
    <t>Missense</t>
  </si>
  <si>
    <t>Leigh syndrome</t>
  </si>
  <si>
    <t>Hom</t>
  </si>
  <si>
    <t>Splicing</t>
  </si>
  <si>
    <t>Comp het with p.Arg168Ser</t>
  </si>
  <si>
    <t>Comp het with p.Leu126Phe</t>
  </si>
  <si>
    <t>Patient 18, hom</t>
  </si>
  <si>
    <t>Splicing?</t>
  </si>
  <si>
    <t>OA</t>
  </si>
  <si>
    <t>Family A, comp het with p.Ala187*</t>
  </si>
  <si>
    <t>Stop gain</t>
  </si>
  <si>
    <t>Family A, comp het with p.Arg75Cys</t>
  </si>
  <si>
    <t>Family B, C, hom</t>
  </si>
  <si>
    <t>Family D, E, hom</t>
  </si>
  <si>
    <t>NDUFV1</t>
  </si>
  <si>
    <t>Family A, comp het with p.Arg59*</t>
  </si>
  <si>
    <t>Family A, comp het with p.Thr423Met</t>
  </si>
  <si>
    <t>Leukoencephalopathy</t>
  </si>
  <si>
    <t>Family B, hom</t>
  </si>
  <si>
    <t>Missense/splicing</t>
  </si>
  <si>
    <t>Comp het with p.Glu214Lys</t>
  </si>
  <si>
    <t>Comp het with c.996_997del in exon 7</t>
  </si>
  <si>
    <t>Comp het with p.Ala432Pro</t>
  </si>
  <si>
    <t>Comp het with p.Cys206Gly</t>
  </si>
  <si>
    <t>Comp het with p.Tyr204Cys</t>
  </si>
  <si>
    <t>Leigh-like syndrome</t>
  </si>
  <si>
    <t>Mitochondrial Cystic
Leukoencephalopathy</t>
  </si>
  <si>
    <t>LIMD</t>
  </si>
  <si>
    <t>Case 4, milder course, comp het with p.Thr423Met</t>
  </si>
  <si>
    <t>Case 4, milder course, comp het with p.Ser56Pro</t>
  </si>
  <si>
    <t>Patient 1 and 2 hom cases, patient 3 comp het with p.Ser251Serfs*44</t>
  </si>
  <si>
    <t>Patient 3, comp het with p.Arg386Cys</t>
  </si>
  <si>
    <t>Patient 4, comp het with p.Arg199Pro</t>
  </si>
  <si>
    <t>Patient 4, comp het with p.Arg88Gly</t>
  </si>
  <si>
    <t>Infantile bilateral striatal necrosis</t>
  </si>
  <si>
    <t>Diffuse leukodystrophy</t>
  </si>
  <si>
    <t>Comp het with c.914-8_947del, milder course</t>
  </si>
  <si>
    <t>LoF</t>
  </si>
  <si>
    <t>Comp het with p.Arg386Cys</t>
  </si>
  <si>
    <t>Comp het with p.Ser158Profs*15</t>
  </si>
  <si>
    <t>Comp het with p.Pro122Leu</t>
  </si>
  <si>
    <t>Comp het with p.Ala117Thr</t>
  </si>
  <si>
    <t>Comp het with p.Glu246Lys</t>
  </si>
  <si>
    <t>Patients 4 and 5, comp het, milder course</t>
  </si>
  <si>
    <t>Comp het with p.Arg128Leu</t>
  </si>
  <si>
    <t>Comp het with p.Val245Met</t>
  </si>
  <si>
    <t>Comp het with c.1162+4A&gt;C</t>
  </si>
  <si>
    <t>Comp het with p.His281Gln</t>
  </si>
  <si>
    <t>Comp het with p.Ala211Val</t>
  </si>
  <si>
    <t>Spaticity, ataxia, myopathy, neurodegeneration plus LHON</t>
  </si>
  <si>
    <t>Het variant in presence of homoplasmic m.3460G&gt;A</t>
  </si>
  <si>
    <t>Proband 2, hom, late onset</t>
  </si>
  <si>
    <t>Cystic leukoencephalopathy</t>
  </si>
  <si>
    <t>Comp het with c.155+1G&gt;A</t>
  </si>
  <si>
    <t>4 hom patients</t>
  </si>
  <si>
    <t>Patient 23, comp het with p.Pro122Leu</t>
  </si>
  <si>
    <t>Patient 23, comp het with p.Ser83Leu</t>
  </si>
  <si>
    <t>Patient 24, comp het with p.Phe373Leu</t>
  </si>
  <si>
    <t>Patient 24, comp het with p.Gly218Cys</t>
  </si>
  <si>
    <t>Leigh syndrome after LBSL</t>
  </si>
  <si>
    <t>Comp het with c.756delC, p.Thr253Glnfs*44</t>
  </si>
  <si>
    <t>Frameshift</t>
  </si>
  <si>
    <t>Comp het with c.529dupT, p.Tyr177Leufs*2</t>
  </si>
  <si>
    <t>Comp het with p.Leu412Pro</t>
  </si>
  <si>
    <t>Comp het with c.53_54del, p.Val18Alafs*20</t>
  </si>
  <si>
    <t>Patient 1, comp het with c.1207dup, p.Asp403Glyfs*27</t>
  </si>
  <si>
    <t>Patient 1, comp het with p.Glu214Lys</t>
  </si>
  <si>
    <t>Patient 2 hom, and 3 comp het with c.766C&gt;T, p.Arg256Cys</t>
  </si>
  <si>
    <t>Patient 3, comp het with p.Arg256Cys</t>
  </si>
  <si>
    <t>Comp het with p.Arg386His</t>
  </si>
  <si>
    <t>Patient 22, 23, hom</t>
  </si>
  <si>
    <t>Family F, hom</t>
  </si>
  <si>
    <t>NDUFV2</t>
  </si>
  <si>
    <t>Patient 25, 26, comp het with p.Leu156His</t>
  </si>
  <si>
    <t>Patient 25, 26, comp het with p.Cys135Ser</t>
  </si>
  <si>
    <t>Patient 27, comp het with p.Thr232Pro, 46 y onset</t>
  </si>
  <si>
    <t>Patient 27, comp het with c.62_63del, p.His21Argfs*6</t>
  </si>
  <si>
    <t>-</t>
  </si>
  <si>
    <t>Progressive cavitating leukoencephalopathy</t>
  </si>
  <si>
    <t>Family 2, comp het with p.Cys135Ser</t>
  </si>
  <si>
    <t>Family 2, comp het with p.Leu156His</t>
  </si>
  <si>
    <t>Stop loss</t>
  </si>
  <si>
    <t>Ataxia; pyramidal syndrome; alteration of left ventricular repolarization; high lactate and alanine</t>
  </si>
  <si>
    <t>Family G comp het with p.Cys225Tyr</t>
  </si>
  <si>
    <t>Family G, comp het with p.Phe55Val</t>
  </si>
  <si>
    <t>NDUFA1</t>
  </si>
  <si>
    <t>Patient A, hemi</t>
  </si>
  <si>
    <t>Myoclonic epilepsy and developmental delay</t>
  </si>
  <si>
    <t>Patient B, hemi</t>
  </si>
  <si>
    <t>Neurodegenerative disorder with psychomotor retardation, epilepsy, ataxia and retinitis pigmentosa, cousin with epilepsy, hearing loss, ataxia and hypotonia</t>
  </si>
  <si>
    <t>Epileptic Encephalopathy, childhood onset</t>
  </si>
  <si>
    <t>Hemi</t>
  </si>
  <si>
    <t>OA plus</t>
  </si>
  <si>
    <t>Family H, I, hemi</t>
  </si>
  <si>
    <t>Family J, hemi</t>
  </si>
  <si>
    <t>NDUFA10</t>
  </si>
  <si>
    <t>Start loss</t>
  </si>
  <si>
    <t>Comp het with p.Gln142Arg</t>
  </si>
  <si>
    <t>Comp het with p.Met1?</t>
  </si>
  <si>
    <t>IUGR, pulmonary hypertension, lactic acidosis</t>
  </si>
  <si>
    <t>Comp het with p.Ser128_Tyr129insAsn</t>
  </si>
  <si>
    <t>In-frame ins</t>
  </si>
  <si>
    <t>Comp het with p.Leu294Pro</t>
  </si>
  <si>
    <t>In-frame del</t>
  </si>
  <si>
    <t>Comp het with p.Gly99Glu</t>
  </si>
  <si>
    <t>Comp het with p.Ala78del</t>
  </si>
  <si>
    <t>Aberrant promoter</t>
  </si>
  <si>
    <t>Family 11, hom</t>
  </si>
  <si>
    <t>Ataxia, hypotonia, developmental regression</t>
  </si>
  <si>
    <t>Patient 18-2376, hom</t>
  </si>
  <si>
    <t>Family K, L, hom</t>
  </si>
  <si>
    <t>Family M, hom</t>
  </si>
  <si>
    <t>NDUFA12</t>
  </si>
  <si>
    <t>Case 103, hom</t>
  </si>
  <si>
    <t>Hom, patient also with Mucolipidosis II</t>
  </si>
  <si>
    <t>Family 1, hom</t>
  </si>
  <si>
    <t>Family 2, hom</t>
  </si>
  <si>
    <t>OA/OA plus</t>
  </si>
  <si>
    <t>Family 3, hom</t>
  </si>
  <si>
    <t>Family 4, hom</t>
  </si>
  <si>
    <t>Family A, C, hom</t>
  </si>
  <si>
    <t>Family D, hom</t>
  </si>
  <si>
    <t>Family E, hom</t>
  </si>
  <si>
    <t>Patient 11, hom</t>
  </si>
  <si>
    <t>Leigh-like syndrome (suspected neuromyelitis)</t>
  </si>
  <si>
    <t>Family N, hom</t>
  </si>
  <si>
    <t>NDUFB11</t>
  </si>
  <si>
    <t>MLS syndrome</t>
  </si>
  <si>
    <t>Subject 1, female, mosaic variant</t>
  </si>
  <si>
    <t>Subject 2, female, het</t>
  </si>
  <si>
    <t>Histiocytoid cardiomyopathy</t>
  </si>
  <si>
    <t>Case GHC-G, female, het</t>
  </si>
  <si>
    <t>Case GHC-T, female, het</t>
  </si>
  <si>
    <t>Family 05, 400, M, D, males, hemi</t>
  </si>
  <si>
    <t>Hemi, de novo</t>
  </si>
  <si>
    <t>Female, het, de novo</t>
  </si>
  <si>
    <t>Hypoxia during delivery, lactate acidemia after birth. Spastic tetraparesis, mild dysarthria. HCMP</t>
  </si>
  <si>
    <t>Mild cerebral atrophy, developmetal delay, optic atrophy, anemia, hypertrophic cardiomyopathy</t>
  </si>
  <si>
    <t>Family 2, hemi, de novo</t>
  </si>
  <si>
    <t>Anemia, hypertrophic cardiomyopathy, lactic acidosis</t>
  </si>
  <si>
    <t>Family 1, hemi, de novo</t>
  </si>
  <si>
    <t>Hypertrophic cardiomyopathy, lactic acidosis, complex I deﬁciency</t>
  </si>
  <si>
    <t>Hemi, inherited</t>
  </si>
  <si>
    <t>Female, het, inherited (mother asymptomatic)</t>
  </si>
  <si>
    <t>Hypertrophic cardiomyopathy</t>
  </si>
  <si>
    <t>OA with megaloblastic anemia</t>
  </si>
  <si>
    <t>Family O, hemi</t>
  </si>
  <si>
    <t>NDUFAF2</t>
  </si>
  <si>
    <t>Hom, exon 2-4 deletion</t>
  </si>
  <si>
    <t>Epileptic Encephalopathy, NOS</t>
  </si>
  <si>
    <t>Comp het with p.Arg50Glufs*3</t>
  </si>
  <si>
    <t>Comp het with p.Arg47*</t>
  </si>
  <si>
    <t>Family P, comp het with p.Arg50Glufs*3</t>
  </si>
  <si>
    <t>Family P, comp het with p.Tyr32Cys</t>
  </si>
  <si>
    <t>Family Q, hom</t>
  </si>
  <si>
    <t>NDUFAF3</t>
  </si>
  <si>
    <t>Comp het with p.Arg122Pro</t>
  </si>
  <si>
    <t>Comp het with p.Gly77Arg</t>
  </si>
  <si>
    <t>Comp het with p.Pro169Thr</t>
  </si>
  <si>
    <t>Comp het with p.Val117dup</t>
  </si>
  <si>
    <t>Family R, comp het with p.Gly164Serfs*29</t>
  </si>
  <si>
    <t>Family R, comp het with p.Ala2Asp</t>
  </si>
  <si>
    <t>NDUFAF4</t>
  </si>
  <si>
    <t>Family S, comp het with p.Pro75Leufs*7; Family T, hom</t>
  </si>
  <si>
    <t>Family S, comp het with p.Ile138Thr</t>
  </si>
  <si>
    <t>NDUFAF8</t>
  </si>
  <si>
    <t>Subject 1, comp het with c.195+271C&gt;T</t>
  </si>
  <si>
    <t>Subject 2, comp het with c.195+271C&gt;T</t>
  </si>
  <si>
    <t>Subject 1, 2, comp het with c.45_52dup or c.1A&gt;G</t>
  </si>
  <si>
    <t>Subject 3, hom</t>
  </si>
  <si>
    <t>Family U, hom</t>
  </si>
  <si>
    <t>Family V, W, hom</t>
  </si>
  <si>
    <t>DynaMut2 (kcal/mol)</t>
  </si>
  <si>
    <t>DUET (kcal/mol)</t>
  </si>
  <si>
    <t>ambiguous</t>
  </si>
  <si>
    <t>pathogenic</t>
  </si>
  <si>
    <t>C</t>
  </si>
  <si>
    <t>benign</t>
  </si>
  <si>
    <t>A</t>
  </si>
  <si>
    <t>O</t>
  </si>
  <si>
    <t>S</t>
  </si>
  <si>
    <t>Variant</t>
  </si>
  <si>
    <t>AA change</t>
  </si>
  <si>
    <t>AM score</t>
  </si>
  <si>
    <t>AM prediction</t>
  </si>
  <si>
    <t>PAI-3D score</t>
  </si>
  <si>
    <t>PAI-3D prediction</t>
  </si>
  <si>
    <t>NM_024407.5:c.223C&gt;T</t>
  </si>
  <si>
    <t>p.R75C</t>
  </si>
  <si>
    <t>Present study</t>
  </si>
  <si>
    <t>NM_024407.5:c.298C&gt;T</t>
  </si>
  <si>
    <t>p.R100C</t>
  </si>
  <si>
    <t>likely pathogenic</t>
  </si>
  <si>
    <t>NM_024407.5:c.313C&gt;T</t>
  </si>
  <si>
    <t>p.R105C</t>
  </si>
  <si>
    <t>NM_024407.5:c.364G&gt;A</t>
  </si>
  <si>
    <t>p.V122M</t>
  </si>
  <si>
    <t>NM_024407.5:c.376C&gt;T</t>
  </si>
  <si>
    <t>p.L126F</t>
  </si>
  <si>
    <t>NM_024407.5:c.431C&gt;T</t>
  </si>
  <si>
    <t>p.P144L</t>
  </si>
  <si>
    <t>NM_024407.5:c.434G&gt;A</t>
  </si>
  <si>
    <t>p.R145H</t>
  </si>
  <si>
    <t>NM_024407.5:c.504G&gt;C</t>
  </si>
  <si>
    <t>p.R168S</t>
  </si>
  <si>
    <t>NM_007103.4:c.158T&gt;C</t>
  </si>
  <si>
    <t>p.L53P</t>
  </si>
  <si>
    <t>NM_007103.4:c.166T&gt;C</t>
  </si>
  <si>
    <t>p.S56P</t>
  </si>
  <si>
    <t>NM_007103.4:c.248C&gt;T</t>
  </si>
  <si>
    <t>p.S83L</t>
  </si>
  <si>
    <t>NM_007103.4:c.262C&gt;G</t>
  </si>
  <si>
    <t>p.R88G</t>
  </si>
  <si>
    <t>NM_007103.4:c.349G&gt;A</t>
  </si>
  <si>
    <t>p.A117T</t>
  </si>
  <si>
    <t>NM_007103.4:c.365C&gt;T</t>
  </si>
  <si>
    <t>p.P122L</t>
  </si>
  <si>
    <t>NM_007103.4:c.383G&gt;T</t>
  </si>
  <si>
    <t>p.R128L</t>
  </si>
  <si>
    <t>NM_007103.4:c.596G&gt;C</t>
  </si>
  <si>
    <t>p.R199P</t>
  </si>
  <si>
    <t>NM_007103.4:c.611A&gt;G</t>
  </si>
  <si>
    <t>p.Y204C</t>
  </si>
  <si>
    <t>p.C206G</t>
  </si>
  <si>
    <t>p.A211V</t>
  </si>
  <si>
    <t>p.E214K</t>
  </si>
  <si>
    <t>p.G218C</t>
  </si>
  <si>
    <t>p.V245M</t>
  </si>
  <si>
    <t>p.E246K</t>
  </si>
  <si>
    <t>p.R256C</t>
  </si>
  <si>
    <t>p.R257H</t>
  </si>
  <si>
    <t>p.H281Q</t>
  </si>
  <si>
    <t>NM_007103.4:c.1022C&gt;T</t>
  </si>
  <si>
    <t>p.A341V</t>
  </si>
  <si>
    <t>NM_007103.4:c.1118T&gt;C</t>
  </si>
  <si>
    <t>p.F373S</t>
  </si>
  <si>
    <t>NM_007103.4:c.1117T&gt;C</t>
  </si>
  <si>
    <t>p.F373L</t>
  </si>
  <si>
    <t>NM_007103.4:c.1129G&gt;A</t>
  </si>
  <si>
    <t>p.E377K</t>
  </si>
  <si>
    <t>NM_007103.4:c.1157G&gt;A</t>
  </si>
  <si>
    <t>p.R386H</t>
  </si>
  <si>
    <t>NM_007103.4:c.1156C&gt;T</t>
  </si>
  <si>
    <t>p.R386C</t>
  </si>
  <si>
    <t>NM_007103.4:c.1156C&gt;A</t>
  </si>
  <si>
    <t>p.R386S</t>
  </si>
  <si>
    <t>NM_007103.4:c.1235T&gt;C</t>
  </si>
  <si>
    <t>p.L412P</t>
  </si>
  <si>
    <t>NM_007103.4:c.1268C&gt;T</t>
  </si>
  <si>
    <t>p.T423M</t>
  </si>
  <si>
    <t>NM_007103.4:c.1294G&gt;C</t>
  </si>
  <si>
    <t>p.A432P</t>
  </si>
  <si>
    <t>NM_007103.4:c.1312C&gt;A</t>
  </si>
  <si>
    <t>p.F55V</t>
  </si>
  <si>
    <t>p.C135S</t>
  </si>
  <si>
    <t>p.L156H</t>
  </si>
  <si>
    <t>p.A183T</t>
  </si>
  <si>
    <t>p.E194K</t>
  </si>
  <si>
    <t>p.C225Y</t>
  </si>
  <si>
    <t>p.T232P</t>
  </si>
  <si>
    <t>NM_004541.4:c.22G&gt;C</t>
  </si>
  <si>
    <t>p.G8R</t>
  </si>
  <si>
    <t>NM_004541.4:c.28T&gt;C</t>
  </si>
  <si>
    <t>p.S10P</t>
  </si>
  <si>
    <t>NM_004541.4:c.55C&gt;T</t>
  </si>
  <si>
    <t>p.P19S</t>
  </si>
  <si>
    <t>NM_004541.4:c.94G&gt;C</t>
  </si>
  <si>
    <t>p.G32R</t>
  </si>
  <si>
    <t>p.R37S</t>
  </si>
  <si>
    <t>p.Y43H</t>
  </si>
  <si>
    <t>likely benign</t>
  </si>
  <si>
    <t>p.G99E</t>
  </si>
  <si>
    <t>p.L135S</t>
  </si>
  <si>
    <t>NM_004544.4:c.425A&gt;G</t>
  </si>
  <si>
    <t>p.Q142R</t>
  </si>
  <si>
    <t>p.L294P</t>
  </si>
  <si>
    <t>p.R337C</t>
  </si>
  <si>
    <t>NM_001135998.3:c.286T&gt;C</t>
  </si>
  <si>
    <t>p.S96P</t>
  </si>
  <si>
    <t>NM_001135998.3:c.328C&gt;T</t>
  </si>
  <si>
    <t>p.P110S</t>
  </si>
  <si>
    <t>NM_001135998.3:c.361G&gt;A</t>
  </si>
  <si>
    <t>p.E121K</t>
  </si>
  <si>
    <t>p.Y32C</t>
  </si>
  <si>
    <t>p.A2D</t>
  </si>
  <si>
    <t>N/A</t>
  </si>
  <si>
    <t>p.G77R</t>
  </si>
  <si>
    <t>p.S101N</t>
  </si>
  <si>
    <t>p.R122P</t>
  </si>
  <si>
    <t>p.A165V</t>
  </si>
  <si>
    <t>p.P169T</t>
  </si>
  <si>
    <t>p.A3P</t>
  </si>
  <si>
    <t>p.G8D</t>
  </si>
  <si>
    <t>p.L65P</t>
  </si>
  <si>
    <t>p.I138T</t>
  </si>
  <si>
    <t>p.L15R</t>
  </si>
  <si>
    <t>p.F55L</t>
  </si>
  <si>
    <t>Q</t>
  </si>
  <si>
    <t>Family</t>
  </si>
  <si>
    <t>Individual</t>
  </si>
  <si>
    <t>Library Prep Kit</t>
  </si>
  <si>
    <t>Enrichment design</t>
  </si>
  <si>
    <t>Avg coverage</t>
  </si>
  <si>
    <t>Bases at 20X</t>
  </si>
  <si>
    <t>Genetic Testing</t>
  </si>
  <si>
    <t>Institute</t>
  </si>
  <si>
    <t>Proband</t>
  </si>
  <si>
    <t>xGen DNA Library Prep Kit EZ (IDT)</t>
  </si>
  <si>
    <t>xGen Exome v2 + xGen Human mtDNA Hyb Panel (IDT)</t>
  </si>
  <si>
    <t>213X</t>
  </si>
  <si>
    <t>WES</t>
  </si>
  <si>
    <t>IRCCS Istituto delle Scienze Neurologiche di Bologna</t>
  </si>
  <si>
    <t>B</t>
  </si>
  <si>
    <t>II-2</t>
  </si>
  <si>
    <t>SSELQXT Library Prep Kit (Agilent)</t>
  </si>
  <si>
    <t>SureSelectQXT custom (Agilent)</t>
  </si>
  <si>
    <t>MitoGene Panel (300 genes)</t>
  </si>
  <si>
    <t>IRCCS Fondazione Istituto Neurologico Besta, Milano</t>
  </si>
  <si>
    <t>III-1</t>
  </si>
  <si>
    <t>See Patel et al., 2019</t>
  </si>
  <si>
    <t>Clinical exome, Oculome</t>
  </si>
  <si>
    <t>Moorfields Eye Hospital, London</t>
  </si>
  <si>
    <t>D</t>
  </si>
  <si>
    <t>II-1</t>
  </si>
  <si>
    <t>Trio</t>
  </si>
  <si>
    <t>Nextera Flex for Enrichment (Illumina)</t>
  </si>
  <si>
    <t>Trusight One Expanded Sequencing panel (Illumina)</t>
  </si>
  <si>
    <t>86X</t>
  </si>
  <si>
    <t>Clinical exome</t>
  </si>
  <si>
    <t>95X</t>
  </si>
  <si>
    <t>E</t>
  </si>
  <si>
    <t>181X</t>
  </si>
  <si>
    <t>III-2</t>
  </si>
  <si>
    <t>F</t>
  </si>
  <si>
    <t>WGS (100KGP)</t>
  </si>
  <si>
    <t>G</t>
  </si>
  <si>
    <t>Twist Library Preparation Kit (Twist Bioscience)</t>
  </si>
  <si>
    <t>Twist Human Comprehensive Exome (Twist Bioscience)</t>
  </si>
  <si>
    <t>102X</t>
  </si>
  <si>
    <t>H</t>
  </si>
  <si>
    <t>DNA Prep, (S) Tagmentation (Illumina)</t>
  </si>
  <si>
    <t>Nextera Rapid Capture custom (Illumina)</t>
  </si>
  <si>
    <t>I</t>
  </si>
  <si>
    <t>MitoGene Panel (230 genes)</t>
  </si>
  <si>
    <t>J</t>
  </si>
  <si>
    <t>368X</t>
  </si>
  <si>
    <t>K</t>
  </si>
  <si>
    <t>104X</t>
  </si>
  <si>
    <t>L</t>
  </si>
  <si>
    <t>xGen Predesigned Capture Pools Panel (IDT)</t>
  </si>
  <si>
    <t>M</t>
  </si>
  <si>
    <t>Siblings</t>
  </si>
  <si>
    <t>SureSelect Human All Exome V6 (Agilent)</t>
  </si>
  <si>
    <t>First Faculty of Medicine, Charles University, Prague</t>
  </si>
  <si>
    <t>II-3</t>
  </si>
  <si>
    <t>N</t>
  </si>
  <si>
    <t>240X</t>
  </si>
  <si>
    <t>145X</t>
  </si>
  <si>
    <t>P</t>
  </si>
  <si>
    <t>II-4</t>
  </si>
  <si>
    <t>R</t>
  </si>
  <si>
    <t>111X</t>
  </si>
  <si>
    <t>140X</t>
  </si>
  <si>
    <t>T</t>
  </si>
  <si>
    <t>U</t>
  </si>
  <si>
    <t>V</t>
  </si>
  <si>
    <t>W</t>
  </si>
  <si>
    <t>Sanger sequencing</t>
  </si>
  <si>
    <t>TruSeq Rapid Exome Library Prep Kit (Illumina)</t>
  </si>
  <si>
    <t>113X</t>
  </si>
  <si>
    <t>mtDNA haplotype</t>
  </si>
  <si>
    <t>mtDNA private variants</t>
  </si>
  <si>
    <t>V7a</t>
  </si>
  <si>
    <t>Isolated</t>
  </si>
  <si>
    <t>H1</t>
  </si>
  <si>
    <t>M3c1a</t>
  </si>
  <si>
    <t>X2l</t>
  </si>
  <si>
    <t>Plus</t>
  </si>
  <si>
    <t>U1a1a2</t>
  </si>
  <si>
    <t xml:space="preserve">NDUFV1 </t>
  </si>
  <si>
    <t>M3a1</t>
  </si>
  <si>
    <t>H1_16189!</t>
  </si>
  <si>
    <t>H5</t>
  </si>
  <si>
    <t>N1a1a1</t>
  </si>
  <si>
    <t>J1c5a</t>
  </si>
  <si>
    <t>H34</t>
  </si>
  <si>
    <t>R0a1a</t>
  </si>
  <si>
    <t>U5a1a1</t>
  </si>
  <si>
    <t>C1b1</t>
  </si>
  <si>
    <t>U5b2a1a</t>
  </si>
  <si>
    <t>J2b1c</t>
  </si>
  <si>
    <t>J1c1g1</t>
  </si>
  <si>
    <t>H1z1</t>
  </si>
  <si>
    <t>H1b</t>
  </si>
  <si>
    <t>U2e3a</t>
  </si>
  <si>
    <t>H45b</t>
  </si>
  <si>
    <t>University Hospital, Munich</t>
  </si>
  <si>
    <t>IRCCS Ospedale Pediatrico Bambino Gesù, Roma</t>
  </si>
  <si>
    <t>Reference PMID</t>
  </si>
  <si>
    <t>Alleles and phenotype notes</t>
  </si>
  <si>
    <t>Genetic variants (HGVS)</t>
  </si>
  <si>
    <t>Comp het with c.1080G&gt;A, p.Ser360=/splice site</t>
  </si>
  <si>
    <t>Benign variant
mtDNA synergistic variants? m.3368T&gt;C + m.12599T&gt;C + m.14582A&gt;G</t>
  </si>
  <si>
    <t>Benign variant, proband female</t>
  </si>
  <si>
    <t>Benign variant</t>
  </si>
  <si>
    <t>IRCCS Fondazione Istituto Neurologico Besta, Milano
IRCCS Ospedale Pediatrico Bambino Gesù, Roma</t>
  </si>
  <si>
    <t>DNA Prep, (S) Tagmentation (Illumina)
Nextera Flex for Enrichment (Illumina)</t>
  </si>
  <si>
    <t>Nextera Rapid Capture custom (Illumina)
Trusight One Expanded Sequencing panel (Illumina)</t>
  </si>
  <si>
    <t>97.5%
N/A</t>
  </si>
  <si>
    <t>MitoGene Panel (230 genes)
Clinical exome</t>
  </si>
  <si>
    <t>161X</t>
  </si>
  <si>
    <t>248X
N/A</t>
  </si>
  <si>
    <t>353X</t>
  </si>
  <si>
    <t>236X</t>
  </si>
  <si>
    <t>65X</t>
  </si>
  <si>
    <t>85X</t>
  </si>
  <si>
    <t>Patient DT67-DT68, hom</t>
  </si>
  <si>
    <t>Patient DT16, hom</t>
  </si>
  <si>
    <r>
      <rPr>
        <b/>
        <sz val="10"/>
        <color theme="1"/>
        <rFont val="Gill Sans MT"/>
        <family val="2"/>
      </rPr>
      <t>Present study</t>
    </r>
    <r>
      <rPr>
        <sz val="10"/>
        <color theme="1"/>
        <rFont val="Gill Sans MT"/>
        <family val="2"/>
      </rPr>
      <t>, 38381526</t>
    </r>
  </si>
  <si>
    <t>Comp het with c.1162+4A&gt;C, in the donor splice-site of intron 8</t>
  </si>
  <si>
    <t>Progressive weakness, epileptic seizures, optic atrophy, nystagmus, energy deﬁciency intolerance, learning disability</t>
  </si>
  <si>
    <t>Stroke, exercise intolerance, dyspnea, leukodystrophy, headache / Leigh syndrome</t>
  </si>
  <si>
    <t>Patients S1-S2, comp het with c.427C&gt;T, p.Arg143* or with deletion from Alu</t>
  </si>
  <si>
    <t>Patient S1, comp het with p.Glu194Lys</t>
  </si>
  <si>
    <t>Patient S2, deletion from Alu insertion (spanning intron 4, exon 5, and intron 5), comp het with p.Glu194Lys</t>
  </si>
  <si>
    <t>Family 2 hom, Family 1 comp het with c.669_670insG</t>
  </si>
  <si>
    <t>Family 1, comp het with c.120+5_120+8delGTAA</t>
  </si>
  <si>
    <t>Patient P2, hom</t>
  </si>
  <si>
    <t>Patient P3, hom</t>
  </si>
  <si>
    <t>Hom, late onset, milder course</t>
  </si>
  <si>
    <t>Proband 1, hom</t>
  </si>
  <si>
    <t>Comp het with p.Ala211Val, milder course</t>
  </si>
  <si>
    <t>Comp het with p.Arg257His, milder course</t>
  </si>
  <si>
    <t>Hom, whole gene deletion</t>
  </si>
  <si>
    <t>Comp het, two deletions overlapped on exon 2</t>
  </si>
  <si>
    <t>Comp het with c.77+1G&gt;A</t>
  </si>
  <si>
    <t>Comp het with p.Ser101Asn</t>
  </si>
  <si>
    <t>Neurodevelopmental disorder, progressive exercise intolerance, dystonia, basal ganglia abnormalities, and elevated lactate</t>
  </si>
  <si>
    <t>Isolated/plus optic atrophy</t>
  </si>
  <si>
    <t>NDUFS7 </t>
  </si>
  <si>
    <t>R100 </t>
  </si>
  <si>
    <t>NDUFS2 </t>
  </si>
  <si>
    <t>R100 [NH2] </t>
  </si>
  <si>
    <t>E208 [O] </t>
  </si>
  <si>
    <t>H </t>
  </si>
  <si>
    <t>3.29 </t>
  </si>
  <si>
    <t>211.45 </t>
  </si>
  <si>
    <t>92.47 </t>
  </si>
  <si>
    <t>-0.64 </t>
  </si>
  <si>
    <t>R168 </t>
  </si>
  <si>
    <t>NDUFS3 </t>
  </si>
  <si>
    <t>R168 [NE] </t>
  </si>
  <si>
    <t>E209 [OE2] </t>
  </si>
  <si>
    <t>HS </t>
  </si>
  <si>
    <t>56.04 </t>
  </si>
  <si>
    <t>49.98 </t>
  </si>
  <si>
    <t>-1.33 </t>
  </si>
  <si>
    <t>NDUFS8 </t>
  </si>
  <si>
    <t>R100 [O] </t>
  </si>
  <si>
    <t>I82 [N] </t>
  </si>
  <si>
    <t>2.71 </t>
  </si>
  <si>
    <t>90.45 </t>
  </si>
  <si>
    <t>-0.77 </t>
  </si>
  <si>
    <t>R105 </t>
  </si>
  <si>
    <t>R105 [NH1] </t>
  </si>
  <si>
    <t>I82 [O] </t>
  </si>
  <si>
    <t>3.89 </t>
  </si>
  <si>
    <t>154.20 </t>
  </si>
  <si>
    <t>55.76 </t>
  </si>
  <si>
    <t>-0.50 </t>
  </si>
  <si>
    <t>NDUFA7 </t>
  </si>
  <si>
    <t>14.37 </t>
  </si>
  <si>
    <t>-0.30 </t>
  </si>
  <si>
    <t>P144 </t>
  </si>
  <si>
    <t>NDUFA9 </t>
  </si>
  <si>
    <t>36.64 </t>
  </si>
  <si>
    <t>7.01 </t>
  </si>
  <si>
    <t>0.11 </t>
  </si>
  <si>
    <t>R145 </t>
  </si>
  <si>
    <t>R145 [N] </t>
  </si>
  <si>
    <t>Y89 [OH] </t>
  </si>
  <si>
    <t>3.77 </t>
  </si>
  <si>
    <t>60.09 </t>
  </si>
  <si>
    <t>6.34 </t>
  </si>
  <si>
    <t>-0.06 </t>
  </si>
  <si>
    <t>NDUFA12 </t>
  </si>
  <si>
    <t>14.16 </t>
  </si>
  <si>
    <t>-0.57 </t>
  </si>
  <si>
    <t>1.73 </t>
  </si>
  <si>
    <t>R75 </t>
  </si>
  <si>
    <t>ND1 </t>
  </si>
  <si>
    <t>R75 [NH1] </t>
  </si>
  <si>
    <t>T57 [O] </t>
  </si>
  <si>
    <t>2.98 </t>
  </si>
  <si>
    <t>101.57 </t>
  </si>
  <si>
    <t>66.30 </t>
  </si>
  <si>
    <t>-1.11 </t>
  </si>
  <si>
    <t>R105 [O] </t>
  </si>
  <si>
    <t>V39 [N] </t>
  </si>
  <si>
    <t>3.33 </t>
  </si>
  <si>
    <t>96.71 </t>
  </si>
  <si>
    <t>0.36 </t>
  </si>
  <si>
    <t>N38 [N] </t>
  </si>
  <si>
    <t>3.58 </t>
  </si>
  <si>
    <t>Q47 [NE2] </t>
  </si>
  <si>
    <t>3.48 </t>
  </si>
  <si>
    <t>18.90 </t>
  </si>
  <si>
    <t>0.30 </t>
  </si>
  <si>
    <t>ND3 </t>
  </si>
  <si>
    <t>24.17 </t>
  </si>
  <si>
    <t>-0.74 </t>
  </si>
  <si>
    <t>NDUFV1 </t>
  </si>
  <si>
    <t>P122 </t>
  </si>
  <si>
    <t>NDUFV2 </t>
  </si>
  <si>
    <t>33.97 </t>
  </si>
  <si>
    <t>22.42 </t>
  </si>
  <si>
    <t>R128 </t>
  </si>
  <si>
    <t>99.57 </t>
  </si>
  <si>
    <t>84.55 </t>
  </si>
  <si>
    <t>-1.78 </t>
  </si>
  <si>
    <t>R199 </t>
  </si>
  <si>
    <t>R199 [NH2] </t>
  </si>
  <si>
    <t>D84 [OD2] </t>
  </si>
  <si>
    <t>3.86 </t>
  </si>
  <si>
    <t>101.78 </t>
  </si>
  <si>
    <t>51.40 </t>
  </si>
  <si>
    <t>-1.15 </t>
  </si>
  <si>
    <t>C206 </t>
  </si>
  <si>
    <t>1.32 </t>
  </si>
  <si>
    <t>1.16 </t>
  </si>
  <si>
    <t>0.05 </t>
  </si>
  <si>
    <t>G218 </t>
  </si>
  <si>
    <t>71.87 </t>
  </si>
  <si>
    <t>59.99 </t>
  </si>
  <si>
    <t>0.31 </t>
  </si>
  <si>
    <t>R256 </t>
  </si>
  <si>
    <t>37.01 </t>
  </si>
  <si>
    <t>26.89 </t>
  </si>
  <si>
    <t>-0.15 </t>
  </si>
  <si>
    <t>R257 </t>
  </si>
  <si>
    <t>107.21 </t>
  </si>
  <si>
    <t>85.09 </t>
  </si>
  <si>
    <t>-1.47 </t>
  </si>
  <si>
    <t>H281 </t>
  </si>
  <si>
    <t>H281 [NE2] </t>
  </si>
  <si>
    <t>L142 [O] </t>
  </si>
  <si>
    <t>2.38 </t>
  </si>
  <si>
    <t>93.28 </t>
  </si>
  <si>
    <t>53.94 </t>
  </si>
  <si>
    <t>F373 </t>
  </si>
  <si>
    <t>45.25 </t>
  </si>
  <si>
    <t>42.23 </t>
  </si>
  <si>
    <t>0.68 </t>
  </si>
  <si>
    <t>E377 </t>
  </si>
  <si>
    <t>50.39 </t>
  </si>
  <si>
    <t>12.11 </t>
  </si>
  <si>
    <t>-0.17 </t>
  </si>
  <si>
    <t>NDUFV3 </t>
  </si>
  <si>
    <t>5.68 </t>
  </si>
  <si>
    <t>-0.21 </t>
  </si>
  <si>
    <t>23.59 </t>
  </si>
  <si>
    <t>0.28 </t>
  </si>
  <si>
    <t>Y204 </t>
  </si>
  <si>
    <t>NDUFS1 </t>
  </si>
  <si>
    <t>42.43 </t>
  </si>
  <si>
    <t>1.61 </t>
  </si>
  <si>
    <t>-0.01 </t>
  </si>
  <si>
    <t>10.90 </t>
  </si>
  <si>
    <t>0.16 </t>
  </si>
  <si>
    <t>R386 </t>
  </si>
  <si>
    <t>R386 [NH1] </t>
  </si>
  <si>
    <t>Q178 [OE1] </t>
  </si>
  <si>
    <t>2.88 </t>
  </si>
  <si>
    <t>82.63 </t>
  </si>
  <si>
    <t>72.05 </t>
  </si>
  <si>
    <t>-0.59 </t>
  </si>
  <si>
    <t>E214 </t>
  </si>
  <si>
    <t>NDUFS4 </t>
  </si>
  <si>
    <t>12.83 </t>
  </si>
  <si>
    <t>11.97 </t>
  </si>
  <si>
    <t>-0.11 </t>
  </si>
  <si>
    <t>11.74 </t>
  </si>
  <si>
    <t>-0.10 </t>
  </si>
  <si>
    <t>C225 </t>
  </si>
  <si>
    <t>83.36 </t>
  </si>
  <si>
    <t>61.68 </t>
  </si>
  <si>
    <t>1.69 </t>
  </si>
  <si>
    <t>T232 </t>
  </si>
  <si>
    <t>106.77 </t>
  </si>
  <si>
    <t>46.89 </t>
  </si>
  <si>
    <t>0.60 </t>
  </si>
  <si>
    <t>NDUFA1 </t>
  </si>
  <si>
    <t>R37 </t>
  </si>
  <si>
    <t>NDUFA8 </t>
  </si>
  <si>
    <t>R37 [NH2] </t>
  </si>
  <si>
    <t>S22 [OG] </t>
  </si>
  <si>
    <t>106.43 </t>
  </si>
  <si>
    <t>73.26 </t>
  </si>
  <si>
    <t>R37 [NH1] </t>
  </si>
  <si>
    <t>3.76 </t>
  </si>
  <si>
    <t>Y43 </t>
  </si>
  <si>
    <t>141.54 </t>
  </si>
  <si>
    <t>4.48 </t>
  </si>
  <si>
    <t>0.00 </t>
  </si>
  <si>
    <t>NDUFA13 </t>
  </si>
  <si>
    <t>R37 [O] </t>
  </si>
  <si>
    <t>Y143 [OH] </t>
  </si>
  <si>
    <t>2.27 </t>
  </si>
  <si>
    <t>7.36 </t>
  </si>
  <si>
    <t>-0.08 </t>
  </si>
  <si>
    <t>81.08 </t>
  </si>
  <si>
    <t>G8 </t>
  </si>
  <si>
    <t>43.60 </t>
  </si>
  <si>
    <t>43.01 </t>
  </si>
  <si>
    <t>0.55 </t>
  </si>
  <si>
    <t>P19 </t>
  </si>
  <si>
    <t>76.82 </t>
  </si>
  <si>
    <t>70.85 </t>
  </si>
  <si>
    <t>1.13 </t>
  </si>
  <si>
    <t>2.20 </t>
  </si>
  <si>
    <t>-0.03 </t>
  </si>
  <si>
    <t>ND6 </t>
  </si>
  <si>
    <t>Y43 [N] </t>
  </si>
  <si>
    <t>G133 [O] </t>
  </si>
  <si>
    <t>3.38 </t>
  </si>
  <si>
    <t>55.98 </t>
  </si>
  <si>
    <t>0.75 </t>
  </si>
  <si>
    <t>NDUFA10 </t>
  </si>
  <si>
    <t>R337 </t>
  </si>
  <si>
    <t>ND2 </t>
  </si>
  <si>
    <t>33.84 </t>
  </si>
  <si>
    <t>17.30 </t>
  </si>
  <si>
    <t>-0.88 </t>
  </si>
  <si>
    <t>G99 </t>
  </si>
  <si>
    <t>NDUFC1 </t>
  </si>
  <si>
    <t>55.99 </t>
  </si>
  <si>
    <t>42.00 </t>
  </si>
  <si>
    <t>NDUFC2 </t>
  </si>
  <si>
    <t>6.63 </t>
  </si>
  <si>
    <t>-0.04 </t>
  </si>
  <si>
    <t>NDUFB11 </t>
  </si>
  <si>
    <t>E121 </t>
  </si>
  <si>
    <t>NDUFB10 </t>
  </si>
  <si>
    <t>E121 [OE2] </t>
  </si>
  <si>
    <t>H59 [NE2] </t>
  </si>
  <si>
    <t>S </t>
  </si>
  <si>
    <t>3.39 </t>
  </si>
  <si>
    <t>52.40 </t>
  </si>
  <si>
    <t>27.96 </t>
  </si>
  <si>
    <t>-0.07 </t>
  </si>
  <si>
    <t>S96 </t>
  </si>
  <si>
    <t>NDUFB5 </t>
  </si>
  <si>
    <t>S96 [O] </t>
  </si>
  <si>
    <t>T78 [OG1] </t>
  </si>
  <si>
    <t>2.24 </t>
  </si>
  <si>
    <t>45.77 </t>
  </si>
  <si>
    <t>0.53 </t>
  </si>
  <si>
    <t>P110 </t>
  </si>
  <si>
    <t>114.85 </t>
  </si>
  <si>
    <t>103.88 </t>
  </si>
  <si>
    <t>1.65 </t>
  </si>
  <si>
    <t>F93 </t>
  </si>
  <si>
    <t>ND4 </t>
  </si>
  <si>
    <t>113.62 </t>
  </si>
  <si>
    <t>65.77 </t>
  </si>
  <si>
    <t>1.05 </t>
  </si>
  <si>
    <t>10.97 </t>
  </si>
  <si>
    <t>0.10 </t>
  </si>
  <si>
    <r>
      <t>Interacting groups</t>
    </r>
    <r>
      <rPr>
        <sz val="10"/>
        <rFont val="Gill Sans MT"/>
        <family val="2"/>
      </rPr>
      <t> </t>
    </r>
  </si>
  <si>
    <r>
      <t>HSD</t>
    </r>
    <r>
      <rPr>
        <sz val="10"/>
        <color rgb="FF000000"/>
        <rFont val="Gill Sans MT"/>
        <family val="2"/>
      </rPr>
      <t> </t>
    </r>
  </si>
  <si>
    <r>
      <t>Distance (Å)</t>
    </r>
    <r>
      <rPr>
        <sz val="10"/>
        <color rgb="FF000000"/>
        <rFont val="Gill Sans MT"/>
        <family val="2"/>
      </rPr>
      <t> </t>
    </r>
  </si>
  <si>
    <r>
      <t>ASA</t>
    </r>
    <r>
      <rPr>
        <sz val="10"/>
        <color rgb="FF000000"/>
        <rFont val="Gill Sans MT"/>
        <family val="2"/>
      </rPr>
      <t> </t>
    </r>
  </si>
  <si>
    <r>
      <t>BSA</t>
    </r>
    <r>
      <rPr>
        <sz val="10"/>
        <color rgb="FF000000"/>
        <rFont val="Gill Sans MT"/>
        <family val="2"/>
      </rPr>
      <t> </t>
    </r>
  </si>
  <si>
    <r>
      <t>ΔiG</t>
    </r>
    <r>
      <rPr>
        <sz val="10"/>
        <color rgb="FF000000"/>
        <rFont val="Gill Sans MT"/>
        <family val="2"/>
      </rPr>
      <t> </t>
    </r>
  </si>
  <si>
    <r>
      <t>Structure 1</t>
    </r>
    <r>
      <rPr>
        <sz val="10"/>
        <rFont val="Gill Sans MT"/>
        <family val="2"/>
      </rPr>
      <t> </t>
    </r>
  </si>
  <si>
    <r>
      <t>Structure 2</t>
    </r>
    <r>
      <rPr>
        <sz val="10"/>
        <rFont val="Gill Sans MT"/>
        <family val="2"/>
      </rPr>
      <t> </t>
    </r>
  </si>
  <si>
    <t>Mutated aa</t>
  </si>
  <si>
    <t>21596602, 22200994</t>
  </si>
  <si>
    <t>arLHON?</t>
  </si>
  <si>
    <t>OA/arLHON</t>
  </si>
  <si>
    <t>OA/arLHON plus</t>
  </si>
  <si>
    <t>arLHON</t>
  </si>
  <si>
    <t>arLHON plus</t>
  </si>
  <si>
    <t>OA/arLHON/arLHON plus</t>
  </si>
  <si>
    <t>For each gene, recurrent variants are reported with the same superscripted letter.
Abbreviations: arLHON, Autosomal Recessive Leber Hereditary Optic Neuropathy; OA, Optic Atrophy; LIMD, Lethal Infantile Mitochondrial Disease; LBSL, Leukoencephalopathy with Brain Stem and Spinal Cord Involvement and Lactate Elevation; IUGR, Intrauterine Growth Restriction; MLS, Microphthalmia with Linear Skin defects; NOS, New Onset Seizure. Comp het, compound heterozygote; hom, homozygote; hemi, hemizygote.</t>
  </si>
  <si>
    <t>Sibling</t>
  </si>
  <si>
    <t>SureSelect XT Reagent Kit (Agilent)</t>
  </si>
  <si>
    <t>SureSelect Human All Exome 60Mb V6 (Agilent)</t>
  </si>
  <si>
    <t>117X</t>
  </si>
  <si>
    <t>X2o1</t>
  </si>
  <si>
    <t>Patient pt312, hemi</t>
  </si>
  <si>
    <t>REVEL scores</t>
  </si>
  <si>
    <t>NM_004544.4:c.1009C&gt;T</t>
  </si>
  <si>
    <t>NM_004544.4:c.404T&gt;C</t>
  </si>
  <si>
    <t>NM_199069.2:c.229G&gt;C</t>
  </si>
  <si>
    <t>NM_199069.2:c.302G&gt;A</t>
  </si>
  <si>
    <t>NM_199069.2:c.365G&gt;C</t>
  </si>
  <si>
    <t>NM_199069.2:c.494C&gt;T</t>
  </si>
  <si>
    <t>NM_199069.2:c.505C&gt;A</t>
  </si>
  <si>
    <t>NM_014165.4:c.194T&gt;C</t>
  </si>
  <si>
    <t>NM_014165.4:c.413T&gt;C</t>
  </si>
  <si>
    <t>NM_001086521.2:c.165C&gt;G</t>
  </si>
  <si>
    <t>NM_014165.4:c.7G&gt;C</t>
  </si>
  <si>
    <t>NM_199069.2:c.5C&gt;A</t>
  </si>
  <si>
    <t>NM_174889.5:c.95A&gt;G</t>
  </si>
  <si>
    <t>NM_014165.4:c.23G&gt;A</t>
  </si>
  <si>
    <t>NM_001086521.2:c.44T&gt;G</t>
  </si>
  <si>
    <t>NM_004541.4:c.111G&gt;C</t>
  </si>
  <si>
    <t>NM_004541.4:c.127T&gt;C</t>
  </si>
  <si>
    <t>NM_004544.4:c.296G&gt;A</t>
  </si>
  <si>
    <t>NM_004544.4:c.881T&gt;C</t>
  </si>
  <si>
    <t>NM_007103.4:c.616T&gt;G</t>
  </si>
  <si>
    <t>NM_007103.4:c.632C&gt;T</t>
  </si>
  <si>
    <t>NM_007103.4:c.640G&gt;A</t>
  </si>
  <si>
    <t>NM_007103.4:c.652G&gt;T</t>
  </si>
  <si>
    <t>NM_007103.4:c.733G&gt;A</t>
  </si>
  <si>
    <t>NM_007103.4:c.736G&gt;A</t>
  </si>
  <si>
    <t>NM_007103.4:c.766C&gt;T</t>
  </si>
  <si>
    <t>NM_007103.4:c.770G&gt;A</t>
  </si>
  <si>
    <t>NM_007103.4:c.843T&gt;G</t>
  </si>
  <si>
    <t>p.L438M</t>
  </si>
  <si>
    <t>NM_021074.5:c.163T&gt;G</t>
  </si>
  <si>
    <t>NM_021074.5:c.404G&gt;C</t>
  </si>
  <si>
    <t>NM_021074.5:c.467T&gt;A</t>
  </si>
  <si>
    <t>NM_021074.5:c.547G&gt;A</t>
  </si>
  <si>
    <t>NM_021074.5:c.580G&gt;A</t>
  </si>
  <si>
    <t>NM_021074.5:c.674G&gt;A</t>
  </si>
  <si>
    <t>NM_021074.5:c.694A&gt;C</t>
  </si>
  <si>
    <t>Sex</t>
  </si>
  <si>
    <t>HPO Term Name</t>
  </si>
  <si>
    <t>Response to therapy</t>
  </si>
  <si>
    <t>HP:0000639</t>
  </si>
  <si>
    <t xml:space="preserve">Upbeat Nystagmus                                                     </t>
  </si>
  <si>
    <t>Idebenone 900 mg/day
NAD+ 900 mg/day</t>
  </si>
  <si>
    <t>Stable</t>
  </si>
  <si>
    <t>Idebenone 700 mg/day</t>
  </si>
  <si>
    <t>HP:0000011</t>
  </si>
  <si>
    <t>Neurogenic bladder</t>
  </si>
  <si>
    <t>No</t>
  </si>
  <si>
    <t>Idebenone 360 mg/day
Riboflavine 400 mg/day</t>
  </si>
  <si>
    <t>Scarce</t>
  </si>
  <si>
    <t>Idebenone 270 mg/day
Riboflavine 300 mg/day</t>
  </si>
  <si>
    <t>HP:0001716</t>
  </si>
  <si>
    <t>Wolff-Parkinson-White syndrome</t>
  </si>
  <si>
    <t>HP:0040272
HP:0100502</t>
  </si>
  <si>
    <t>Idebenone 900 mg/day</t>
  </si>
  <si>
    <t>HP:0012043
HP:0012751
HP:0031936</t>
  </si>
  <si>
    <t>Pendular nystagmus
Abnormal basal ganglia MRI signal intensity
Delayed ability to walk</t>
  </si>
  <si>
    <t>Riboflavin 10 mg/kg/day</t>
  </si>
  <si>
    <t>HP:0008587</t>
  </si>
  <si>
    <t>Mild neurosensory hearing impairment</t>
  </si>
  <si>
    <t>Ubiedecarenone 100 mg/day
Riboflavine 150 mg/day
Carnitine 300 mg/day</t>
  </si>
  <si>
    <t>HP:0000639
HP:0001271
HP:0006889
HP:0008587
HP:0010871</t>
  </si>
  <si>
    <t>Nystagmus
Polyneuropathy
Intellectual disability, borderline
Mild neurosensory hearing impairment
Sensory ataxia</t>
  </si>
  <si>
    <t>CoQ10 900 mg/day
Vitamin D
Foline</t>
  </si>
  <si>
    <t>HP:0007305
HP:0012043
HP:0025066
HP:0007305</t>
  </si>
  <si>
    <t>Multiple sclerosis
Pendular nystagmus
Decreased mean corpuscular volume
CNS demyelination</t>
  </si>
  <si>
    <t>HP:0001272
HP:0002071
HP:0002120
HP:0002197
HP:0006889
HP:0008587
HP:0100543</t>
  </si>
  <si>
    <t>Cerebellar atrophy
Abnormality of extrapyramidal motor function
Cerebral cortical atrophy
Generalized-onset seizure
Intellectual disability, borderline
Mild neurosensory hearing impairment
Cognitive impariment</t>
  </si>
  <si>
    <t>Riboflavin 100 mg/day
Ubiedecarenone 300 mg/day</t>
  </si>
  <si>
    <t>HP:0001889
HP:0005264
HP:0100507</t>
  </si>
  <si>
    <t>Megaloblastic anemia
Abnormality of the gallbladder
Folate deficiency</t>
  </si>
  <si>
    <t>Idebenone 180 mg/day</t>
  </si>
  <si>
    <t>Mild improvement</t>
  </si>
  <si>
    <t>HP:0002514
HP:0003128
HP:0003390
HP:0008587
HP:0030890
HP:0033714
HP:0100502</t>
  </si>
  <si>
    <t>Cerebral calcification
Lactic acidosis
Sensory axonal neuropathy
Mild neurosensory hearing impairment
Hyperintensity of cerebral white matter on MRI
Multiple meningiomas
Vitamin B12 deficiency</t>
  </si>
  <si>
    <t>Idebenone 675 mg/day</t>
  </si>
  <si>
    <t>HP:0003128
HP:0003390
HP:0004944
HP:0012751</t>
  </si>
  <si>
    <t>Lactic acidosis
Sensory axonal neuropathy
Cerebral aneurysm
Abnormal basal ganglia MRI signal intensity</t>
  </si>
  <si>
    <t>HP:0000639
HP:0003477</t>
  </si>
  <si>
    <t>Nystagmus
Peripheral axonal neuropathy</t>
  </si>
  <si>
    <t>HP:0001270
HP:0012751</t>
  </si>
  <si>
    <t>Motor delay
Abnormal basal ganglia MRI signal intensity</t>
  </si>
  <si>
    <t>HP:0000486
HP:0000540
HP:0000639
HP:0002317
HP:0011342
HP:0030890</t>
  </si>
  <si>
    <t>Strabismus
Hyperopia
Nystagmus
Unsteady gait
Mild developmental delay
Hyperintensity of cerebral white matter on MRI</t>
  </si>
  <si>
    <t>HP:0000486
HP:0000540
HP:0030890</t>
  </si>
  <si>
    <t>Strabismus
Hyperopia
Hyperintensity of cerebral white matter on MRI</t>
  </si>
  <si>
    <t>LLS</t>
  </si>
  <si>
    <t>Clinical improvement</t>
  </si>
  <si>
    <t>PM2, PM3, PP3</t>
  </si>
  <si>
    <t>PM2, PM3, PVS1</t>
  </si>
  <si>
    <t>PM2, PP1, PP3, PS3</t>
  </si>
  <si>
    <t>PM2, PP1, PP5, PVS1</t>
  </si>
  <si>
    <t>PM2, PM3, PP1, PP3</t>
  </si>
  <si>
    <t>Case 1, comp het with p.Gly164Serfs*29</t>
  </si>
  <si>
    <t>Case 1, comp het with p.Tyr11Asp</t>
  </si>
  <si>
    <t>Therapy</t>
  </si>
  <si>
    <t xml:space="preserve">HPO Term Identifier </t>
  </si>
  <si>
    <t>Case 103, hom, hypomorphic/benign?</t>
  </si>
  <si>
    <t>Patient P038, comp het with p.(Ser364_Arg370del), hypomorphic/benign?</t>
  </si>
  <si>
    <t>Patient P038, comp het with p.Leu135Ser, non coding transcript?, hypomorphic/benign?</t>
  </si>
  <si>
    <r>
      <rPr>
        <b/>
        <sz val="10"/>
        <color rgb="FF000000"/>
        <rFont val="Gill Sans MT"/>
        <family val="2"/>
      </rPr>
      <t>Suppl. Table 1.</t>
    </r>
    <r>
      <rPr>
        <sz val="10"/>
        <color rgb="FF000000"/>
        <rFont val="Gill Sans MT"/>
        <family val="2"/>
      </rPr>
      <t xml:space="preserve"> Sequencing library preparation details and NGS metrics.</t>
    </r>
  </si>
  <si>
    <r>
      <rPr>
        <b/>
        <sz val="10"/>
        <color theme="1"/>
        <rFont val="Gill Sans MT"/>
        <family val="2"/>
      </rPr>
      <t>Suppl. Table 2.</t>
    </r>
    <r>
      <rPr>
        <sz val="10"/>
        <color theme="1"/>
        <rFont val="Gill Sans MT"/>
        <family val="2"/>
      </rPr>
      <t xml:space="preserve"> Literature review for pathogenic variants reported in genes discussed in the present work.</t>
    </r>
  </si>
  <si>
    <t>ACMG classification</t>
  </si>
  <si>
    <t>ACMG criteria</t>
  </si>
  <si>
    <r>
      <t xml:space="preserve">Suppl. Table 8. </t>
    </r>
    <r>
      <rPr>
        <sz val="10"/>
        <color rgb="FF000000"/>
        <rFont val="Gill Sans MT"/>
        <family val="2"/>
      </rPr>
      <t>Protein-protein interaction (PPI) interfaces data obtained from PDBePISA. Column HSD indicates residues that contain the across-interface hydrogen bond (H), salt bridge (S) or disulfide bond (D) atoms. Column ASA reports the solvent-accessible surface area in Å</t>
    </r>
    <r>
      <rPr>
        <vertAlign val="superscript"/>
        <sz val="10"/>
        <color rgb="FF000000"/>
        <rFont val="Gill Sans MT"/>
        <family val="2"/>
      </rPr>
      <t xml:space="preserve">2 </t>
    </r>
    <r>
      <rPr>
        <sz val="10"/>
        <color rgb="FF000000"/>
        <rFont val="Gill Sans MT"/>
        <family val="2"/>
      </rPr>
      <t>of the corresponding residue, while column BSA reports the solvent-accessible surface area in Å</t>
    </r>
    <r>
      <rPr>
        <vertAlign val="superscript"/>
        <sz val="10"/>
        <color rgb="FF000000"/>
        <rFont val="Gill Sans MT"/>
        <family val="2"/>
      </rPr>
      <t>2</t>
    </r>
    <r>
      <rPr>
        <sz val="10"/>
        <color rgb="FF000000"/>
        <rFont val="Gill Sans MT"/>
        <family val="2"/>
      </rPr>
      <t xml:space="preserve"> of the corresponding residue that is buried upon interface formation. Column ΔiG indicates the solvation energy of the corresponding residue, in kcal/mol calculated as difference in solvation energies of all residues between dissociated and associated (interfacing) structures.  </t>
    </r>
  </si>
  <si>
    <t>Comp het with c.1080G&gt;A, p.Ser360=/splicing</t>
  </si>
  <si>
    <t>not applicable</t>
  </si>
  <si>
    <r>
      <t>Suppl. Table 5.</t>
    </r>
    <r>
      <rPr>
        <sz val="10"/>
        <color rgb="FF000000"/>
        <rFont val="Gill Sans MT"/>
        <family val="2"/>
      </rPr>
      <t xml:space="preserve"> Functional impact predictions for CI core subunits' missense variants. Variants reported in the present study are in bold.
Values of ΔΔG exceeding the RMSE of DynaMut2 (± 1.02 kcal/mol) or DUET (± 0.98 kcal/mol) are reported in italic. 
For each variant, Alpha Missense (AM), Primate AI 3D (PAI-3D), and REVEL scores and pathogenicity predictions are indicated.</t>
    </r>
  </si>
  <si>
    <r>
      <t>Suppl. Table 6.</t>
    </r>
    <r>
      <rPr>
        <sz val="10"/>
        <color rgb="FF000000"/>
        <rFont val="Gill Sans MT"/>
        <family val="2"/>
      </rPr>
      <t xml:space="preserve"> Functional impact predictions for CI accessory subunits' missense variants. Variants reported in the present study are in bold.
Values of ΔΔG exceeding the RMSE of DynaMut2 (± 1.02 kcal/mol) or DUET (± 0.98 kcal/mol) are reported in italic. 
For each variant, Alpha Missense (AM), Primate AI 3D (PAI-3D), and REVEL scores and pathogenicity predictions are indicated.</t>
    </r>
  </si>
  <si>
    <r>
      <rPr>
        <b/>
        <sz val="10"/>
        <color theme="1"/>
        <rFont val="Gill Sans MT"/>
        <family val="2"/>
      </rPr>
      <t>Suppl. Table 7.</t>
    </r>
    <r>
      <rPr>
        <sz val="10"/>
        <color theme="1"/>
        <rFont val="Gill Sans MT"/>
        <family val="2"/>
      </rPr>
      <t xml:space="preserve"> Functional impact predictions for CI assembly factors' missense variants. Variants reported in the present study are in bold.
Values of ΔΔG exceeding the RMSE of DynaMut2 (± 1.02 kcal/mol) or DUET (± 0.98 kcal/mol) are reported in italic. 
For each variant, Alpha Missense (AM), Primate AI 3D (PAI-3D), and REVEL scores and pathogenicity predictions are indicated.</t>
    </r>
  </si>
  <si>
    <t>Gene with putative causative variants</t>
  </si>
  <si>
    <t>PP3/BP4 meta-prediction</t>
  </si>
  <si>
    <t>PP3 moderate</t>
  </si>
  <si>
    <t>PP3 strong</t>
  </si>
  <si>
    <t>PP3 supporting</t>
  </si>
  <si>
    <t>BP4 moderate</t>
  </si>
  <si>
    <t>BP4 supporting</t>
  </si>
  <si>
    <t>LP</t>
  </si>
  <si>
    <t>VUS</t>
  </si>
  <si>
    <t>Sideroblastic anemia with optic atrophy, lactic acidosis</t>
  </si>
  <si>
    <t>Sideroblastic anemia, with congenital optic atrophy, short stature, developmental delay, epilepsy, myopathy</t>
  </si>
  <si>
    <t>PM2, PM3, PP5, PVS1</t>
  </si>
  <si>
    <t>PM2, PM3sup, PP1mod, PP3mod</t>
  </si>
  <si>
    <t>PM2, PM3, PP3mod</t>
  </si>
  <si>
    <t>PM1, PM2, PM3sup, PM5, PP3st</t>
  </si>
  <si>
    <t>PM2, PM3sup, PP1, PP3, PS4sup</t>
  </si>
  <si>
    <t>PM2, PM3sup, PM4, PP5, PS3, PS4mod</t>
  </si>
  <si>
    <t>PM2, PM3, PP5, PS3, PS4sup, PVS1</t>
  </si>
  <si>
    <t>PM2, PM3, PP1mod, PP3st</t>
  </si>
  <si>
    <t>PM2, PM3, PP1, PP5, PS4sup, PVS1</t>
  </si>
  <si>
    <t>PM2, PP1mod, PS3, PVS1</t>
  </si>
  <si>
    <t>PM2, PM3sup, PM4, PP1mod, PS3, PS4sup</t>
  </si>
  <si>
    <t>PM2, PP3mod</t>
  </si>
  <si>
    <t>PP3 corrected on structural analysis</t>
  </si>
  <si>
    <r>
      <rPr>
        <b/>
        <sz val="10"/>
        <color theme="1"/>
        <rFont val="Gill Sans MT"/>
        <family val="2"/>
      </rPr>
      <t>Suppl. Table 3.</t>
    </r>
    <r>
      <rPr>
        <sz val="10"/>
        <color theme="1"/>
        <rFont val="Gill Sans MT"/>
        <family val="2"/>
      </rPr>
      <t xml:space="preserve"> ACMG classification of variants found in this study. The PP3/BP4 criteria is based on REVEL score accordingly to </t>
    </r>
    <r>
      <rPr>
        <i/>
        <sz val="10"/>
        <color theme="1"/>
        <rFont val="Gill Sans MT"/>
        <family val="2"/>
      </rPr>
      <t>Pejaver et al., 2022</t>
    </r>
    <r>
      <rPr>
        <sz val="10"/>
        <color theme="1"/>
        <rFont val="Gill Sans MT"/>
        <family val="2"/>
      </rPr>
      <t>.</t>
    </r>
  </si>
  <si>
    <t>PM2, PP3sup</t>
  </si>
  <si>
    <t>PM2, PM3sup, PP1mod, BP4mod</t>
  </si>
  <si>
    <t>PM2, PM3sup, PP3mod, PS3, PS4sup</t>
  </si>
  <si>
    <t>PP3/BP4 REVEL meta-prediction</t>
  </si>
  <si>
    <t>Abbreviations: het, heteroplasmic</t>
  </si>
  <si>
    <r>
      <t>m.5493T&gt;C/</t>
    </r>
    <r>
      <rPr>
        <i/>
        <sz val="10"/>
        <color rgb="FF000000"/>
        <rFont val="Gill Sans MT"/>
        <family val="2"/>
      </rPr>
      <t>MT-ND2</t>
    </r>
    <r>
      <rPr>
        <sz val="10"/>
        <color rgb="FF000000"/>
        <rFont val="Gill Sans MT"/>
        <family val="2"/>
      </rPr>
      <t xml:space="preserve"> p.(Phe342Leu)
m.6962G&gt;A/</t>
    </r>
    <r>
      <rPr>
        <i/>
        <sz val="10"/>
        <color rgb="FF000000"/>
        <rFont val="Gill Sans MT"/>
        <family val="2"/>
      </rPr>
      <t>MT-CO1</t>
    </r>
    <r>
      <rPr>
        <sz val="10"/>
        <color rgb="FF000000"/>
        <rFont val="Gill Sans MT"/>
        <family val="2"/>
      </rPr>
      <t xml:space="preserve"> p.(Leu353=)
m.8555T&gt;C/</t>
    </r>
    <r>
      <rPr>
        <i/>
        <sz val="10"/>
        <color rgb="FF000000"/>
        <rFont val="Gill Sans MT"/>
        <family val="2"/>
      </rPr>
      <t>MT-ATP6</t>
    </r>
    <r>
      <rPr>
        <sz val="10"/>
        <color rgb="FF000000"/>
        <rFont val="Gill Sans MT"/>
        <family val="2"/>
      </rPr>
      <t xml:space="preserve"> p.(Ile10Thr), </t>
    </r>
    <r>
      <rPr>
        <i/>
        <sz val="10"/>
        <color rgb="FF000000"/>
        <rFont val="Gill Sans MT"/>
        <family val="2"/>
      </rPr>
      <t>MT-ATP8</t>
    </r>
    <r>
      <rPr>
        <sz val="10"/>
        <color rgb="FF000000"/>
        <rFont val="Gill Sans MT"/>
        <family val="2"/>
      </rPr>
      <t xml:space="preserve"> p.(Leu64=)
m.10151A&gt;G/</t>
    </r>
    <r>
      <rPr>
        <i/>
        <sz val="10"/>
        <color rgb="FF000000"/>
        <rFont val="Gill Sans MT"/>
        <family val="2"/>
      </rPr>
      <t>MT-ND5</t>
    </r>
    <r>
      <rPr>
        <sz val="10"/>
        <color rgb="FF000000"/>
        <rFont val="Gill Sans MT"/>
        <family val="2"/>
      </rPr>
      <t xml:space="preserve"> p.(Met31=)</t>
    </r>
  </si>
  <si>
    <r>
      <t>m.194C&gt;T/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
m.4218T&gt;C/</t>
    </r>
    <r>
      <rPr>
        <i/>
        <sz val="10"/>
        <color rgb="FF000000"/>
        <rFont val="Gill Sans MT"/>
        <family val="2"/>
      </rPr>
      <t>MT-ND1</t>
    </r>
    <r>
      <rPr>
        <sz val="10"/>
        <color rgb="FF000000"/>
        <rFont val="Gill Sans MT"/>
        <family val="2"/>
      </rPr>
      <t xml:space="preserve"> p.(Tyr304=)
m.15250C&gt;T/</t>
    </r>
    <r>
      <rPr>
        <i/>
        <sz val="10"/>
        <color rgb="FF000000"/>
        <rFont val="Gill Sans MT"/>
        <family val="2"/>
      </rPr>
      <t>MT-CYB</t>
    </r>
    <r>
      <rPr>
        <sz val="10"/>
        <color rgb="FF000000"/>
        <rFont val="Gill Sans MT"/>
        <family val="2"/>
      </rPr>
      <t xml:space="preserve"> p.(Tyr168=)</t>
    </r>
  </si>
  <si>
    <r>
      <t>m.5752del/</t>
    </r>
    <r>
      <rPr>
        <i/>
        <sz val="10"/>
        <color rgb="FF000000"/>
        <rFont val="Gill Sans MT"/>
        <family val="2"/>
      </rPr>
      <t>MT-OLR</t>
    </r>
    <r>
      <rPr>
        <sz val="10"/>
        <color rgb="FF000000"/>
        <rFont val="Gill Sans MT"/>
        <family val="2"/>
      </rPr>
      <t xml:space="preserve">
m.10101T&gt;C/</t>
    </r>
    <r>
      <rPr>
        <i/>
        <sz val="10"/>
        <color rgb="FF000000"/>
        <rFont val="Gill Sans MT"/>
        <family val="2"/>
      </rPr>
      <t>MT-ND3</t>
    </r>
    <r>
      <rPr>
        <sz val="10"/>
        <color rgb="FF000000"/>
        <rFont val="Gill Sans MT"/>
        <family val="2"/>
      </rPr>
      <t xml:space="preserve"> p.(Leu15=)
m.13857A&gt;G/</t>
    </r>
    <r>
      <rPr>
        <i/>
        <sz val="10"/>
        <color rgb="FF000000"/>
        <rFont val="Gill Sans MT"/>
        <family val="2"/>
      </rPr>
      <t>MT-ND5</t>
    </r>
    <r>
      <rPr>
        <sz val="10"/>
        <color rgb="FF000000"/>
        <rFont val="Gill Sans MT"/>
        <family val="2"/>
      </rPr>
      <t xml:space="preserve"> p.(Leu507=)</t>
    </r>
  </si>
  <si>
    <r>
      <t>m.152T&gt;C/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
m.16093T&gt;C/</t>
    </r>
    <r>
      <rPr>
        <i/>
        <sz val="10"/>
        <color rgb="FF000000"/>
        <rFont val="Gill Sans MT"/>
        <family val="2"/>
      </rPr>
      <t>MT-HV1</t>
    </r>
  </si>
  <si>
    <r>
      <t>m.152T&gt;C/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
m.513G&gt;A/</t>
    </r>
    <r>
      <rPr>
        <i/>
        <sz val="10"/>
        <color rgb="FF000000"/>
        <rFont val="Gill Sans MT"/>
        <family val="2"/>
      </rPr>
      <t xml:space="preserve">MT-HV3 </t>
    </r>
    <r>
      <rPr>
        <sz val="10"/>
        <color rgb="FF000000"/>
        <rFont val="Gill Sans MT"/>
        <family val="2"/>
      </rPr>
      <t xml:space="preserve">
m.721T&gt;C/</t>
    </r>
    <r>
      <rPr>
        <i/>
        <sz val="10"/>
        <color rgb="FF000000"/>
        <rFont val="Gill Sans MT"/>
        <family val="2"/>
      </rPr>
      <t>MT-RNR1</t>
    </r>
    <r>
      <rPr>
        <sz val="10"/>
        <color rgb="FF000000"/>
        <rFont val="Gill Sans MT"/>
        <family val="2"/>
      </rPr>
      <t xml:space="preserve">
m.11530A&gt;G/</t>
    </r>
    <r>
      <rPr>
        <i/>
        <sz val="10"/>
        <color rgb="FF000000"/>
        <rFont val="Gill Sans MT"/>
        <family val="2"/>
      </rPr>
      <t>MT-ND4</t>
    </r>
    <r>
      <rPr>
        <sz val="10"/>
        <color rgb="FF000000"/>
        <rFont val="Gill Sans MT"/>
        <family val="2"/>
      </rPr>
      <t xml:space="preserve"> p.(Met257=)
m.14514T&gt;C/</t>
    </r>
    <r>
      <rPr>
        <i/>
        <sz val="10"/>
        <color rgb="FF000000"/>
        <rFont val="Gill Sans MT"/>
        <family val="2"/>
      </rPr>
      <t>MT-ND6</t>
    </r>
    <r>
      <rPr>
        <sz val="10"/>
        <color rgb="FF000000"/>
        <rFont val="Gill Sans MT"/>
        <family val="2"/>
      </rPr>
      <t xml:space="preserve"> p.(Met54Val) 
m.16183A&gt;C/</t>
    </r>
    <r>
      <rPr>
        <i/>
        <sz val="10"/>
        <color rgb="FF000000"/>
        <rFont val="Gill Sans MT"/>
        <family val="2"/>
      </rPr>
      <t>MT-HV1</t>
    </r>
    <r>
      <rPr>
        <sz val="10"/>
        <color rgb="FF000000"/>
        <rFont val="Gill Sans MT"/>
        <family val="2"/>
      </rPr>
      <t xml:space="preserve"> 
m.16311T&gt;C/</t>
    </r>
    <r>
      <rPr>
        <i/>
        <sz val="10"/>
        <color rgb="FF000000"/>
        <rFont val="Gill Sans MT"/>
        <family val="2"/>
      </rPr>
      <t>MT-HV1</t>
    </r>
  </si>
  <si>
    <r>
      <t>m.226T&gt;C/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 het
m.12246C&gt;T/</t>
    </r>
    <r>
      <rPr>
        <i/>
        <sz val="10"/>
        <color rgb="FF000000"/>
        <rFont val="Gill Sans MT"/>
        <family val="2"/>
      </rPr>
      <t>MT-TS2</t>
    </r>
    <r>
      <rPr>
        <sz val="10"/>
        <color rgb="FF000000"/>
        <rFont val="Gill Sans MT"/>
        <family val="2"/>
      </rPr>
      <t xml:space="preserve">
m.16132A&gt;G/</t>
    </r>
    <r>
      <rPr>
        <i/>
        <sz val="10"/>
        <color rgb="FF000000"/>
        <rFont val="Gill Sans MT"/>
        <family val="2"/>
      </rPr>
      <t>MT-HV1</t>
    </r>
    <r>
      <rPr>
        <sz val="10"/>
        <color rgb="FF000000"/>
        <rFont val="Gill Sans MT"/>
        <family val="2"/>
      </rPr>
      <t xml:space="preserve"> het</t>
    </r>
  </si>
  <si>
    <r>
      <rPr>
        <b/>
        <sz val="10"/>
        <color rgb="FF000000"/>
        <rFont val="Gill Sans MT"/>
        <family val="2"/>
      </rPr>
      <t>m.13708G&gt;A/</t>
    </r>
    <r>
      <rPr>
        <b/>
        <i/>
        <sz val="10"/>
        <color rgb="FF000000"/>
        <rFont val="Gill Sans MT"/>
        <family val="2"/>
      </rPr>
      <t>MT-ND5</t>
    </r>
    <r>
      <rPr>
        <b/>
        <sz val="10"/>
        <color rgb="FF000000"/>
        <rFont val="Gill Sans MT"/>
        <family val="2"/>
      </rPr>
      <t xml:space="preserve"> p.(Ser458Thr)</t>
    </r>
    <r>
      <rPr>
        <sz val="10"/>
        <color rgb="FF000000"/>
        <rFont val="Gill Sans MT"/>
        <family val="2"/>
      </rPr>
      <t xml:space="preserve">
m.16188C&gt;T/</t>
    </r>
    <r>
      <rPr>
        <i/>
        <sz val="10"/>
        <color rgb="FF000000"/>
        <rFont val="Gill Sans MT"/>
        <family val="2"/>
      </rPr>
      <t>MT-HV1</t>
    </r>
  </si>
  <si>
    <r>
      <t>m.9025G&gt;A/</t>
    </r>
    <r>
      <rPr>
        <b/>
        <i/>
        <sz val="10"/>
        <color rgb="FF000000"/>
        <rFont val="Gill Sans MT"/>
        <family val="2"/>
      </rPr>
      <t>MT-ATP6</t>
    </r>
    <r>
      <rPr>
        <b/>
        <sz val="10"/>
        <color rgb="FF000000"/>
        <rFont val="Gill Sans MT"/>
        <family val="2"/>
      </rPr>
      <t xml:space="preserve"> p.(Gly167Ser)
</t>
    </r>
    <r>
      <rPr>
        <sz val="10"/>
        <color rgb="FF000000"/>
        <rFont val="Gill Sans MT"/>
        <family val="2"/>
      </rPr>
      <t>m.16319G&gt;A/</t>
    </r>
    <r>
      <rPr>
        <i/>
        <sz val="10"/>
        <color rgb="FF000000"/>
        <rFont val="Gill Sans MT"/>
        <family val="2"/>
      </rPr>
      <t>MT-HV1</t>
    </r>
  </si>
  <si>
    <r>
      <t>m.7789G&gt;A/</t>
    </r>
    <r>
      <rPr>
        <i/>
        <sz val="10"/>
        <rFont val="Gill Sans MT"/>
        <family val="2"/>
      </rPr>
      <t>MT-CO2</t>
    </r>
    <r>
      <rPr>
        <sz val="10"/>
        <rFont val="Gill Sans MT"/>
        <family val="2"/>
      </rPr>
      <t xml:space="preserve"> p.(Leu68=)</t>
    </r>
  </si>
  <si>
    <r>
      <t>m.515A&gt;G/</t>
    </r>
    <r>
      <rPr>
        <i/>
        <sz val="10"/>
        <color rgb="FF000000"/>
        <rFont val="Gill Sans MT"/>
        <family val="2"/>
      </rPr>
      <t>MT-NC</t>
    </r>
    <r>
      <rPr>
        <sz val="10"/>
        <color rgb="FF000000"/>
        <rFont val="Gill Sans MT"/>
        <family val="2"/>
      </rPr>
      <t xml:space="preserve"> het
m.16051A&gt;G/</t>
    </r>
    <r>
      <rPr>
        <i/>
        <sz val="10"/>
        <color rgb="FF000000"/>
        <rFont val="Gill Sans MT"/>
        <family val="2"/>
      </rPr>
      <t>MT-HV1</t>
    </r>
    <r>
      <rPr>
        <sz val="10"/>
        <color rgb="FF000000"/>
        <rFont val="Gill Sans MT"/>
        <family val="2"/>
      </rPr>
      <t xml:space="preserve">
m.16182A&gt;C/</t>
    </r>
    <r>
      <rPr>
        <i/>
        <sz val="10"/>
        <color rgb="FF000000"/>
        <rFont val="Gill Sans MT"/>
        <family val="2"/>
      </rPr>
      <t>MT-HV1</t>
    </r>
    <r>
      <rPr>
        <sz val="10"/>
        <color rgb="FF000000"/>
        <rFont val="Gill Sans MT"/>
        <family val="2"/>
      </rPr>
      <t xml:space="preserve"> het</t>
    </r>
  </si>
  <si>
    <r>
      <t>m.242C&gt;T</t>
    </r>
    <r>
      <rPr>
        <i/>
        <sz val="10"/>
        <color rgb="FF000000"/>
        <rFont val="Gill Sans MT"/>
        <family val="2"/>
      </rPr>
      <t>/MT-HV2</t>
    </r>
    <r>
      <rPr>
        <sz val="10"/>
        <color rgb="FF000000"/>
        <rFont val="Gill Sans MT"/>
        <family val="2"/>
      </rPr>
      <t xml:space="preserve">
m.3777T&gt;C/</t>
    </r>
    <r>
      <rPr>
        <i/>
        <sz val="10"/>
        <color rgb="FF000000"/>
        <rFont val="Gill Sans MT"/>
        <family val="2"/>
      </rPr>
      <t>MT-ND1</t>
    </r>
    <r>
      <rPr>
        <sz val="10"/>
        <color rgb="FF000000"/>
        <rFont val="Gill Sans MT"/>
        <family val="2"/>
      </rPr>
      <t xml:space="preserve"> p.(Ser157=)
m.3918G&gt;A/</t>
    </r>
    <r>
      <rPr>
        <i/>
        <sz val="10"/>
        <color rgb="FF000000"/>
        <rFont val="Gill Sans MT"/>
        <family val="2"/>
      </rPr>
      <t>MT-ND1</t>
    </r>
    <r>
      <rPr>
        <sz val="10"/>
        <color rgb="FF000000"/>
        <rFont val="Gill Sans MT"/>
        <family val="2"/>
      </rPr>
      <t xml:space="preserve"> p.(Glu204=)
m.16129G&gt;A/</t>
    </r>
    <r>
      <rPr>
        <i/>
        <sz val="10"/>
        <color rgb="FF000000"/>
        <rFont val="Gill Sans MT"/>
        <family val="2"/>
      </rPr>
      <t>MT-CR</t>
    </r>
  </si>
  <si>
    <r>
      <t>m.242C&gt;T/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
m.3777T&gt;C/</t>
    </r>
    <r>
      <rPr>
        <i/>
        <sz val="10"/>
        <color rgb="FF000000"/>
        <rFont val="Gill Sans MT"/>
        <family val="2"/>
      </rPr>
      <t>MT-ND1</t>
    </r>
    <r>
      <rPr>
        <sz val="10"/>
        <color rgb="FF000000"/>
        <rFont val="Gill Sans MT"/>
        <family val="2"/>
      </rPr>
      <t xml:space="preserve"> p.(Ser157=)
m.3918G&gt;A/</t>
    </r>
    <r>
      <rPr>
        <i/>
        <sz val="10"/>
        <color rgb="FF000000"/>
        <rFont val="Gill Sans MT"/>
        <family val="2"/>
      </rPr>
      <t>MT-ND1</t>
    </r>
    <r>
      <rPr>
        <sz val="10"/>
        <color rgb="FF000000"/>
        <rFont val="Gill Sans MT"/>
        <family val="2"/>
      </rPr>
      <t xml:space="preserve"> p.(Glu204=)
m.16129G&gt;A/</t>
    </r>
    <r>
      <rPr>
        <i/>
        <sz val="10"/>
        <color rgb="FF000000"/>
        <rFont val="Gill Sans MT"/>
        <family val="2"/>
      </rPr>
      <t>MT-CR</t>
    </r>
  </si>
  <si>
    <r>
      <t>m.195T&gt;C/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
</t>
    </r>
    <r>
      <rPr>
        <b/>
        <sz val="10"/>
        <color rgb="FF000000"/>
        <rFont val="Gill Sans MT"/>
        <family val="2"/>
      </rPr>
      <t>m.3803T&gt;C/</t>
    </r>
    <r>
      <rPr>
        <b/>
        <i/>
        <sz val="10"/>
        <color rgb="FF000000"/>
        <rFont val="Gill Sans MT"/>
        <family val="2"/>
      </rPr>
      <t>MT-ND1</t>
    </r>
    <r>
      <rPr>
        <b/>
        <sz val="10"/>
        <color rgb="FF000000"/>
        <rFont val="Gill Sans MT"/>
        <family val="2"/>
      </rPr>
      <t xml:space="preserve"> p.(Ile166Thr)
</t>
    </r>
    <r>
      <rPr>
        <sz val="10"/>
        <color rgb="FF000000"/>
        <rFont val="Gill Sans MT"/>
        <family val="2"/>
      </rPr>
      <t>m.11422C&gt;A/</t>
    </r>
    <r>
      <rPr>
        <i/>
        <sz val="10"/>
        <color rgb="FF000000"/>
        <rFont val="Gill Sans MT"/>
        <family val="2"/>
      </rPr>
      <t>MT-ND4</t>
    </r>
    <r>
      <rPr>
        <sz val="10"/>
        <color rgb="FF000000"/>
        <rFont val="Gill Sans MT"/>
        <family val="2"/>
      </rPr>
      <t xml:space="preserve"> p.(Val221=)
m.16111C&gt;A/</t>
    </r>
    <r>
      <rPr>
        <i/>
        <sz val="10"/>
        <color rgb="FF000000"/>
        <rFont val="Gill Sans MT"/>
        <family val="2"/>
      </rPr>
      <t>MT-HV1</t>
    </r>
  </si>
  <si>
    <r>
      <t>m.195T&gt;C/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
m.273C&gt;T/</t>
    </r>
    <r>
      <rPr>
        <i/>
        <sz val="10"/>
        <color rgb="FF000000"/>
        <rFont val="Gill Sans MT"/>
        <family val="2"/>
      </rPr>
      <t>MT-HV2</t>
    </r>
    <r>
      <rPr>
        <sz val="10"/>
        <color rgb="FF000000"/>
        <rFont val="Gill Sans MT"/>
        <family val="2"/>
      </rPr>
      <t xml:space="preserve">
m.5471G&gt;A/</t>
    </r>
    <r>
      <rPr>
        <i/>
        <sz val="10"/>
        <color rgb="FF000000"/>
        <rFont val="Gill Sans MT"/>
        <family val="2"/>
      </rPr>
      <t>MT-ND2</t>
    </r>
    <r>
      <rPr>
        <sz val="10"/>
        <color rgb="FF000000"/>
        <rFont val="Gill Sans MT"/>
        <family val="2"/>
      </rPr>
      <t xml:space="preserve"> p.(Thr334=)
m.6914A&gt;T/</t>
    </r>
    <r>
      <rPr>
        <i/>
        <sz val="10"/>
        <color rgb="FF000000"/>
        <rFont val="Gill Sans MT"/>
        <family val="2"/>
      </rPr>
      <t>MT-CO1</t>
    </r>
    <r>
      <rPr>
        <sz val="10"/>
        <color rgb="FF000000"/>
        <rFont val="Gill Sans MT"/>
        <family val="2"/>
      </rPr>
      <t xml:space="preserve"> p.(Ala337=)
m.13368G&gt;A/</t>
    </r>
    <r>
      <rPr>
        <i/>
        <sz val="10"/>
        <color rgb="FF000000"/>
        <rFont val="Gill Sans MT"/>
        <family val="2"/>
      </rPr>
      <t>MT-ND5</t>
    </r>
    <r>
      <rPr>
        <sz val="10"/>
        <color rgb="FF000000"/>
        <rFont val="Gill Sans MT"/>
        <family val="2"/>
      </rPr>
      <t xml:space="preserve"> p.(Gly344=)
</t>
    </r>
    <r>
      <rPr>
        <b/>
        <sz val="10"/>
        <color rgb="FF000000"/>
        <rFont val="Gill Sans MT"/>
        <family val="2"/>
      </rPr>
      <t>m.13708G&gt;A/</t>
    </r>
    <r>
      <rPr>
        <b/>
        <i/>
        <sz val="10"/>
        <color rgb="FF000000"/>
        <rFont val="Gill Sans MT"/>
        <family val="2"/>
      </rPr>
      <t>MT-ND5</t>
    </r>
    <r>
      <rPr>
        <b/>
        <sz val="10"/>
        <color rgb="FF000000"/>
        <rFont val="Gill Sans MT"/>
        <family val="2"/>
      </rPr>
      <t xml:space="preserve"> p.(Ser458Thr)
</t>
    </r>
    <r>
      <rPr>
        <sz val="10"/>
        <color rgb="FF000000"/>
        <rFont val="Gill Sans MT"/>
        <family val="2"/>
      </rPr>
      <t>m.15694A&gt;G/</t>
    </r>
    <r>
      <rPr>
        <i/>
        <sz val="10"/>
        <color rgb="FF000000"/>
        <rFont val="Gill Sans MT"/>
        <family val="2"/>
      </rPr>
      <t>MT-CYB</t>
    </r>
    <r>
      <rPr>
        <sz val="10"/>
        <color rgb="FF000000"/>
        <rFont val="Gill Sans MT"/>
        <family val="2"/>
      </rPr>
      <t xml:space="preserve"> p.(Met316=)
m.16312A&gt;G/</t>
    </r>
    <r>
      <rPr>
        <i/>
        <sz val="10"/>
        <color rgb="FF000000"/>
        <rFont val="Gill Sans MT"/>
        <family val="2"/>
      </rPr>
      <t>MT-HV1</t>
    </r>
  </si>
  <si>
    <r>
      <t>m.7711T&gt;C/</t>
    </r>
    <r>
      <rPr>
        <i/>
        <sz val="10"/>
        <color rgb="FF000000"/>
        <rFont val="Gill Sans MT"/>
        <family val="2"/>
      </rPr>
      <t>MT-CO2</t>
    </r>
    <r>
      <rPr>
        <sz val="10"/>
        <color rgb="FF000000"/>
        <rFont val="Gill Sans MT"/>
        <family val="2"/>
      </rPr>
      <t xml:space="preserve"> p.(Leu42=)
m.9308A&gt;G/</t>
    </r>
    <r>
      <rPr>
        <i/>
        <sz val="10"/>
        <color rgb="FF000000"/>
        <rFont val="Gill Sans MT"/>
        <family val="2"/>
      </rPr>
      <t>MT-CO3</t>
    </r>
    <r>
      <rPr>
        <sz val="10"/>
        <color rgb="FF000000"/>
        <rFont val="Gill Sans MT"/>
        <family val="2"/>
      </rPr>
      <t xml:space="preserve"> p.(Trp34=)</t>
    </r>
  </si>
  <si>
    <r>
      <t>m.4314T&gt;A/</t>
    </r>
    <r>
      <rPr>
        <i/>
        <sz val="10"/>
        <rFont val="Gill Sans MT"/>
        <family val="2"/>
      </rPr>
      <t>MT-TI</t>
    </r>
    <r>
      <rPr>
        <sz val="10"/>
        <rFont val="Gill Sans MT"/>
        <family val="2"/>
      </rPr>
      <t xml:space="preserve">
m.16311T&gt;C/</t>
    </r>
    <r>
      <rPr>
        <i/>
        <sz val="10"/>
        <rFont val="Gill Sans MT"/>
        <family val="2"/>
      </rPr>
      <t>MT-HV1</t>
    </r>
  </si>
  <si>
    <r>
      <t>m.207G&gt;A/</t>
    </r>
    <r>
      <rPr>
        <i/>
        <sz val="10"/>
        <rFont val="Gill Sans MT"/>
        <family val="2"/>
      </rPr>
      <t>MT-HV2</t>
    </r>
    <r>
      <rPr>
        <sz val="10"/>
        <rFont val="Gill Sans MT"/>
        <family val="2"/>
      </rPr>
      <t xml:space="preserve">
</t>
    </r>
    <r>
      <rPr>
        <b/>
        <sz val="10"/>
        <rFont val="Gill Sans MT"/>
        <family val="2"/>
      </rPr>
      <t>m.3394T&gt;C/</t>
    </r>
    <r>
      <rPr>
        <b/>
        <i/>
        <sz val="10"/>
        <rFont val="Gill Sans MT"/>
        <family val="2"/>
      </rPr>
      <t>MT-ND1</t>
    </r>
    <r>
      <rPr>
        <b/>
        <sz val="10"/>
        <rFont val="Gill Sans MT"/>
        <family val="2"/>
      </rPr>
      <t xml:space="preserve"> p.(Tyr30His) 
</t>
    </r>
    <r>
      <rPr>
        <sz val="10"/>
        <rFont val="Gill Sans MT"/>
        <family val="2"/>
      </rPr>
      <t>m.5417G&gt;A/</t>
    </r>
    <r>
      <rPr>
        <i/>
        <sz val="10"/>
        <rFont val="Gill Sans MT"/>
        <family val="2"/>
      </rPr>
      <t>MT-ND2</t>
    </r>
    <r>
      <rPr>
        <sz val="10"/>
        <rFont val="Gill Sans MT"/>
        <family val="2"/>
      </rPr>
      <t xml:space="preserve"> p.(Gln316=)
m.8227T&gt;C/</t>
    </r>
    <r>
      <rPr>
        <i/>
        <sz val="10"/>
        <rFont val="Gill Sans MT"/>
        <family val="2"/>
      </rPr>
      <t>MT-CO2</t>
    </r>
    <r>
      <rPr>
        <sz val="10"/>
        <rFont val="Gill Sans MT"/>
        <family val="2"/>
      </rPr>
      <t xml:space="preserve"> p.(Ile214=)
</t>
    </r>
    <r>
      <rPr>
        <b/>
        <sz val="10"/>
        <rFont val="Gill Sans MT"/>
        <family val="2"/>
      </rPr>
      <t>m.10143G&gt;A/</t>
    </r>
    <r>
      <rPr>
        <b/>
        <i/>
        <sz val="10"/>
        <rFont val="Gill Sans MT"/>
        <family val="2"/>
      </rPr>
      <t>MT-ND3</t>
    </r>
    <r>
      <rPr>
        <b/>
        <sz val="10"/>
        <rFont val="Gill Sans MT"/>
        <family val="2"/>
      </rPr>
      <t xml:space="preserve"> p.(Gly29Ser) 
</t>
    </r>
    <r>
      <rPr>
        <sz val="10"/>
        <rFont val="Gill Sans MT"/>
        <family val="2"/>
      </rPr>
      <t>m.11884A&gt;G/</t>
    </r>
    <r>
      <rPr>
        <i/>
        <sz val="10"/>
        <rFont val="Gill Sans MT"/>
        <family val="2"/>
      </rPr>
      <t>MT-ND4</t>
    </r>
    <r>
      <rPr>
        <sz val="10"/>
        <rFont val="Gill Sans MT"/>
        <family val="2"/>
      </rPr>
      <t xml:space="preserve"> p.(Leu375=)
</t>
    </r>
    <r>
      <rPr>
        <b/>
        <sz val="10"/>
        <rFont val="Gill Sans MT"/>
        <family val="2"/>
      </rPr>
      <t>m.13276A&gt;G/</t>
    </r>
    <r>
      <rPr>
        <b/>
        <i/>
        <sz val="10"/>
        <rFont val="Gill Sans MT"/>
        <family val="2"/>
      </rPr>
      <t>MT-ND5</t>
    </r>
    <r>
      <rPr>
        <b/>
        <sz val="10"/>
        <rFont val="Gill Sans MT"/>
        <family val="2"/>
      </rPr>
      <t xml:space="preserve"> p.(Met314Val)</t>
    </r>
  </si>
  <si>
    <r>
      <t>m.152T&gt;C/</t>
    </r>
    <r>
      <rPr>
        <i/>
        <sz val="10"/>
        <rFont val="Gill Sans MT"/>
        <family val="2"/>
      </rPr>
      <t>MT-HV2</t>
    </r>
    <r>
      <rPr>
        <sz val="10"/>
        <rFont val="Gill Sans MT"/>
        <family val="2"/>
      </rPr>
      <t xml:space="preserve">
m.11914G&gt;A/</t>
    </r>
    <r>
      <rPr>
        <i/>
        <sz val="10"/>
        <rFont val="Gill Sans MT"/>
        <family val="2"/>
      </rPr>
      <t>MT-ND4</t>
    </r>
    <r>
      <rPr>
        <sz val="10"/>
        <rFont val="Gill Sans MT"/>
        <family val="2"/>
      </rPr>
      <t xml:space="preserve"> p.(Thr385=)
m.12189T&gt;C/</t>
    </r>
    <r>
      <rPr>
        <i/>
        <sz val="10"/>
        <rFont val="Gill Sans MT"/>
        <family val="2"/>
      </rPr>
      <t>MT-TH</t>
    </r>
    <r>
      <rPr>
        <sz val="10"/>
        <rFont val="Gill Sans MT"/>
        <family val="2"/>
      </rPr>
      <t xml:space="preserve">
m.14587A&gt;G/</t>
    </r>
    <r>
      <rPr>
        <i/>
        <sz val="10"/>
        <rFont val="Gill Sans MT"/>
        <family val="2"/>
      </rPr>
      <t>MT-ND6</t>
    </r>
    <r>
      <rPr>
        <sz val="10"/>
        <rFont val="Gill Sans MT"/>
        <family val="2"/>
      </rPr>
      <t xml:space="preserve"> p.(Gly29=)</t>
    </r>
  </si>
  <si>
    <r>
      <t>m.6896T&gt;C/</t>
    </r>
    <r>
      <rPr>
        <i/>
        <sz val="10"/>
        <color rgb="FF000000"/>
        <rFont val="Gill Sans MT"/>
        <family val="2"/>
      </rPr>
      <t>MT-CO1</t>
    </r>
    <r>
      <rPr>
        <sz val="10"/>
        <color rgb="FF000000"/>
        <rFont val="Gill Sans MT"/>
        <family val="2"/>
      </rPr>
      <t xml:space="preserve"> p.(Asn331=)</t>
    </r>
  </si>
  <si>
    <t>p.Y11D</t>
  </si>
  <si>
    <t xml:space="preserve">NM_199069.2:c.31T&gt;G </t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</si>
  <si>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(NM_024407.5):c.364G&gt;A p.(Val122Met)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</si>
  <si>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(NM_024407.5):c.17-1167C&gt;G p.?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</si>
  <si>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(NM_024407.5):c.434G&gt;A p.(Arg145His)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</si>
  <si>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(NM_024407.5):c.376C&gt;T p.(Leu126Phe)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</si>
  <si>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(NM_024407.5):c.504G&gt;C p.(Arg168Ser)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</si>
  <si>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(NM_024407.5):c.431C&gt;T p.(Pro144Leu)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</si>
  <si>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(NM_024407.5):c.16+5G&gt;A p.?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</si>
  <si>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(NM_024407.5):c.223C&gt;T p.(Arg75Cys)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</si>
  <si>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(NM_024407.5):c.559_564delinsTAGAT p.(Ala187*)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</si>
  <si>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(NM_024407.5):c.298C&gt;T p.(Arg100Cys)</t>
    </r>
  </si>
  <si>
    <r>
      <rPr>
        <i/>
        <sz val="10"/>
        <color theme="1"/>
        <rFont val="Gill Sans MT"/>
        <family val="2"/>
      </rPr>
      <t>NDUFS7</t>
    </r>
    <r>
      <rPr>
        <sz val="10"/>
        <color theme="1"/>
        <rFont val="Gill Sans MT"/>
        <family val="2"/>
      </rPr>
      <t>(NM_024407.5):c.313C&gt;T p.(Arg105Cys)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</si>
  <si>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(NM_007103.4):c.1268C&gt;T p.(Thr423Met)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</si>
  <si>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(NM_007103.4):c.175C&gt;T p.(Arg59*)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</si>
  <si>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(NM_007103.4):c.1022C&gt;T p.(Ala341Val)</t>
    </r>
    <r>
      <rPr>
        <vertAlign val="superscript"/>
        <sz val="10"/>
        <color theme="1"/>
        <rFont val="Gill Sans MT"/>
        <family val="2"/>
      </rPr>
      <t xml:space="preserve"> b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</si>
  <si>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(NM_007103.4):c.640G&gt;A p.(Glu214Lys)</t>
    </r>
    <r>
      <rPr>
        <vertAlign val="superscript"/>
        <sz val="10"/>
        <color theme="1"/>
        <rFont val="Gill Sans MT"/>
        <family val="2"/>
      </rPr>
      <t xml:space="preserve"> c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</si>
  <si>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(NM_007103.4):c.1162+4A&gt;C p.?</t>
    </r>
    <r>
      <rPr>
        <vertAlign val="superscript"/>
        <sz val="10"/>
        <color theme="1"/>
        <rFont val="Gill Sans MT"/>
        <family val="2"/>
      </rPr>
      <t xml:space="preserve"> d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</si>
  <si>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(NM_007103.4):c.1294G&gt;C p.(Ala432Pro)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</si>
  <si>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(NM_007103.4):c.996_997del p.(Cys332*)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</si>
  <si>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(NM_007103.4):c.611A&gt;G p.(Tyr204Cys)</t>
    </r>
    <r>
      <rPr>
        <vertAlign val="superscript"/>
        <sz val="10"/>
        <color theme="1"/>
        <rFont val="Gill Sans MT"/>
        <family val="2"/>
      </rPr>
      <t xml:space="preserve"> e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</si>
  <si>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(NM_007103.4):c.616T&gt;G p.(Cys206Gly)</t>
    </r>
    <r>
      <rPr>
        <vertAlign val="superscript"/>
        <sz val="10"/>
        <color theme="1"/>
        <rFont val="Gill Sans MT"/>
        <family val="2"/>
      </rPr>
      <t xml:space="preserve"> f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</si>
  <si>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(NM_007103.4):c.632C&gt;T p.(Ala211Val)</t>
    </r>
    <r>
      <rPr>
        <vertAlign val="superscript"/>
        <sz val="10"/>
        <color rgb="FF000000"/>
        <rFont val="Gill Sans MT"/>
        <family val="2"/>
      </rPr>
      <t xml:space="preserve"> g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</si>
  <si>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(NM_007103.4):c.1156C&gt;T p.(Arg386Cys)</t>
    </r>
    <r>
      <rPr>
        <vertAlign val="superscript"/>
        <sz val="10"/>
        <color theme="1"/>
        <rFont val="Gill Sans MT"/>
        <family val="2"/>
      </rPr>
      <t xml:space="preserve"> h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</si>
  <si>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(NM_007103.4):c.770G&gt;A p.(Arg257His)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</si>
  <si>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(NM_007103.4):c.1129G&gt;A p.(Glu377Lys)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</si>
  <si>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(NM_007103.4):c.166T&gt;C p.(Ser56Pro)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</si>
  <si>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(NM_007103.4):c.1157G&gt;A p.(Arg386His)</t>
    </r>
    <r>
      <rPr>
        <vertAlign val="superscript"/>
        <sz val="10"/>
        <color theme="1"/>
        <rFont val="Gill Sans MT"/>
        <family val="2"/>
      </rPr>
      <t xml:space="preserve"> i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</si>
  <si>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(NM_007103.4):c.753_756del p.(Pro252Glnfs*44)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</si>
  <si>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(NM_007103.4):c.262C&gt;G p.(Arg88Gly)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</si>
  <si>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(NM_007103.4):c.596G&gt;C p.(Arg199Pro)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</si>
  <si>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(NM_007103.4):c.914-8_947del p.?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</si>
  <si>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(NM_007103.4):c.365C&gt;T p.(Pro122Leu)</t>
    </r>
    <r>
      <rPr>
        <vertAlign val="superscript"/>
        <sz val="10"/>
        <color rgb="FF000000"/>
        <rFont val="Gill Sans MT"/>
        <family val="2"/>
      </rPr>
      <t xml:space="preserve"> j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</si>
  <si>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(NM_007103.4):c.499del p.(Ser167Profs*15)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</si>
  <si>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(NM_007103.4):c.736G&gt;A p.(Glu246Lys)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</si>
  <si>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(NM_007103.4):c.349G&gt;A p.(Ala117Thr)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</si>
  <si>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(NM_007103.4):c.158T&gt;C p.(Leu53Pro)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</si>
  <si>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(NM_007103.4):c.733G&gt;A p.(Val245Met)</t>
    </r>
    <r>
      <rPr>
        <vertAlign val="superscript"/>
        <sz val="10"/>
        <color rgb="FF000000"/>
        <rFont val="Gill Sans MT"/>
        <family val="2"/>
      </rPr>
      <t xml:space="preserve"> k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</si>
  <si>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(NM_007103.4):c.383G&gt;T p.(Arg128Leu)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</si>
  <si>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(NM_007103.4):c.632C&gt;T p.(Ala211Val)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</si>
  <si>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(NM_007103.4):c.843T&gt;G p.(His281Gln)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</si>
  <si>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(NM_007103.4):c.1312C&gt;A p.(Leu438Met)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</si>
  <si>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(NM_007103.4):c.1118T&gt;C p.(Phe373Ser)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</si>
  <si>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(NM_007103.4):c.155+1G&gt;A p.?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</si>
  <si>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(NM_007103.4):c.248C&gt;T p.(Ser83Leu)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</si>
  <si>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(NM_007103.4):c.652G&gt;T p.(Gly218Cys)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</si>
  <si>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(NM_007103.4):c.1117T&gt;C p.(Phe373Leu)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</si>
  <si>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(NM_007103.4):c.756del p.(Thr253Glnfs*44)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</si>
  <si>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(NM_007103.4):c.529dup p.(Tyr177Leufs*2)</t>
    </r>
  </si>
  <si>
    <r>
      <rPr>
        <i/>
        <sz val="10"/>
        <color rgb="FF000000"/>
        <rFont val="Gill Sans MT"/>
        <family val="2"/>
      </rPr>
      <t>NDUFV1</t>
    </r>
    <r>
      <rPr>
        <sz val="10"/>
        <color rgb="FF000000"/>
        <rFont val="Gill Sans MT"/>
        <family val="2"/>
      </rPr>
      <t>(NM_007103.4):c.1080G&gt;A p.(Ser360=)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</si>
  <si>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(NM_007103.4):c.1235T&gt;C p.(Leu412Pro)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</si>
  <si>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(NM_007103.4):c.53_54del p.(Val18Alafs*20)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</si>
  <si>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(NM_007103.4):c.1207dup p.(Asp403Glyfs*27)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</si>
  <si>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(NM_007103.4):c.766C&gt;T p.(Arg256Cys)</t>
    </r>
  </si>
  <si>
    <r>
      <rPr>
        <i/>
        <sz val="10"/>
        <color theme="1"/>
        <rFont val="Gill Sans MT"/>
        <family val="2"/>
      </rPr>
      <t>NDUFV1</t>
    </r>
    <r>
      <rPr>
        <sz val="10"/>
        <color theme="1"/>
        <rFont val="Gill Sans MT"/>
        <family val="2"/>
      </rPr>
      <t>(NM_007103.4):c.1156C&gt;A p.(Arg386Ser)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</si>
  <si>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(NM_021074.5):c.120+5_120+8del p.?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</si>
  <si>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(NM_021074.5):c.669_670insG p.(Ser224Valfs*3)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</si>
  <si>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(NM_021074.5):c.404G&gt;C p.(Cys135Ser)</t>
    </r>
    <r>
      <rPr>
        <vertAlign val="superscript"/>
        <sz val="10"/>
        <color theme="1"/>
        <rFont val="Gill Sans MT"/>
        <family val="2"/>
      </rPr>
      <t xml:space="preserve"> b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</si>
  <si>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(NM_021074.5):c.467T&gt;A p.(Leu156His)</t>
    </r>
    <r>
      <rPr>
        <vertAlign val="superscript"/>
        <sz val="10"/>
        <color theme="1"/>
        <rFont val="Gill Sans MT"/>
        <family val="2"/>
      </rPr>
      <t xml:space="preserve"> c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</si>
  <si>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(NM_021074.5):c.62_63del p.(His21Argfs*6)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</si>
  <si>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(NM_021074.5):c.694A&gt;C p.(Thr232Pro)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</si>
  <si>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(NM_021074.5):c.580G&gt;A p.(Glu194Lys)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</si>
  <si>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(NM_021074.5):c.427C&gt;T p.(Arg143*)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</si>
  <si>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(NM_021074.5):c.(300+1_301-1)_(468+1_469-1)del p.?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</si>
  <si>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(NM_021074.5):c.547G&gt;A p.(Ala183Thr)</t>
    </r>
  </si>
  <si>
    <r>
      <rPr>
        <i/>
        <sz val="10"/>
        <color rgb="FF000000"/>
        <rFont val="Gill Sans MT"/>
        <family val="2"/>
      </rPr>
      <t>NDUFV2</t>
    </r>
    <r>
      <rPr>
        <sz val="10"/>
        <color rgb="FF000000"/>
        <rFont val="Gill Sans MT"/>
        <family val="2"/>
      </rPr>
      <t>(NM_021074.5):c.748T&gt;C p.(*250Glnext*?)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</si>
  <si>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(NM_021074.5):c.163T&gt;G p.(Phe55Val)</t>
    </r>
  </si>
  <si>
    <r>
      <rPr>
        <i/>
        <sz val="10"/>
        <color theme="1"/>
        <rFont val="Gill Sans MT"/>
        <family val="2"/>
      </rPr>
      <t>NDUFV2</t>
    </r>
    <r>
      <rPr>
        <sz val="10"/>
        <color theme="1"/>
        <rFont val="Gill Sans MT"/>
        <family val="2"/>
      </rPr>
      <t>(NM_021074.5):c.674G&gt;A p.(Cys225Tyr)</t>
    </r>
  </si>
  <si>
    <r>
      <rPr>
        <i/>
        <sz val="10"/>
        <color theme="1"/>
        <rFont val="Gill Sans MT"/>
        <family val="2"/>
      </rPr>
      <t>NDUFA1</t>
    </r>
    <r>
      <rPr>
        <sz val="10"/>
        <color theme="1"/>
        <rFont val="Gill Sans MT"/>
        <family val="2"/>
      </rPr>
      <t>(NM_004541.4):c.22G&gt;C p.(Gly8Arg)</t>
    </r>
  </si>
  <si>
    <r>
      <rPr>
        <i/>
        <sz val="10"/>
        <color theme="1"/>
        <rFont val="Gill Sans MT"/>
        <family val="2"/>
      </rPr>
      <t>NDUFA1</t>
    </r>
    <r>
      <rPr>
        <sz val="10"/>
        <color theme="1"/>
        <rFont val="Gill Sans MT"/>
        <family val="2"/>
      </rPr>
      <t>(NM_004541.4):c.111G&gt;C p.(Arg37Ser)</t>
    </r>
  </si>
  <si>
    <r>
      <rPr>
        <i/>
        <sz val="10"/>
        <color theme="1"/>
        <rFont val="Gill Sans MT"/>
        <family val="2"/>
      </rPr>
      <t>NDUFA1</t>
    </r>
    <r>
      <rPr>
        <sz val="10"/>
        <color theme="1"/>
        <rFont val="Gill Sans MT"/>
        <family val="2"/>
      </rPr>
      <t>(NM_004541.4):c.94G&gt;C p.(Gly32Arg)</t>
    </r>
  </si>
  <si>
    <r>
      <rPr>
        <i/>
        <sz val="10"/>
        <color theme="1"/>
        <rFont val="Gill Sans MT"/>
        <family val="2"/>
      </rPr>
      <t>NDUFA1</t>
    </r>
    <r>
      <rPr>
        <sz val="10"/>
        <color theme="1"/>
        <rFont val="Gill Sans MT"/>
        <family val="2"/>
      </rPr>
      <t>(NM_004541.4):c.55C&gt;T p.(Pro19Ser)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</si>
  <si>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NDUFA1</t>
    </r>
    <r>
      <rPr>
        <sz val="10"/>
        <color theme="1"/>
        <rFont val="Gill Sans MT"/>
        <family val="2"/>
      </rPr>
      <t>(NM_004541.4):c.127T&gt;C p.(Tyr43His)</t>
    </r>
  </si>
  <si>
    <r>
      <rPr>
        <i/>
        <sz val="10"/>
        <color theme="1"/>
        <rFont val="Gill Sans MT"/>
        <family val="2"/>
      </rPr>
      <t>NDUFA1</t>
    </r>
    <r>
      <rPr>
        <sz val="10"/>
        <color theme="1"/>
        <rFont val="Gill Sans MT"/>
        <family val="2"/>
      </rPr>
      <t>(NM_004541.4):c.28T&gt;C p.(Ser10Pro)</t>
    </r>
  </si>
  <si>
    <r>
      <rPr>
        <i/>
        <sz val="10"/>
        <rFont val="Gill Sans MT"/>
        <family val="2"/>
      </rPr>
      <t>NDUFA1</t>
    </r>
    <r>
      <rPr>
        <sz val="10"/>
        <rFont val="Gill Sans MT"/>
        <family val="2"/>
      </rPr>
      <t>(NM_004541.4):c.55C&gt;T p.(Pro19Ser)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</si>
  <si>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NDUFA10</t>
    </r>
    <r>
      <rPr>
        <sz val="10"/>
        <color theme="1"/>
        <rFont val="Gill Sans MT"/>
        <family val="2"/>
      </rPr>
      <t>(NM_004544.4):c.1A&gt;G p.(Met1Val)</t>
    </r>
  </si>
  <si>
    <r>
      <rPr>
        <i/>
        <sz val="10"/>
        <color theme="1"/>
        <rFont val="Gill Sans MT"/>
        <family val="2"/>
      </rPr>
      <t>NDUFA10</t>
    </r>
    <r>
      <rPr>
        <sz val="10"/>
        <color theme="1"/>
        <rFont val="Gill Sans MT"/>
        <family val="2"/>
      </rPr>
      <t>(NM_004544.4):c.425A&gt;G p.(Gln142Arg)</t>
    </r>
  </si>
  <si>
    <r>
      <rPr>
        <i/>
        <sz val="10"/>
        <color theme="1"/>
        <rFont val="Gill Sans MT"/>
        <family val="2"/>
      </rPr>
      <t>NDUFA10</t>
    </r>
    <r>
      <rPr>
        <sz val="10"/>
        <color theme="1"/>
        <rFont val="Gill Sans MT"/>
        <family val="2"/>
      </rPr>
      <t>(NM_004544.4):c.296G&gt;A p.(Gly99Glu)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</si>
  <si>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(NM_004544.4):c.881T&gt;C p.(Leu294Pro)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</si>
  <si>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(NM_004544.4):c.384_385insAAT p.(Ser128_Tyr129insAsn)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</si>
  <si>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(NM_004544.4):c.233_235del p.(Ala78del)</t>
    </r>
    <r>
      <rPr>
        <vertAlign val="superscript"/>
        <sz val="10"/>
        <color rgb="FF000000"/>
        <rFont val="Gill Sans MT"/>
        <family val="2"/>
      </rPr>
      <t xml:space="preserve"> b</t>
    </r>
  </si>
  <si>
    <r>
      <rPr>
        <i/>
        <sz val="10"/>
        <rFont val="Gill Sans MT"/>
        <family val="2"/>
      </rPr>
      <t>NDUFA10</t>
    </r>
    <r>
      <rPr>
        <sz val="10"/>
        <rFont val="Gill Sans MT"/>
        <family val="2"/>
      </rPr>
      <t>(NM_004544.4):c.-99_-75del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</si>
  <si>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(NM_004544.4):c.1009C&gt;T p.(Arg337Cys)</t>
    </r>
    <r>
      <rPr>
        <vertAlign val="superscript"/>
        <sz val="10"/>
        <color rgb="FF000000"/>
        <rFont val="Gill Sans MT"/>
        <family val="2"/>
      </rPr>
      <t xml:space="preserve"> c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</si>
  <si>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(NM_004544.4):c.404T&gt;C p.(Leu135Ser)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</si>
  <si>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(NM_001322019.2:c.1090_1110del p.(Ser364_Arg370del)</t>
    </r>
  </si>
  <si>
    <t>Hyperintensity of MRI T2 signal of the spinal cord
Vitamin B12 deficiency</t>
  </si>
  <si>
    <r>
      <rPr>
        <i/>
        <sz val="10"/>
        <color rgb="FF000000"/>
        <rFont val="Gill Sans MT"/>
        <family val="2"/>
      </rPr>
      <t>NDUFA12</t>
    </r>
    <r>
      <rPr>
        <sz val="10"/>
        <color rgb="FF000000"/>
        <rFont val="Gill Sans MT"/>
        <family val="2"/>
      </rPr>
      <t>(NM_018838.5):c.178C&gt;T p.(Arg60*)</t>
    </r>
    <r>
      <rPr>
        <vertAlign val="superscript"/>
        <sz val="10"/>
        <color rgb="FF000000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</si>
  <si>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NDUFA12</t>
    </r>
    <r>
      <rPr>
        <sz val="10"/>
        <color theme="1"/>
        <rFont val="Gill Sans MT"/>
        <family val="2"/>
      </rPr>
      <t>(NM_018838.5):c.4G&gt;T p.(Glu2*)</t>
    </r>
    <r>
      <rPr>
        <vertAlign val="superscript"/>
        <sz val="10"/>
        <color theme="1"/>
        <rFont val="Gill Sans MT"/>
        <family val="2"/>
      </rPr>
      <t xml:space="preserve"> b</t>
    </r>
  </si>
  <si>
    <r>
      <rPr>
        <i/>
        <sz val="10"/>
        <color rgb="FF000000"/>
        <rFont val="Gill Sans MT"/>
        <family val="2"/>
      </rPr>
      <t>NDUFA12</t>
    </r>
    <r>
      <rPr>
        <sz val="10"/>
        <color rgb="FF000000"/>
        <rFont val="Gill Sans MT"/>
        <family val="2"/>
      </rPr>
      <t>(NM_018838.5):c.86G&gt;A p.(Arg29Lys)</t>
    </r>
  </si>
  <si>
    <r>
      <rPr>
        <i/>
        <sz val="10"/>
        <color theme="1"/>
        <rFont val="Gill Sans MT"/>
        <family val="2"/>
      </rPr>
      <t>NDUFA12</t>
    </r>
    <r>
      <rPr>
        <sz val="10"/>
        <color theme="1"/>
        <rFont val="Gill Sans MT"/>
        <family val="2"/>
      </rPr>
      <t>(NM_018838.5):c.395del p.(Lys132Argfs*50)</t>
    </r>
  </si>
  <si>
    <r>
      <rPr>
        <i/>
        <sz val="10"/>
        <color theme="1"/>
        <rFont val="Gill Sans MT"/>
        <family val="2"/>
      </rPr>
      <t>NDUFA12</t>
    </r>
    <r>
      <rPr>
        <sz val="10"/>
        <color theme="1"/>
        <rFont val="Gill Sans MT"/>
        <family val="2"/>
      </rPr>
      <t>(NM_018838.5):c.224G&gt;A p.(Trp75*)</t>
    </r>
  </si>
  <si>
    <r>
      <rPr>
        <i/>
        <sz val="10"/>
        <color theme="1"/>
        <rFont val="Gill Sans MT"/>
        <family val="2"/>
      </rPr>
      <t>NDUFA12</t>
    </r>
    <r>
      <rPr>
        <sz val="10"/>
        <color theme="1"/>
        <rFont val="Gill Sans MT"/>
        <family val="2"/>
      </rPr>
      <t>(NM_018838.5):c.253G&gt;T p.(Glu85*)</t>
    </r>
    <r>
      <rPr>
        <vertAlign val="superscript"/>
        <sz val="10"/>
        <color theme="1"/>
        <rFont val="Gill Sans MT"/>
        <family val="2"/>
      </rPr>
      <t xml:space="preserve"> c</t>
    </r>
  </si>
  <si>
    <r>
      <rPr>
        <i/>
        <sz val="10"/>
        <color rgb="FF000000"/>
        <rFont val="Gill Sans MT"/>
        <family val="2"/>
      </rPr>
      <t>NDUFA12</t>
    </r>
    <r>
      <rPr>
        <sz val="10"/>
        <color rgb="FF000000"/>
        <rFont val="Gill Sans MT"/>
        <family val="2"/>
      </rPr>
      <t>(NM_018838.5):c.121dup p.(Glu41Glyfs*10)</t>
    </r>
  </si>
  <si>
    <r>
      <rPr>
        <i/>
        <sz val="10"/>
        <color rgb="FF000000"/>
        <rFont val="Gill Sans MT"/>
        <family val="2"/>
      </rPr>
      <t>NDUFA12</t>
    </r>
    <r>
      <rPr>
        <sz val="10"/>
        <color rgb="FF000000"/>
        <rFont val="Gill Sans MT"/>
        <family val="2"/>
      </rPr>
      <t>(NM_018838.5):c.83del p.(Phe28Serfs*11)</t>
    </r>
  </si>
  <si>
    <r>
      <rPr>
        <i/>
        <sz val="10"/>
        <color theme="1"/>
        <rFont val="Gill Sans MT"/>
        <family val="2"/>
      </rPr>
      <t>NDUFAF8</t>
    </r>
    <r>
      <rPr>
        <sz val="10"/>
        <color theme="1"/>
        <rFont val="Gill Sans MT"/>
        <family val="2"/>
      </rPr>
      <t>(NM_001086521.2):c.195+271C&gt;T p.?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</si>
  <si>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NDUFAF8</t>
    </r>
    <r>
      <rPr>
        <sz val="10"/>
        <color theme="1"/>
        <rFont val="Gill Sans MT"/>
        <family val="2"/>
      </rPr>
      <t>(NM_001086521.2):c.44T&gt;G p.(Leu15Arg)</t>
    </r>
  </si>
  <si>
    <r>
      <rPr>
        <i/>
        <sz val="10"/>
        <color theme="1"/>
        <rFont val="Gill Sans MT"/>
        <family val="2"/>
      </rPr>
      <t>NDUFAF8</t>
    </r>
    <r>
      <rPr>
        <sz val="10"/>
        <color theme="1"/>
        <rFont val="Gill Sans MT"/>
        <family val="2"/>
      </rPr>
      <t>(NM_001086521.2):c.165C&gt;G p.(Phe55Leu)</t>
    </r>
  </si>
  <si>
    <r>
      <rPr>
        <i/>
        <sz val="10"/>
        <color theme="1"/>
        <rFont val="Gill Sans MT"/>
        <family val="2"/>
      </rPr>
      <t>NDUFAF8</t>
    </r>
    <r>
      <rPr>
        <sz val="10"/>
        <color theme="1"/>
        <rFont val="Gill Sans MT"/>
        <family val="2"/>
      </rPr>
      <t>(NM_001086521.2):c.1A&gt;G p.(Met1Val)</t>
    </r>
  </si>
  <si>
    <r>
      <rPr>
        <i/>
        <sz val="10"/>
        <color rgb="FF000000"/>
        <rFont val="Gill Sans MT"/>
        <family val="2"/>
      </rPr>
      <t>NDUFAF8</t>
    </r>
    <r>
      <rPr>
        <sz val="10"/>
        <color rgb="FF000000"/>
        <rFont val="Gill Sans MT"/>
        <family val="2"/>
      </rPr>
      <t>(NM_001086521.2):c.45_52dup p.(Phe18Serfs*32)</t>
    </r>
  </si>
  <si>
    <r>
      <rPr>
        <i/>
        <sz val="10"/>
        <color theme="1"/>
        <rFont val="Gill Sans MT"/>
        <family val="2"/>
      </rPr>
      <t>NDUFAF4</t>
    </r>
    <r>
      <rPr>
        <sz val="10"/>
        <color theme="1"/>
        <rFont val="Gill Sans MT"/>
        <family val="2"/>
      </rPr>
      <t>(NM_014165.4):c.224del p.(Pro75Leufs*7)</t>
    </r>
  </si>
  <si>
    <r>
      <rPr>
        <i/>
        <sz val="10"/>
        <color theme="1"/>
        <rFont val="Gill Sans MT"/>
        <family val="2"/>
      </rPr>
      <t>NDUFAF4</t>
    </r>
    <r>
      <rPr>
        <sz val="10"/>
        <color theme="1"/>
        <rFont val="Gill Sans MT"/>
        <family val="2"/>
      </rPr>
      <t>(NM_014165.4):c.413T&gt;C p.(Ile138Thr)</t>
    </r>
  </si>
  <si>
    <r>
      <rPr>
        <i/>
        <sz val="10"/>
        <color theme="1"/>
        <rFont val="Gill Sans MT"/>
        <family val="2"/>
      </rPr>
      <t>NDUFAF4</t>
    </r>
    <r>
      <rPr>
        <sz val="10"/>
        <color theme="1"/>
        <rFont val="Gill Sans MT"/>
        <family val="2"/>
      </rPr>
      <t>(NM_014165.4):c.478G&gt;T p.(Glu160*)</t>
    </r>
  </si>
  <si>
    <r>
      <rPr>
        <i/>
        <sz val="10"/>
        <color theme="1"/>
        <rFont val="Gill Sans MT"/>
        <family val="2"/>
      </rPr>
      <t>NDUFAF4</t>
    </r>
    <r>
      <rPr>
        <sz val="10"/>
        <color theme="1"/>
        <rFont val="Gill Sans MT"/>
        <family val="2"/>
      </rPr>
      <t>(NM_014165.4):c.7G&gt;C p.(Ala3Pro)</t>
    </r>
  </si>
  <si>
    <r>
      <rPr>
        <i/>
        <sz val="10"/>
        <color theme="1"/>
        <rFont val="Gill Sans MT"/>
        <family val="2"/>
      </rPr>
      <t>NDUFAF4</t>
    </r>
    <r>
      <rPr>
        <sz val="10"/>
        <color theme="1"/>
        <rFont val="Gill Sans MT"/>
        <family val="2"/>
      </rPr>
      <t>(NM_014165.4):c.23G&gt;A p.(Gly8Asp)</t>
    </r>
  </si>
  <si>
    <r>
      <rPr>
        <i/>
        <sz val="10"/>
        <color theme="1"/>
        <rFont val="Gill Sans MT"/>
        <family val="2"/>
      </rPr>
      <t>NDUFAF4</t>
    </r>
    <r>
      <rPr>
        <sz val="10"/>
        <color theme="1"/>
        <rFont val="Gill Sans MT"/>
        <family val="2"/>
      </rPr>
      <t>(NM_014165.4):c.194T&gt;C p.(Leu65Pro)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</si>
  <si>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 xml:space="preserve">(NM_199069.2):c.489_490del p.(Gly164Serfs*29) </t>
    </r>
    <r>
      <rPr>
        <vertAlign val="superscript"/>
        <sz val="10"/>
        <color theme="1"/>
        <rFont val="Gill Sans MT"/>
        <family val="2"/>
      </rPr>
      <t>a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</si>
  <si>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(NM_199069.2):c.5C&gt;A p.(Ala2Asp)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</si>
  <si>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(NM_199069.2):c.229G&gt;C p.(Gly77Arg)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</si>
  <si>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(NM_199069.2):c.365G&gt;C p.(Arg122Pro)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</si>
  <si>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(NM_199069.2):c.494C&gt;T p.(Ala165Val)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</si>
  <si>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(NM_199069.2):c.350_352dup p.(Val117dup)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</si>
  <si>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(NM_199069.2):c.505C&gt;A p.(Pro169Thr)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</si>
  <si>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(NM_199069.2):c.302G&gt;A p.(Ser101Asn)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</si>
  <si>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(NM_199069.2):c.77+1G&gt;A p.?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</si>
  <si>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(NM_199069.2):c.31T&gt;G p.(Tyr11Asp)</t>
    </r>
  </si>
  <si>
    <r>
      <rPr>
        <i/>
        <sz val="10"/>
        <color rgb="FF000000"/>
        <rFont val="Gill Sans MT"/>
        <family val="2"/>
      </rPr>
      <t>NDUFAF2</t>
    </r>
    <r>
      <rPr>
        <sz val="10"/>
        <color rgb="FF000000"/>
        <rFont val="Gill Sans MT"/>
        <family val="2"/>
      </rPr>
      <t>(NM_174889.5):c.139C&gt;T p.(Arg47*)</t>
    </r>
    <r>
      <rPr>
        <vertAlign val="superscript"/>
        <sz val="10"/>
        <color rgb="FF000000"/>
        <rFont val="Gill Sans MT"/>
        <family val="2"/>
      </rPr>
      <t xml:space="preserve"> a</t>
    </r>
  </si>
  <si>
    <r>
      <rPr>
        <i/>
        <sz val="10"/>
        <color rgb="FF000000"/>
        <rFont val="Gill Sans MT"/>
        <family val="2"/>
      </rPr>
      <t>NDUFAF2</t>
    </r>
    <r>
      <rPr>
        <sz val="10"/>
        <color rgb="FF000000"/>
        <rFont val="Gill Sans MT"/>
        <family val="2"/>
      </rPr>
      <t>(NM_174889.5):c.1A&gt;T p.(Met1Leu)</t>
    </r>
  </si>
  <si>
    <r>
      <rPr>
        <i/>
        <sz val="10"/>
        <color rgb="FF000000"/>
        <rFont val="Gill Sans MT"/>
        <family val="2"/>
      </rPr>
      <t>NDUFAF2</t>
    </r>
    <r>
      <rPr>
        <sz val="10"/>
        <color rgb="FF000000"/>
        <rFont val="Gill Sans MT"/>
        <family val="2"/>
      </rPr>
      <t>(NM_174889.5):c.114C&gt;G p.(Tyr38*)</t>
    </r>
    <r>
      <rPr>
        <vertAlign val="superscript"/>
        <sz val="10"/>
        <color rgb="FF000000"/>
        <rFont val="Gill Sans MT"/>
        <family val="2"/>
      </rPr>
      <t xml:space="preserve"> b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</si>
  <si>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(NM_174889.5):c.9G&gt;A p.(Trp3*)</t>
    </r>
  </si>
  <si>
    <r>
      <rPr>
        <i/>
        <sz val="10"/>
        <color rgb="FF000000"/>
        <rFont val="Gill Sans MT"/>
        <family val="2"/>
      </rPr>
      <t>NDUFAF2</t>
    </r>
    <r>
      <rPr>
        <sz val="10"/>
        <color rgb="FF000000"/>
        <rFont val="Gill Sans MT"/>
        <family val="2"/>
      </rPr>
      <t>(NM_174889.5):c.103del p.(Ile35Serfs*18)</t>
    </r>
  </si>
  <si>
    <r>
      <rPr>
        <i/>
        <sz val="10"/>
        <color rgb="FF000000"/>
        <rFont val="Gill Sans MT"/>
        <family val="2"/>
      </rPr>
      <t>NDUFAF2</t>
    </r>
    <r>
      <rPr>
        <sz val="10"/>
        <color rgb="FF000000"/>
        <rFont val="Gill Sans MT"/>
        <family val="2"/>
      </rPr>
      <t>(NM_174889.5):c.221G&gt;A p.(Trp74*)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</si>
  <si>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(NM_174889.5):c.(127+1_128-1)_(509-1_510+1)del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</si>
  <si>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(NC_000005.10):g.(?_60945177)_(61154531_?)del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</si>
  <si>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(NM_174889.5):c.148del p.(Arg50Glufs*3)</t>
    </r>
    <r>
      <rPr>
        <vertAlign val="superscript"/>
        <sz val="10"/>
        <color theme="1"/>
        <rFont val="Gill Sans MT"/>
        <family val="2"/>
      </rPr>
      <t xml:space="preserve"> c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</si>
  <si>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(NC_000005.10):g.(?_60325346)_(60467500_?)del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</si>
  <si>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(NC_000005.10):g.(?_61073125)_(61073214_?)del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</si>
  <si>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(NM_174889.5):c.95A&gt;G p.(Tyr32Cys)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</si>
  <si>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(NM_174889.5):c.114C&gt;G p.(Tyr38*)</t>
    </r>
    <r>
      <rPr>
        <vertAlign val="superscript"/>
        <sz val="10"/>
        <color rgb="FF000000"/>
        <rFont val="Gill Sans MT"/>
        <family val="2"/>
      </rPr>
      <t xml:space="preserve"> b</t>
    </r>
  </si>
  <si>
    <r>
      <rPr>
        <i/>
        <sz val="10"/>
        <color rgb="FF000000"/>
        <rFont val="Gill Sans MT"/>
        <family val="2"/>
      </rPr>
      <t>NDUFA12</t>
    </r>
    <r>
      <rPr>
        <sz val="10"/>
        <color rgb="FF000000"/>
        <rFont val="Gill Sans MT"/>
        <family val="2"/>
      </rPr>
      <t>(NM_018838.5):c.83dup p.(Arg29Glnfs*4)</t>
    </r>
  </si>
  <si>
    <r>
      <rPr>
        <i/>
        <sz val="10"/>
        <color rgb="FF000000"/>
        <rFont val="Gill Sans MT"/>
        <family val="2"/>
      </rPr>
      <t>NDUFA12</t>
    </r>
    <r>
      <rPr>
        <sz val="10"/>
        <color rgb="FF000000"/>
        <rFont val="Gill Sans MT"/>
        <family val="2"/>
      </rPr>
      <t>(NM_018838.5):c.131_132del p.(Tyr44Trpfs*6)</t>
    </r>
  </si>
  <si>
    <r>
      <rPr>
        <i/>
        <sz val="10"/>
        <color rgb="FF000000"/>
        <rFont val="Gill Sans MT"/>
        <family val="2"/>
      </rPr>
      <t>NDUFA12</t>
    </r>
    <r>
      <rPr>
        <sz val="10"/>
        <color rgb="FF000000"/>
        <rFont val="Gill Sans MT"/>
        <family val="2"/>
      </rPr>
      <t>(NM_018838.5):c.69T&gt;G p.(Tyr23*)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</si>
  <si>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(NM_001135998.3):c.262C&gt;T p.(Arg88*)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</si>
  <si>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(NM_001135998.3):c.372del p.(Arg124Serfs*3)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</si>
  <si>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(NM_001135998.3):c.254G&gt;A p.(Trp85*)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</si>
  <si>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(NM_001135998.3):c.324T&gt;G p.(Tyr108*)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</si>
  <si>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(NM_001135998.3):c.276_278del p.(Phe93del)</t>
    </r>
    <r>
      <rPr>
        <vertAlign val="superscript"/>
        <sz val="10"/>
        <color theme="1"/>
        <rFont val="Gill Sans MT"/>
        <family val="2"/>
      </rPr>
      <t xml:space="preserve"> a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</si>
  <si>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 xml:space="preserve">(NM_001135998.3):c.361G&gt;A p.(Glu121Lys) </t>
    </r>
    <r>
      <rPr>
        <vertAlign val="superscript"/>
        <sz val="10"/>
        <color theme="1"/>
        <rFont val="Gill Sans MT"/>
        <family val="2"/>
      </rPr>
      <t>b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</si>
  <si>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(NM_001135998.3):c.328C&gt;T p.(Pro110Ser)</t>
    </r>
    <r>
      <rPr>
        <vertAlign val="superscript"/>
        <sz val="10"/>
        <color theme="1"/>
        <rFont val="Gill Sans MT"/>
        <family val="2"/>
      </rPr>
      <t xml:space="preserve"> c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</si>
  <si>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(NM_001135998.3):c.286T&gt;C p.(Ser96Pro)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</si>
  <si>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(NM_001135998.3):c.338G&gt;A p.(Arg113Lys)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</si>
  <si>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(NM_001135998.3):c.145_152dup p.(Thr52GlnfsTer66)</t>
    </r>
  </si>
  <si>
    <r>
      <rPr>
        <i/>
        <sz val="10"/>
        <rFont val="Gill Sans MT"/>
        <family val="2"/>
      </rPr>
      <t>NDUFA1</t>
    </r>
    <r>
      <rPr>
        <sz val="10"/>
        <rFont val="Gill Sans MT"/>
        <family val="2"/>
      </rPr>
      <t>(NM_004541.4):c.55C&gt;T p.(Pro19Ser)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</si>
  <si>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(NM_004544.4):c.233_235del p.(Ala78del)</t>
    </r>
  </si>
  <si>
    <r>
      <rPr>
        <i/>
        <sz val="10"/>
        <color rgb="FF000000"/>
        <rFont val="Gill Sans MT"/>
        <family val="2"/>
      </rPr>
      <t>NDUFA10</t>
    </r>
    <r>
      <rPr>
        <sz val="10"/>
        <color rgb="FF000000"/>
        <rFont val="Gill Sans MT"/>
        <family val="2"/>
      </rPr>
      <t>(NM_004544.4):c.1009C&gt;T p.(Arg337Cys)</t>
    </r>
  </si>
  <si>
    <r>
      <rPr>
        <i/>
        <sz val="10"/>
        <color theme="1"/>
        <rFont val="Gill Sans MT"/>
        <family val="2"/>
      </rPr>
      <t>NDUFB11</t>
    </r>
    <r>
      <rPr>
        <sz val="10"/>
        <color theme="1"/>
        <rFont val="Gill Sans MT"/>
        <family val="2"/>
      </rPr>
      <t>(NM_001135998.3):c.276_278del p.(Phe93del)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</si>
  <si>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(NM_174889.5):c.114C&gt;G p.(Tyr38*)</t>
    </r>
  </si>
  <si>
    <r>
      <rPr>
        <i/>
        <sz val="10"/>
        <color theme="1"/>
        <rFont val="Gill Sans MT"/>
        <family val="2"/>
      </rPr>
      <t>NDUFAF2</t>
    </r>
    <r>
      <rPr>
        <sz val="10"/>
        <color theme="1"/>
        <rFont val="Gill Sans MT"/>
        <family val="2"/>
      </rPr>
      <t>(NM_174889.5):c.148del p.(Arg50Glufs*3)</t>
    </r>
  </si>
  <si>
    <r>
      <rPr>
        <i/>
        <sz val="10"/>
        <color theme="1"/>
        <rFont val="Gill Sans MT"/>
        <family val="2"/>
      </rPr>
      <t>NDUFAF3</t>
    </r>
    <r>
      <rPr>
        <sz val="10"/>
        <color theme="1"/>
        <rFont val="Gill Sans MT"/>
        <family val="2"/>
      </rPr>
      <t>(NM_199069.2):c.489_490del p.(Gly164Serfs*29)</t>
    </r>
  </si>
  <si>
    <r>
      <rPr>
        <i/>
        <sz val="10"/>
        <color theme="1"/>
        <rFont val="Gill Sans MT"/>
        <family val="2"/>
      </rPr>
      <t>NDUFAF8</t>
    </r>
    <r>
      <rPr>
        <sz val="10"/>
        <color theme="1"/>
        <rFont val="Gill Sans MT"/>
        <family val="2"/>
      </rPr>
      <t>(NM_001086521.2):c.195+271C&gt;T p.?</t>
    </r>
  </si>
  <si>
    <t>Sequenced individuals</t>
  </si>
  <si>
    <r>
      <t>Interactor chain</t>
    </r>
    <r>
      <rPr>
        <sz val="10"/>
        <rFont val="Gill Sans MT"/>
        <family val="2"/>
      </rPr>
      <t xml:space="preserve"> 
</t>
    </r>
    <r>
      <rPr>
        <b/>
        <sz val="10"/>
        <rFont val="Gill Sans MT"/>
        <family val="2"/>
      </rPr>
      <t>(Structure 2)</t>
    </r>
  </si>
  <si>
    <t>Mutated chain 
(Structure 1)</t>
  </si>
  <si>
    <r>
      <rPr>
        <b/>
        <sz val="10"/>
        <color theme="1"/>
        <rFont val="Gill Sans MT"/>
        <family val="2"/>
      </rPr>
      <t>Suppl. Table 9.</t>
    </r>
    <r>
      <rPr>
        <sz val="10"/>
        <color theme="1"/>
        <rFont val="Gill Sans MT"/>
        <family val="2"/>
      </rPr>
      <t xml:space="preserve"> Mitochondrial mtDNA sequence details. Variants with possible functional role discussed in main text are in bold.</t>
    </r>
  </si>
  <si>
    <t>Abbreviatios: WES, Whole Exome Sequencing; WGS, Whole Genome Sequencing; 100KGP, 100000 Genomes Project</t>
  </si>
  <si>
    <t>See 100KGP Pilot Investigators et al., 2021</t>
  </si>
  <si>
    <t>Abbreviatios: HPO, Human Phenotype Ontology</t>
  </si>
  <si>
    <r>
      <rPr>
        <b/>
        <sz val="10"/>
        <color rgb="FF000000"/>
        <rFont val="Gill Sans MT"/>
        <family val="2"/>
      </rPr>
      <t>Suppl. Table 4.</t>
    </r>
    <r>
      <rPr>
        <sz val="10"/>
        <color rgb="FF000000"/>
        <rFont val="Gill Sans MT"/>
        <family val="2"/>
      </rPr>
      <t xml:space="preserve"> Extraocular phenotypes and pharmacological treatment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</si>
</sst>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7" x14ac:knownFonts="1">
    <font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rgb="FF000000"/>
      <name val="Gill Sans MT"/>
      <family val="2"/>
    </font>
    <font>
      <b/>
      <sz val="10"/>
      <name val="Gill Sans MT"/>
      <family val="2"/>
    </font>
    <font>
      <sz val="10"/>
      <color rgb="FF000000"/>
      <name val="Gill Sans MT"/>
      <family val="2"/>
    </font>
    <font>
      <sz val="10"/>
      <name val="Gill Sans MT"/>
      <family val="2"/>
    </font>
    <font>
      <sz val="10"/>
      <color theme="1"/>
      <name val="Gill Sans MT"/>
      <family val="2"/>
    </font>
    <font>
      <i/>
      <sz val="10"/>
      <color rgb="FF000000"/>
      <name val="Gill Sans MT"/>
      <family val="2"/>
    </font>
    <font>
      <b/>
      <sz val="10"/>
      <color theme="1"/>
      <name val="Gill Sans MT"/>
      <family val="2"/>
    </font>
    <font>
      <i/>
      <sz val="10"/>
      <name val="Gill Sans MT"/>
      <family val="2"/>
    </font>
    <font>
      <sz val="10"/>
      <name val="Calibri"/>
      <family val="2"/>
    </font>
    <font>
      <vertAlign val="superscript"/>
      <sz val="10"/>
      <color theme="1"/>
      <name val="Gill Sans MT"/>
      <family val="2"/>
    </font>
    <font>
      <vertAlign val="superscript"/>
      <sz val="10"/>
      <color rgb="FF000000"/>
      <name val="Gill Sans MT"/>
      <family val="2"/>
    </font>
    <font>
      <i/>
      <sz val="10"/>
      <color theme="1"/>
      <name val="Gill Sans MT"/>
      <family val="2"/>
    </font>
    <font>
      <sz val="10"/>
      <color theme="1"/>
      <name val="Aptos Narrow"/>
      <family val="2"/>
      <scheme val="minor"/>
    </font>
    <font>
      <b/>
      <i/>
      <sz val="10"/>
      <color rgb="FF000000"/>
      <name val="Gill Sans MT"/>
      <family val="2"/>
    </font>
    <font>
      <b/>
      <i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center" wrapText="1"/>
    </xf>
    <xf numFmtId="2" fontId="7" fillId="0" borderId="2" xfId="0" quotePrefix="1" applyNumberFormat="1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2" fontId="4" fillId="0" borderId="0" xfId="0" applyNumberFormat="1" applyFont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165" fontId="4" fillId="0" borderId="0" xfId="0" applyNumberFormat="1" applyFont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10" xfId="0" quotePrefix="1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5" fillId="0" borderId="0" xfId="0" quotePrefix="1" applyNumberFormat="1" applyFont="1" applyAlignment="1">
      <alignment horizontal="center" vertical="center" wrapText="1"/>
    </xf>
    <xf numFmtId="2" fontId="9" fillId="0" borderId="0" xfId="0" quotePrefix="1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9" fillId="0" borderId="1" xfId="0" quotePrefix="1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165" fontId="4" fillId="0" borderId="2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0" fontId="4" fillId="0" borderId="0" xfId="0" applyNumberFormat="1" applyFont="1" applyAlignment="1">
      <alignment horizontal="left" vertical="center"/>
    </xf>
    <xf numFmtId="10" fontId="4" fillId="0" borderId="0" xfId="0" applyNumberFormat="1" applyFont="1" applyAlignment="1">
      <alignment horizontal="left" vertical="center" wrapText="1"/>
    </xf>
    <xf numFmtId="10" fontId="5" fillId="0" borderId="0" xfId="0" applyNumberFormat="1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4">
    <dxf>
      <font>
        <b val="0"/>
        <i/>
        <color theme="1"/>
      </font>
    </dxf>
    <dxf>
      <font>
        <b val="0"/>
        <i/>
      </font>
    </dxf>
    <dxf>
      <font>
        <b val="0"/>
        <i/>
        <color theme="1"/>
      </font>
    </dxf>
    <dxf>
      <font>
        <b val="0"/>
        <i/>
        <color theme="1"/>
      </font>
    </dxf>
  </dxfs>
  <tableStyles count="0" defaultTableStyle="TableStyleMedium2" defaultPivotStyle="PivotStyleMedium9"/>
  <colors>
    <mruColors>
      <color rgb="FFFBFFB3"/>
      <color rgb="FFBA4A4A"/>
      <color rgb="FFBD2424"/>
      <color rgb="FFD5EEF7"/>
      <color rgb="FFF6E6FF"/>
      <color rgb="FFCC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5"/>
  <sheetViews>
    <sheetView tabSelected="1" zoomScaleNormal="100" workbookViewId="0">
      <selection activeCell="B1" sqref="B1"/>
    </sheetView>
  </sheetViews>
  <sheetFormatPr defaultColWidth="68.42578125" defaultRowHeight="15" x14ac:dyDescent="0.3"/>
  <cols>
    <col min="1" max="1" width="4.28515625" style="5" customWidth="1"/>
    <col min="2" max="2" width="11.28515625" style="3" customWidth="1"/>
    <col min="3" max="3" width="11.28515625" style="4" customWidth="1"/>
    <col min="4" max="4" width="11.28515625" style="5" customWidth="1"/>
    <col min="5" max="5" width="36.85546875" style="5" bestFit="1" customWidth="1"/>
    <col min="6" max="6" width="39.140625" style="5" bestFit="1" customWidth="1"/>
    <col min="7" max="7" width="47.42578125" style="5" bestFit="1" customWidth="1"/>
    <col min="8" max="9" width="13.85546875" style="5" customWidth="1"/>
    <col min="10" max="10" width="43.85546875" style="5" customWidth="1"/>
    <col min="11" max="16384" width="68.42578125" style="5"/>
  </cols>
  <sheetData>
    <row r="1" spans="2:10" s="13" customFormat="1" ht="22.5" customHeight="1" x14ac:dyDescent="0.25">
      <c r="B1" s="14" t="s">
        <v>795</v>
      </c>
      <c r="C1" s="14"/>
      <c r="D1" s="14"/>
      <c r="E1" s="14"/>
      <c r="F1" s="14"/>
      <c r="G1" s="14"/>
      <c r="H1" s="14"/>
      <c r="I1" s="14"/>
      <c r="J1" s="14"/>
    </row>
    <row r="2" spans="2:10" ht="30" x14ac:dyDescent="0.3">
      <c r="B2" s="160" t="s">
        <v>302</v>
      </c>
      <c r="C2" s="146" t="s">
        <v>303</v>
      </c>
      <c r="D2" s="42" t="s">
        <v>1003</v>
      </c>
      <c r="E2" s="90" t="s">
        <v>308</v>
      </c>
      <c r="F2" s="105" t="s">
        <v>304</v>
      </c>
      <c r="G2" s="105" t="s">
        <v>305</v>
      </c>
      <c r="H2" s="153" t="s">
        <v>306</v>
      </c>
      <c r="I2" s="153" t="s">
        <v>307</v>
      </c>
      <c r="J2" s="154" t="s">
        <v>309</v>
      </c>
    </row>
    <row r="3" spans="2:10" x14ac:dyDescent="0.3">
      <c r="B3" s="147" t="s">
        <v>182</v>
      </c>
      <c r="C3" s="76" t="s">
        <v>327</v>
      </c>
      <c r="D3" s="77" t="s">
        <v>310</v>
      </c>
      <c r="E3" s="98" t="s">
        <v>314</v>
      </c>
      <c r="F3" s="21" t="s">
        <v>311</v>
      </c>
      <c r="G3" s="21" t="s">
        <v>312</v>
      </c>
      <c r="H3" s="6" t="s">
        <v>313</v>
      </c>
      <c r="I3" s="155">
        <v>0.997</v>
      </c>
      <c r="J3" s="27" t="s">
        <v>315</v>
      </c>
    </row>
    <row r="4" spans="2:10" x14ac:dyDescent="0.3">
      <c r="B4" s="161" t="s">
        <v>316</v>
      </c>
      <c r="C4" s="76" t="s">
        <v>317</v>
      </c>
      <c r="D4" s="77" t="s">
        <v>310</v>
      </c>
      <c r="E4" s="76" t="s">
        <v>320</v>
      </c>
      <c r="F4" s="6" t="s">
        <v>318</v>
      </c>
      <c r="G4" s="6" t="s">
        <v>319</v>
      </c>
      <c r="H4" s="6" t="s">
        <v>414</v>
      </c>
      <c r="I4" s="155">
        <v>0.998</v>
      </c>
      <c r="J4" s="27" t="s">
        <v>321</v>
      </c>
    </row>
    <row r="5" spans="2:10" x14ac:dyDescent="0.3">
      <c r="B5" s="161" t="s">
        <v>180</v>
      </c>
      <c r="C5" s="76" t="s">
        <v>322</v>
      </c>
      <c r="D5" s="77" t="s">
        <v>310</v>
      </c>
      <c r="E5" s="76" t="s">
        <v>324</v>
      </c>
      <c r="F5" s="21" t="s">
        <v>323</v>
      </c>
      <c r="G5" s="21" t="s">
        <v>323</v>
      </c>
      <c r="H5" s="6" t="s">
        <v>289</v>
      </c>
      <c r="I5" s="6" t="s">
        <v>289</v>
      </c>
      <c r="J5" s="27" t="s">
        <v>325</v>
      </c>
    </row>
    <row r="6" spans="2:10" x14ac:dyDescent="0.3">
      <c r="B6" s="161" t="s">
        <v>326</v>
      </c>
      <c r="C6" s="76" t="s">
        <v>327</v>
      </c>
      <c r="D6" s="77" t="s">
        <v>328</v>
      </c>
      <c r="E6" s="76" t="s">
        <v>332</v>
      </c>
      <c r="F6" s="21" t="s">
        <v>329</v>
      </c>
      <c r="G6" s="21" t="s">
        <v>330</v>
      </c>
      <c r="H6" s="6" t="s">
        <v>331</v>
      </c>
      <c r="I6" s="155">
        <v>0.94399999999999995</v>
      </c>
      <c r="J6" s="27" t="s">
        <v>401</v>
      </c>
    </row>
    <row r="7" spans="2:10" x14ac:dyDescent="0.3">
      <c r="B7" s="161" t="s">
        <v>326</v>
      </c>
      <c r="C7" s="76" t="s">
        <v>317</v>
      </c>
      <c r="D7" s="77" t="s">
        <v>328</v>
      </c>
      <c r="E7" s="76" t="s">
        <v>332</v>
      </c>
      <c r="F7" s="21" t="s">
        <v>329</v>
      </c>
      <c r="G7" s="21" t="s">
        <v>330</v>
      </c>
      <c r="H7" s="6" t="s">
        <v>333</v>
      </c>
      <c r="I7" s="155">
        <v>0.94799999999999995</v>
      </c>
      <c r="J7" s="27" t="s">
        <v>401</v>
      </c>
    </row>
    <row r="8" spans="2:10" x14ac:dyDescent="0.3">
      <c r="B8" s="161" t="s">
        <v>334</v>
      </c>
      <c r="C8" s="76" t="s">
        <v>327</v>
      </c>
      <c r="D8" s="77" t="s">
        <v>310</v>
      </c>
      <c r="E8" s="76" t="s">
        <v>314</v>
      </c>
      <c r="F8" s="21" t="s">
        <v>311</v>
      </c>
      <c r="G8" s="21" t="s">
        <v>312</v>
      </c>
      <c r="H8" s="6" t="s">
        <v>335</v>
      </c>
      <c r="I8" s="155">
        <v>0.997</v>
      </c>
      <c r="J8" s="27" t="s">
        <v>315</v>
      </c>
    </row>
    <row r="9" spans="2:10" x14ac:dyDescent="0.3">
      <c r="B9" s="161" t="s">
        <v>337</v>
      </c>
      <c r="C9" s="76" t="s">
        <v>336</v>
      </c>
      <c r="D9" s="77" t="s">
        <v>328</v>
      </c>
      <c r="E9" s="76" t="s">
        <v>338</v>
      </c>
      <c r="F9" s="21" t="s">
        <v>1008</v>
      </c>
      <c r="G9" s="21" t="s">
        <v>81</v>
      </c>
      <c r="H9" s="6" t="s">
        <v>289</v>
      </c>
      <c r="I9" s="6" t="s">
        <v>289</v>
      </c>
      <c r="J9" s="27" t="s">
        <v>325</v>
      </c>
    </row>
    <row r="10" spans="2:10" x14ac:dyDescent="0.3">
      <c r="B10" s="161" t="s">
        <v>339</v>
      </c>
      <c r="C10" s="76" t="s">
        <v>327</v>
      </c>
      <c r="D10" s="77" t="s">
        <v>310</v>
      </c>
      <c r="E10" s="98" t="s">
        <v>314</v>
      </c>
      <c r="F10" s="21" t="s">
        <v>340</v>
      </c>
      <c r="G10" s="21" t="s">
        <v>341</v>
      </c>
      <c r="H10" s="21" t="s">
        <v>342</v>
      </c>
      <c r="I10" s="156">
        <v>0.99</v>
      </c>
      <c r="J10" s="27" t="s">
        <v>315</v>
      </c>
    </row>
    <row r="11" spans="2:10" ht="30" x14ac:dyDescent="0.3">
      <c r="B11" s="161" t="s">
        <v>343</v>
      </c>
      <c r="C11" s="76" t="s">
        <v>327</v>
      </c>
      <c r="D11" s="77" t="s">
        <v>310</v>
      </c>
      <c r="E11" s="76" t="s">
        <v>413</v>
      </c>
      <c r="F11" s="21" t="s">
        <v>410</v>
      </c>
      <c r="G11" s="21" t="s">
        <v>411</v>
      </c>
      <c r="H11" s="21" t="s">
        <v>415</v>
      </c>
      <c r="I11" s="156" t="s">
        <v>412</v>
      </c>
      <c r="J11" s="28" t="s">
        <v>409</v>
      </c>
    </row>
    <row r="12" spans="2:10" x14ac:dyDescent="0.3">
      <c r="B12" s="161" t="s">
        <v>346</v>
      </c>
      <c r="C12" s="76" t="s">
        <v>327</v>
      </c>
      <c r="D12" s="77" t="s">
        <v>310</v>
      </c>
      <c r="E12" s="76" t="s">
        <v>347</v>
      </c>
      <c r="F12" s="21" t="s">
        <v>344</v>
      </c>
      <c r="G12" s="21" t="s">
        <v>345</v>
      </c>
      <c r="H12" s="6" t="s">
        <v>416</v>
      </c>
      <c r="I12" s="155">
        <v>0.98699999999999999</v>
      </c>
      <c r="J12" s="27" t="s">
        <v>321</v>
      </c>
    </row>
    <row r="13" spans="2:10" x14ac:dyDescent="0.3">
      <c r="B13" s="161" t="s">
        <v>348</v>
      </c>
      <c r="C13" s="76" t="s">
        <v>327</v>
      </c>
      <c r="D13" s="77" t="s">
        <v>328</v>
      </c>
      <c r="E13" s="76" t="s">
        <v>332</v>
      </c>
      <c r="F13" s="21" t="s">
        <v>329</v>
      </c>
      <c r="G13" s="21" t="s">
        <v>330</v>
      </c>
      <c r="H13" s="6" t="s">
        <v>349</v>
      </c>
      <c r="I13" s="155">
        <v>0.97399999999999998</v>
      </c>
      <c r="J13" s="27" t="s">
        <v>401</v>
      </c>
    </row>
    <row r="14" spans="2:10" x14ac:dyDescent="0.3">
      <c r="B14" s="161" t="s">
        <v>350</v>
      </c>
      <c r="C14" s="76" t="s">
        <v>327</v>
      </c>
      <c r="D14" s="77" t="s">
        <v>310</v>
      </c>
      <c r="E14" s="98" t="s">
        <v>314</v>
      </c>
      <c r="F14" s="21" t="s">
        <v>311</v>
      </c>
      <c r="G14" s="21" t="s">
        <v>312</v>
      </c>
      <c r="H14" s="6" t="s">
        <v>351</v>
      </c>
      <c r="I14" s="155">
        <v>0.996</v>
      </c>
      <c r="J14" s="27" t="s">
        <v>315</v>
      </c>
    </row>
    <row r="15" spans="2:10" x14ac:dyDescent="0.3">
      <c r="B15" s="162" t="s">
        <v>352</v>
      </c>
      <c r="C15" s="76" t="s">
        <v>327</v>
      </c>
      <c r="D15" s="77" t="s">
        <v>310</v>
      </c>
      <c r="E15" s="76" t="s">
        <v>320</v>
      </c>
      <c r="F15" s="21" t="s">
        <v>344</v>
      </c>
      <c r="G15" s="6" t="s">
        <v>353</v>
      </c>
      <c r="H15" s="6" t="s">
        <v>417</v>
      </c>
      <c r="I15" s="155">
        <v>0.99299999999999999</v>
      </c>
      <c r="J15" s="27" t="s">
        <v>321</v>
      </c>
    </row>
    <row r="16" spans="2:10" x14ac:dyDescent="0.3">
      <c r="B16" s="147" t="s">
        <v>354</v>
      </c>
      <c r="C16" s="76" t="s">
        <v>317</v>
      </c>
      <c r="D16" s="76" t="s">
        <v>355</v>
      </c>
      <c r="E16" s="77" t="s">
        <v>314</v>
      </c>
      <c r="F16" s="6" t="s">
        <v>356</v>
      </c>
      <c r="G16" s="6" t="s">
        <v>356</v>
      </c>
      <c r="H16" s="6" t="s">
        <v>418</v>
      </c>
      <c r="I16" s="6" t="s">
        <v>289</v>
      </c>
      <c r="J16" s="27" t="s">
        <v>357</v>
      </c>
    </row>
    <row r="17" spans="2:10" x14ac:dyDescent="0.3">
      <c r="B17" s="147" t="s">
        <v>354</v>
      </c>
      <c r="C17" s="76" t="s">
        <v>358</v>
      </c>
      <c r="D17" s="76" t="s">
        <v>355</v>
      </c>
      <c r="E17" s="77" t="s">
        <v>314</v>
      </c>
      <c r="F17" s="6" t="s">
        <v>356</v>
      </c>
      <c r="G17" s="6" t="s">
        <v>356</v>
      </c>
      <c r="H17" s="6" t="s">
        <v>419</v>
      </c>
      <c r="I17" s="6" t="s">
        <v>289</v>
      </c>
      <c r="J17" s="27" t="s">
        <v>357</v>
      </c>
    </row>
    <row r="18" spans="2:10" x14ac:dyDescent="0.3">
      <c r="B18" s="161" t="s">
        <v>359</v>
      </c>
      <c r="C18" s="98" t="s">
        <v>327</v>
      </c>
      <c r="D18" s="77" t="s">
        <v>310</v>
      </c>
      <c r="E18" s="98" t="s">
        <v>314</v>
      </c>
      <c r="F18" s="21" t="s">
        <v>311</v>
      </c>
      <c r="G18" s="21" t="s">
        <v>312</v>
      </c>
      <c r="H18" s="6" t="s">
        <v>360</v>
      </c>
      <c r="I18" s="155">
        <v>0.997</v>
      </c>
      <c r="J18" s="27" t="s">
        <v>315</v>
      </c>
    </row>
    <row r="19" spans="2:10" x14ac:dyDescent="0.3">
      <c r="B19" s="161" t="s">
        <v>359</v>
      </c>
      <c r="C19" s="98" t="s">
        <v>317</v>
      </c>
      <c r="D19" s="77" t="s">
        <v>310</v>
      </c>
      <c r="E19" s="76" t="s">
        <v>371</v>
      </c>
      <c r="F19" s="21" t="s">
        <v>81</v>
      </c>
      <c r="G19" s="21" t="s">
        <v>81</v>
      </c>
      <c r="H19" s="6" t="s">
        <v>81</v>
      </c>
      <c r="I19" s="155" t="s">
        <v>81</v>
      </c>
      <c r="J19" s="27" t="s">
        <v>315</v>
      </c>
    </row>
    <row r="20" spans="2:10" x14ac:dyDescent="0.3">
      <c r="B20" s="161" t="s">
        <v>183</v>
      </c>
      <c r="C20" s="76" t="s">
        <v>327</v>
      </c>
      <c r="D20" s="77" t="s">
        <v>310</v>
      </c>
      <c r="E20" s="98" t="s">
        <v>314</v>
      </c>
      <c r="F20" s="21" t="s">
        <v>311</v>
      </c>
      <c r="G20" s="21" t="s">
        <v>312</v>
      </c>
      <c r="H20" s="21" t="s">
        <v>361</v>
      </c>
      <c r="I20" s="157">
        <v>0.997</v>
      </c>
      <c r="J20" s="27" t="s">
        <v>315</v>
      </c>
    </row>
    <row r="21" spans="2:10" x14ac:dyDescent="0.3">
      <c r="B21" s="161" t="s">
        <v>362</v>
      </c>
      <c r="C21" s="76" t="s">
        <v>317</v>
      </c>
      <c r="D21" s="140" t="s">
        <v>355</v>
      </c>
      <c r="E21" s="140" t="s">
        <v>314</v>
      </c>
      <c r="F21" s="16" t="s">
        <v>372</v>
      </c>
      <c r="G21" s="16" t="s">
        <v>372</v>
      </c>
      <c r="H21" s="16" t="s">
        <v>373</v>
      </c>
      <c r="I21" s="158">
        <v>0.95199999999999996</v>
      </c>
      <c r="J21" s="26" t="s">
        <v>315</v>
      </c>
    </row>
    <row r="22" spans="2:10" x14ac:dyDescent="0.3">
      <c r="B22" s="161" t="s">
        <v>362</v>
      </c>
      <c r="C22" s="76" t="s">
        <v>363</v>
      </c>
      <c r="D22" s="140" t="s">
        <v>355</v>
      </c>
      <c r="E22" s="98" t="s">
        <v>314</v>
      </c>
      <c r="F22" s="21" t="s">
        <v>311</v>
      </c>
      <c r="G22" s="21" t="s">
        <v>312</v>
      </c>
      <c r="H22" s="6" t="s">
        <v>333</v>
      </c>
      <c r="I22" s="156">
        <v>0.99399999999999999</v>
      </c>
      <c r="J22" s="27" t="s">
        <v>315</v>
      </c>
    </row>
    <row r="23" spans="2:10" x14ac:dyDescent="0.3">
      <c r="B23" s="161" t="s">
        <v>301</v>
      </c>
      <c r="C23" s="76" t="s">
        <v>327</v>
      </c>
      <c r="D23" s="77" t="s">
        <v>328</v>
      </c>
      <c r="E23" s="76" t="s">
        <v>338</v>
      </c>
      <c r="F23" s="21" t="s">
        <v>1008</v>
      </c>
      <c r="G23" s="21" t="s">
        <v>81</v>
      </c>
      <c r="H23" s="6" t="s">
        <v>289</v>
      </c>
      <c r="I23" s="6" t="s">
        <v>289</v>
      </c>
      <c r="J23" s="27" t="s">
        <v>325</v>
      </c>
    </row>
    <row r="24" spans="2:10" x14ac:dyDescent="0.3">
      <c r="B24" s="161" t="s">
        <v>364</v>
      </c>
      <c r="C24" s="76" t="s">
        <v>327</v>
      </c>
      <c r="D24" s="77" t="s">
        <v>310</v>
      </c>
      <c r="E24" s="98" t="s">
        <v>314</v>
      </c>
      <c r="F24" s="21" t="s">
        <v>311</v>
      </c>
      <c r="G24" s="21" t="s">
        <v>312</v>
      </c>
      <c r="H24" s="6" t="s">
        <v>365</v>
      </c>
      <c r="I24" s="155">
        <v>0.98699999999999999</v>
      </c>
      <c r="J24" s="27" t="s">
        <v>315</v>
      </c>
    </row>
    <row r="25" spans="2:10" x14ac:dyDescent="0.3">
      <c r="B25" s="161" t="s">
        <v>184</v>
      </c>
      <c r="C25" s="76" t="s">
        <v>327</v>
      </c>
      <c r="D25" s="77" t="s">
        <v>310</v>
      </c>
      <c r="E25" s="98" t="s">
        <v>314</v>
      </c>
      <c r="F25" s="21" t="s">
        <v>311</v>
      </c>
      <c r="G25" s="21" t="s">
        <v>312</v>
      </c>
      <c r="H25" s="6" t="s">
        <v>366</v>
      </c>
      <c r="I25" s="155">
        <v>0.998</v>
      </c>
      <c r="J25" s="27" t="s">
        <v>315</v>
      </c>
    </row>
    <row r="26" spans="2:10" x14ac:dyDescent="0.3">
      <c r="B26" s="161" t="s">
        <v>367</v>
      </c>
      <c r="C26" s="76" t="s">
        <v>317</v>
      </c>
      <c r="D26" s="77" t="s">
        <v>302</v>
      </c>
      <c r="E26" s="76" t="s">
        <v>324</v>
      </c>
      <c r="F26" s="21" t="s">
        <v>323</v>
      </c>
      <c r="G26" s="21" t="s">
        <v>323</v>
      </c>
      <c r="H26" s="6" t="s">
        <v>289</v>
      </c>
      <c r="I26" s="6" t="s">
        <v>289</v>
      </c>
      <c r="J26" s="27" t="s">
        <v>325</v>
      </c>
    </row>
    <row r="27" spans="2:10" x14ac:dyDescent="0.3">
      <c r="B27" s="161" t="s">
        <v>367</v>
      </c>
      <c r="C27" s="76" t="s">
        <v>358</v>
      </c>
      <c r="D27" s="77" t="s">
        <v>302</v>
      </c>
      <c r="E27" s="76" t="s">
        <v>324</v>
      </c>
      <c r="F27" s="21" t="s">
        <v>323</v>
      </c>
      <c r="G27" s="21" t="s">
        <v>323</v>
      </c>
      <c r="H27" s="6" t="s">
        <v>289</v>
      </c>
      <c r="I27" s="6" t="s">
        <v>289</v>
      </c>
      <c r="J27" s="27" t="s">
        <v>325</v>
      </c>
    </row>
    <row r="28" spans="2:10" x14ac:dyDescent="0.3">
      <c r="B28" s="147" t="s">
        <v>368</v>
      </c>
      <c r="C28" s="76" t="s">
        <v>327</v>
      </c>
      <c r="D28" s="76" t="s">
        <v>689</v>
      </c>
      <c r="E28" s="76" t="s">
        <v>371</v>
      </c>
      <c r="F28" s="6" t="s">
        <v>81</v>
      </c>
      <c r="G28" s="6" t="s">
        <v>81</v>
      </c>
      <c r="H28" s="6" t="s">
        <v>81</v>
      </c>
      <c r="I28" s="6" t="s">
        <v>81</v>
      </c>
      <c r="J28" s="27" t="s">
        <v>400</v>
      </c>
    </row>
    <row r="29" spans="2:10" x14ac:dyDescent="0.3">
      <c r="B29" s="147" t="s">
        <v>368</v>
      </c>
      <c r="C29" s="76" t="s">
        <v>363</v>
      </c>
      <c r="D29" s="76" t="s">
        <v>310</v>
      </c>
      <c r="E29" s="76" t="s">
        <v>314</v>
      </c>
      <c r="F29" s="6" t="s">
        <v>690</v>
      </c>
      <c r="G29" s="6" t="s">
        <v>691</v>
      </c>
      <c r="H29" s="6" t="s">
        <v>692</v>
      </c>
      <c r="I29" s="155">
        <v>0.96750000000000003</v>
      </c>
      <c r="J29" s="27" t="s">
        <v>400</v>
      </c>
    </row>
    <row r="30" spans="2:10" x14ac:dyDescent="0.3">
      <c r="B30" s="161" t="s">
        <v>369</v>
      </c>
      <c r="C30" s="76" t="s">
        <v>327</v>
      </c>
      <c r="D30" s="77" t="s">
        <v>302</v>
      </c>
      <c r="E30" s="76" t="s">
        <v>338</v>
      </c>
      <c r="F30" s="21" t="s">
        <v>1008</v>
      </c>
      <c r="G30" s="21" t="s">
        <v>81</v>
      </c>
      <c r="H30" s="6" t="s">
        <v>289</v>
      </c>
      <c r="I30" s="6" t="s">
        <v>289</v>
      </c>
      <c r="J30" s="27" t="s">
        <v>325</v>
      </c>
    </row>
    <row r="31" spans="2:10" x14ac:dyDescent="0.3">
      <c r="B31" s="161" t="s">
        <v>369</v>
      </c>
      <c r="C31" s="76" t="s">
        <v>317</v>
      </c>
      <c r="D31" s="77" t="s">
        <v>302</v>
      </c>
      <c r="E31" s="76" t="s">
        <v>338</v>
      </c>
      <c r="F31" s="21" t="s">
        <v>1008</v>
      </c>
      <c r="G31" s="21" t="s">
        <v>81</v>
      </c>
      <c r="H31" s="6" t="s">
        <v>289</v>
      </c>
      <c r="I31" s="6" t="s">
        <v>289</v>
      </c>
      <c r="J31" s="27" t="s">
        <v>325</v>
      </c>
    </row>
    <row r="32" spans="2:10" x14ac:dyDescent="0.3">
      <c r="B32" s="161" t="s">
        <v>369</v>
      </c>
      <c r="C32" s="76" t="s">
        <v>358</v>
      </c>
      <c r="D32" s="77" t="s">
        <v>302</v>
      </c>
      <c r="E32" s="76" t="s">
        <v>338</v>
      </c>
      <c r="F32" s="21" t="s">
        <v>1008</v>
      </c>
      <c r="G32" s="21" t="s">
        <v>81</v>
      </c>
      <c r="H32" s="6" t="s">
        <v>289</v>
      </c>
      <c r="I32" s="6" t="s">
        <v>289</v>
      </c>
      <c r="J32" s="27" t="s">
        <v>325</v>
      </c>
    </row>
    <row r="33" spans="2:10" x14ac:dyDescent="0.3">
      <c r="B33" s="163" t="s">
        <v>370</v>
      </c>
      <c r="C33" s="84" t="s">
        <v>317</v>
      </c>
      <c r="D33" s="85" t="s">
        <v>310</v>
      </c>
      <c r="E33" s="84" t="s">
        <v>338</v>
      </c>
      <c r="F33" s="39" t="s">
        <v>1008</v>
      </c>
      <c r="G33" s="39" t="s">
        <v>81</v>
      </c>
      <c r="H33" s="10" t="s">
        <v>289</v>
      </c>
      <c r="I33" s="10" t="s">
        <v>289</v>
      </c>
      <c r="J33" s="159" t="s">
        <v>325</v>
      </c>
    </row>
    <row r="35" spans="2:10" x14ac:dyDescent="0.3">
      <c r="B35" s="3" t="s">
        <v>1007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97"/>
  <sheetViews>
    <sheetView zoomScaleNormal="100" workbookViewId="0">
      <selection activeCell="B1" sqref="B1:F1"/>
    </sheetView>
  </sheetViews>
  <sheetFormatPr defaultColWidth="9.140625" defaultRowHeight="12.75" x14ac:dyDescent="0.25"/>
  <cols>
    <col min="1" max="1" width="4.28515625" style="2" customWidth="1"/>
    <col min="2" max="2" width="22.7109375" style="1" bestFit="1" customWidth="1"/>
    <col min="3" max="3" width="16" style="1" bestFit="1" customWidth="1"/>
    <col min="4" max="4" width="58.28515625" style="2" bestFit="1" customWidth="1"/>
    <col min="5" max="5" width="53.140625" style="1" customWidth="1"/>
    <col min="6" max="6" width="63.42578125" style="1" bestFit="1" customWidth="1"/>
    <col min="7" max="16384" width="9.140625" style="2"/>
  </cols>
  <sheetData>
    <row r="1" spans="2:6" ht="22.5" customHeight="1" x14ac:dyDescent="0.25">
      <c r="B1" s="177" t="s">
        <v>796</v>
      </c>
      <c r="C1" s="177"/>
      <c r="D1" s="177"/>
      <c r="E1" s="177"/>
      <c r="F1" s="177"/>
    </row>
    <row r="2" spans="2:6" s="12" customFormat="1" ht="15" x14ac:dyDescent="0.25">
      <c r="B2" s="30" t="s">
        <v>402</v>
      </c>
      <c r="C2" s="31" t="s">
        <v>1</v>
      </c>
      <c r="D2" s="32" t="s">
        <v>404</v>
      </c>
      <c r="E2" s="31" t="s">
        <v>2</v>
      </c>
      <c r="F2" s="33" t="s">
        <v>403</v>
      </c>
    </row>
    <row r="3" spans="2:6" ht="16.5" x14ac:dyDescent="0.25">
      <c r="B3" s="17">
        <v>10360771</v>
      </c>
      <c r="C3" s="15" t="s">
        <v>4</v>
      </c>
      <c r="D3" s="16" t="s">
        <v>856</v>
      </c>
      <c r="E3" s="15" t="s">
        <v>5</v>
      </c>
      <c r="F3" s="25" t="s">
        <v>6</v>
      </c>
    </row>
    <row r="4" spans="2:6" ht="15" x14ac:dyDescent="0.25">
      <c r="B4" s="17">
        <v>17604671</v>
      </c>
      <c r="C4" s="15" t="s">
        <v>7</v>
      </c>
      <c r="D4" s="16" t="s">
        <v>857</v>
      </c>
      <c r="E4" s="15" t="s">
        <v>5</v>
      </c>
      <c r="F4" s="25" t="s">
        <v>6</v>
      </c>
    </row>
    <row r="5" spans="2:6" ht="15" x14ac:dyDescent="0.25">
      <c r="B5" s="17">
        <v>17275378</v>
      </c>
      <c r="C5" s="15" t="s">
        <v>4</v>
      </c>
      <c r="D5" s="16" t="s">
        <v>858</v>
      </c>
      <c r="E5" s="15" t="s">
        <v>5</v>
      </c>
      <c r="F5" s="25" t="s">
        <v>6</v>
      </c>
    </row>
    <row r="6" spans="2:6" ht="16.5" x14ac:dyDescent="0.25">
      <c r="B6" s="17">
        <v>22644603</v>
      </c>
      <c r="C6" s="15" t="s">
        <v>4</v>
      </c>
      <c r="D6" s="16" t="s">
        <v>856</v>
      </c>
      <c r="E6" s="15" t="s">
        <v>5</v>
      </c>
      <c r="F6" s="25" t="s">
        <v>6</v>
      </c>
    </row>
    <row r="7" spans="2:6" ht="15" x14ac:dyDescent="0.25">
      <c r="B7" s="169">
        <v>27290639</v>
      </c>
      <c r="C7" s="15" t="s">
        <v>4</v>
      </c>
      <c r="D7" s="16" t="s">
        <v>859</v>
      </c>
      <c r="E7" s="177" t="s">
        <v>5</v>
      </c>
      <c r="F7" s="25" t="s">
        <v>8</v>
      </c>
    </row>
    <row r="8" spans="2:6" ht="15" x14ac:dyDescent="0.25">
      <c r="B8" s="169"/>
      <c r="C8" s="15" t="s">
        <v>4</v>
      </c>
      <c r="D8" s="16" t="s">
        <v>860</v>
      </c>
      <c r="E8" s="177"/>
      <c r="F8" s="25" t="s">
        <v>9</v>
      </c>
    </row>
    <row r="9" spans="2:6" ht="15" x14ac:dyDescent="0.25">
      <c r="B9" s="17">
        <v>38054206</v>
      </c>
      <c r="C9" s="15" t="s">
        <v>4</v>
      </c>
      <c r="D9" s="16" t="s">
        <v>861</v>
      </c>
      <c r="E9" s="15" t="s">
        <v>682</v>
      </c>
      <c r="F9" s="25" t="s">
        <v>10</v>
      </c>
    </row>
    <row r="10" spans="2:6" ht="15" x14ac:dyDescent="0.25">
      <c r="B10" s="17">
        <v>39894241</v>
      </c>
      <c r="C10" s="15" t="s">
        <v>11</v>
      </c>
      <c r="D10" s="16" t="s">
        <v>862</v>
      </c>
      <c r="E10" s="15" t="s">
        <v>5</v>
      </c>
      <c r="F10" s="25" t="s">
        <v>6</v>
      </c>
    </row>
    <row r="11" spans="2:6" ht="15" x14ac:dyDescent="0.25">
      <c r="B11" s="166" t="s">
        <v>193</v>
      </c>
      <c r="C11" s="15" t="s">
        <v>4</v>
      </c>
      <c r="D11" s="16" t="s">
        <v>863</v>
      </c>
      <c r="E11" s="177" t="s">
        <v>686</v>
      </c>
      <c r="F11" s="25" t="s">
        <v>13</v>
      </c>
    </row>
    <row r="12" spans="2:6" ht="15" x14ac:dyDescent="0.25">
      <c r="B12" s="166"/>
      <c r="C12" s="15" t="s">
        <v>14</v>
      </c>
      <c r="D12" s="16" t="s">
        <v>864</v>
      </c>
      <c r="E12" s="177"/>
      <c r="F12" s="25" t="s">
        <v>15</v>
      </c>
    </row>
    <row r="13" spans="2:6" ht="15" x14ac:dyDescent="0.25">
      <c r="B13" s="166"/>
      <c r="C13" s="15" t="s">
        <v>4</v>
      </c>
      <c r="D13" s="16" t="s">
        <v>865</v>
      </c>
      <c r="E13" s="15" t="s">
        <v>683</v>
      </c>
      <c r="F13" s="25" t="s">
        <v>16</v>
      </c>
    </row>
    <row r="14" spans="2:6" ht="15" x14ac:dyDescent="0.25">
      <c r="B14" s="167"/>
      <c r="C14" s="11" t="s">
        <v>4</v>
      </c>
      <c r="D14" s="9" t="s">
        <v>866</v>
      </c>
      <c r="E14" s="11" t="s">
        <v>684</v>
      </c>
      <c r="F14" s="36" t="s">
        <v>17</v>
      </c>
    </row>
    <row r="15" spans="2:6" ht="16.5" x14ac:dyDescent="0.25">
      <c r="B15" s="173">
        <v>10080174</v>
      </c>
      <c r="C15" s="16" t="s">
        <v>4</v>
      </c>
      <c r="D15" s="16" t="s">
        <v>867</v>
      </c>
      <c r="E15" s="179" t="s">
        <v>5</v>
      </c>
      <c r="F15" s="26" t="s">
        <v>19</v>
      </c>
    </row>
    <row r="16" spans="2:6" ht="15" x14ac:dyDescent="0.25">
      <c r="B16" s="172"/>
      <c r="C16" s="16" t="s">
        <v>14</v>
      </c>
      <c r="D16" s="16" t="s">
        <v>868</v>
      </c>
      <c r="E16" s="179"/>
      <c r="F16" s="26" t="s">
        <v>20</v>
      </c>
    </row>
    <row r="17" spans="2:6" ht="16.5" x14ac:dyDescent="0.25">
      <c r="B17" s="172"/>
      <c r="C17" s="16" t="s">
        <v>4</v>
      </c>
      <c r="D17" s="16" t="s">
        <v>869</v>
      </c>
      <c r="E17" s="16" t="s">
        <v>21</v>
      </c>
      <c r="F17" s="26" t="s">
        <v>22</v>
      </c>
    </row>
    <row r="18" spans="2:6" ht="16.5" x14ac:dyDescent="0.25">
      <c r="B18" s="172">
        <v>11349233</v>
      </c>
      <c r="C18" s="16" t="s">
        <v>23</v>
      </c>
      <c r="D18" s="16" t="s">
        <v>870</v>
      </c>
      <c r="E18" s="179" t="s">
        <v>5</v>
      </c>
      <c r="F18" s="25" t="s">
        <v>423</v>
      </c>
    </row>
    <row r="19" spans="2:6" ht="16.5" x14ac:dyDescent="0.25">
      <c r="B19" s="172"/>
      <c r="C19" s="16" t="s">
        <v>7</v>
      </c>
      <c r="D19" s="16" t="s">
        <v>871</v>
      </c>
      <c r="E19" s="179"/>
      <c r="F19" s="25" t="s">
        <v>24</v>
      </c>
    </row>
    <row r="20" spans="2:6" ht="15" x14ac:dyDescent="0.25">
      <c r="B20" s="172"/>
      <c r="C20" s="16" t="s">
        <v>4</v>
      </c>
      <c r="D20" s="16" t="s">
        <v>872</v>
      </c>
      <c r="E20" s="179"/>
      <c r="F20" s="25" t="s">
        <v>25</v>
      </c>
    </row>
    <row r="21" spans="2:6" ht="15" x14ac:dyDescent="0.25">
      <c r="B21" s="172"/>
      <c r="C21" s="16" t="s">
        <v>14</v>
      </c>
      <c r="D21" s="16" t="s">
        <v>873</v>
      </c>
      <c r="E21" s="179"/>
      <c r="F21" s="25" t="s">
        <v>26</v>
      </c>
    </row>
    <row r="22" spans="2:6" ht="16.5" x14ac:dyDescent="0.25">
      <c r="B22" s="172"/>
      <c r="C22" s="16" t="s">
        <v>4</v>
      </c>
      <c r="D22" s="16" t="s">
        <v>874</v>
      </c>
      <c r="E22" s="179"/>
      <c r="F22" s="25" t="s">
        <v>27</v>
      </c>
    </row>
    <row r="23" spans="2:6" ht="16.5" x14ac:dyDescent="0.25">
      <c r="B23" s="172"/>
      <c r="C23" s="16" t="s">
        <v>4</v>
      </c>
      <c r="D23" s="16" t="s">
        <v>875</v>
      </c>
      <c r="E23" s="179"/>
      <c r="F23" s="25" t="s">
        <v>28</v>
      </c>
    </row>
    <row r="24" spans="2:6" ht="16.5" x14ac:dyDescent="0.25">
      <c r="B24" s="18">
        <v>11978607</v>
      </c>
      <c r="C24" s="6" t="s">
        <v>4</v>
      </c>
      <c r="D24" s="6" t="s">
        <v>876</v>
      </c>
      <c r="E24" s="16" t="s">
        <v>5</v>
      </c>
      <c r="F24" s="27" t="s">
        <v>6</v>
      </c>
    </row>
    <row r="25" spans="2:6" ht="16.5" x14ac:dyDescent="0.25">
      <c r="B25" s="18">
        <v>15576045</v>
      </c>
      <c r="C25" s="16" t="s">
        <v>4</v>
      </c>
      <c r="D25" s="16" t="s">
        <v>869</v>
      </c>
      <c r="E25" s="16" t="s">
        <v>21</v>
      </c>
      <c r="F25" s="27" t="s">
        <v>6</v>
      </c>
    </row>
    <row r="26" spans="2:6" ht="16.5" x14ac:dyDescent="0.25">
      <c r="B26" s="172">
        <v>17162199</v>
      </c>
      <c r="C26" s="16" t="s">
        <v>4</v>
      </c>
      <c r="D26" s="16" t="s">
        <v>874</v>
      </c>
      <c r="E26" s="179" t="s">
        <v>29</v>
      </c>
      <c r="F26" s="25" t="s">
        <v>27</v>
      </c>
    </row>
    <row r="27" spans="2:6" ht="16.5" x14ac:dyDescent="0.25">
      <c r="B27" s="172"/>
      <c r="C27" s="16" t="s">
        <v>4</v>
      </c>
      <c r="D27" s="16" t="s">
        <v>875</v>
      </c>
      <c r="E27" s="179"/>
      <c r="F27" s="25" t="s">
        <v>28</v>
      </c>
    </row>
    <row r="28" spans="2:6" ht="16.5" x14ac:dyDescent="0.25">
      <c r="B28" s="17">
        <v>19073330</v>
      </c>
      <c r="C28" s="15" t="s">
        <v>4</v>
      </c>
      <c r="D28" s="16" t="s">
        <v>877</v>
      </c>
      <c r="E28" s="15" t="s">
        <v>5</v>
      </c>
      <c r="F28" s="25" t="s">
        <v>6</v>
      </c>
    </row>
    <row r="29" spans="2:6" ht="15" x14ac:dyDescent="0.25">
      <c r="B29" s="169">
        <v>18991197</v>
      </c>
      <c r="C29" s="16" t="s">
        <v>4</v>
      </c>
      <c r="D29" s="16" t="s">
        <v>878</v>
      </c>
      <c r="E29" s="177" t="s">
        <v>30</v>
      </c>
      <c r="F29" s="25" t="s">
        <v>435</v>
      </c>
    </row>
    <row r="30" spans="2:6" ht="16.5" x14ac:dyDescent="0.25">
      <c r="B30" s="169"/>
      <c r="C30" s="6" t="s">
        <v>4</v>
      </c>
      <c r="D30" s="6" t="s">
        <v>876</v>
      </c>
      <c r="E30" s="177"/>
      <c r="F30" s="25" t="s">
        <v>436</v>
      </c>
    </row>
    <row r="31" spans="2:6" ht="15" x14ac:dyDescent="0.25">
      <c r="B31" s="18">
        <v>20818383</v>
      </c>
      <c r="C31" s="16" t="s">
        <v>4</v>
      </c>
      <c r="D31" s="16" t="s">
        <v>879</v>
      </c>
      <c r="E31" s="16" t="s">
        <v>31</v>
      </c>
      <c r="F31" s="25" t="s">
        <v>6</v>
      </c>
    </row>
    <row r="32" spans="2:6" ht="15" x14ac:dyDescent="0.25">
      <c r="B32" s="172">
        <v>22644603</v>
      </c>
      <c r="C32" s="16" t="s">
        <v>4</v>
      </c>
      <c r="D32" s="16" t="s">
        <v>880</v>
      </c>
      <c r="E32" s="179" t="s">
        <v>29</v>
      </c>
      <c r="F32" s="25" t="s">
        <v>32</v>
      </c>
    </row>
    <row r="33" spans="2:6" ht="16.5" x14ac:dyDescent="0.25">
      <c r="B33" s="172"/>
      <c r="C33" s="16" t="s">
        <v>4</v>
      </c>
      <c r="D33" s="16" t="s">
        <v>867</v>
      </c>
      <c r="E33" s="179"/>
      <c r="F33" s="25" t="s">
        <v>33</v>
      </c>
    </row>
    <row r="34" spans="2:6" ht="16.5" x14ac:dyDescent="0.25">
      <c r="B34" s="18">
        <v>21696386</v>
      </c>
      <c r="C34" s="16" t="s">
        <v>4</v>
      </c>
      <c r="D34" s="16" t="s">
        <v>881</v>
      </c>
      <c r="E34" s="16" t="s">
        <v>5</v>
      </c>
      <c r="F34" s="25" t="s">
        <v>6</v>
      </c>
    </row>
    <row r="35" spans="2:6" ht="16.5" x14ac:dyDescent="0.25">
      <c r="B35" s="169">
        <v>23266820</v>
      </c>
      <c r="C35" s="15" t="s">
        <v>4</v>
      </c>
      <c r="D35" s="16" t="s">
        <v>877</v>
      </c>
      <c r="E35" s="177" t="s">
        <v>5</v>
      </c>
      <c r="F35" s="25" t="s">
        <v>34</v>
      </c>
    </row>
    <row r="36" spans="2:6" ht="15" x14ac:dyDescent="0.25">
      <c r="B36" s="169"/>
      <c r="C36" s="15"/>
      <c r="D36" s="16" t="s">
        <v>882</v>
      </c>
      <c r="E36" s="177"/>
      <c r="F36" s="25" t="s">
        <v>35</v>
      </c>
    </row>
    <row r="37" spans="2:6" ht="15" x14ac:dyDescent="0.25">
      <c r="B37" s="169"/>
      <c r="C37" s="15" t="s">
        <v>4</v>
      </c>
      <c r="D37" s="16" t="s">
        <v>883</v>
      </c>
      <c r="E37" s="177"/>
      <c r="F37" s="25" t="s">
        <v>36</v>
      </c>
    </row>
    <row r="38" spans="2:6" ht="15" x14ac:dyDescent="0.25">
      <c r="B38" s="169"/>
      <c r="C38" s="15" t="s">
        <v>4</v>
      </c>
      <c r="D38" s="16" t="s">
        <v>884</v>
      </c>
      <c r="E38" s="177"/>
      <c r="F38" s="25" t="s">
        <v>37</v>
      </c>
    </row>
    <row r="39" spans="2:6" ht="16.5" x14ac:dyDescent="0.25">
      <c r="B39" s="17">
        <v>23334465</v>
      </c>
      <c r="C39" s="16" t="s">
        <v>23</v>
      </c>
      <c r="D39" s="16" t="s">
        <v>870</v>
      </c>
      <c r="E39" s="15" t="s">
        <v>38</v>
      </c>
      <c r="F39" s="25" t="s">
        <v>6</v>
      </c>
    </row>
    <row r="40" spans="2:6" ht="16.5" x14ac:dyDescent="0.25">
      <c r="B40" s="172">
        <v>23562761</v>
      </c>
      <c r="C40" s="15" t="s">
        <v>4</v>
      </c>
      <c r="D40" s="16" t="s">
        <v>877</v>
      </c>
      <c r="E40" s="179" t="s">
        <v>39</v>
      </c>
      <c r="F40" s="26" t="s">
        <v>40</v>
      </c>
    </row>
    <row r="41" spans="2:6" ht="15" x14ac:dyDescent="0.25">
      <c r="B41" s="172"/>
      <c r="C41" s="15" t="s">
        <v>41</v>
      </c>
      <c r="D41" s="16" t="s">
        <v>885</v>
      </c>
      <c r="E41" s="179"/>
      <c r="F41" s="26" t="s">
        <v>42</v>
      </c>
    </row>
    <row r="42" spans="2:6" ht="16.5" x14ac:dyDescent="0.25">
      <c r="B42" s="169">
        <v>23596069</v>
      </c>
      <c r="C42" s="6" t="s">
        <v>4</v>
      </c>
      <c r="D42" s="6" t="s">
        <v>886</v>
      </c>
      <c r="E42" s="177" t="s">
        <v>425</v>
      </c>
      <c r="F42" s="25" t="s">
        <v>43</v>
      </c>
    </row>
    <row r="43" spans="2:6" ht="15" x14ac:dyDescent="0.25">
      <c r="B43" s="169"/>
      <c r="C43" s="6"/>
      <c r="D43" s="6" t="s">
        <v>887</v>
      </c>
      <c r="E43" s="177"/>
      <c r="F43" s="25" t="s">
        <v>44</v>
      </c>
    </row>
    <row r="44" spans="2:6" ht="15" x14ac:dyDescent="0.25">
      <c r="B44" s="169">
        <v>23631824</v>
      </c>
      <c r="C44" s="6" t="s">
        <v>4</v>
      </c>
      <c r="D44" s="6" t="s">
        <v>888</v>
      </c>
      <c r="E44" s="177" t="s">
        <v>5</v>
      </c>
      <c r="F44" s="25" t="s">
        <v>45</v>
      </c>
    </row>
    <row r="45" spans="2:6" ht="15" x14ac:dyDescent="0.25">
      <c r="B45" s="169"/>
      <c r="C45" s="6" t="s">
        <v>4</v>
      </c>
      <c r="D45" s="6" t="s">
        <v>889</v>
      </c>
      <c r="E45" s="177"/>
      <c r="F45" s="25" t="s">
        <v>46</v>
      </c>
    </row>
    <row r="46" spans="2:6" ht="16.5" x14ac:dyDescent="0.25">
      <c r="B46" s="169">
        <v>25615419</v>
      </c>
      <c r="C46" s="6" t="s">
        <v>4</v>
      </c>
      <c r="D46" s="6" t="s">
        <v>886</v>
      </c>
      <c r="E46" s="177" t="s">
        <v>424</v>
      </c>
      <c r="F46" s="25" t="s">
        <v>47</v>
      </c>
    </row>
    <row r="47" spans="2:6" ht="15" x14ac:dyDescent="0.25">
      <c r="B47" s="169"/>
      <c r="C47" s="6" t="s">
        <v>4</v>
      </c>
      <c r="D47" s="6" t="s">
        <v>890</v>
      </c>
      <c r="E47" s="177"/>
      <c r="F47" s="25" t="s">
        <v>47</v>
      </c>
    </row>
    <row r="48" spans="2:6" ht="16.5" x14ac:dyDescent="0.25">
      <c r="B48" s="169">
        <v>27290639</v>
      </c>
      <c r="C48" s="6" t="s">
        <v>4</v>
      </c>
      <c r="D48" s="6" t="s">
        <v>891</v>
      </c>
      <c r="E48" s="177" t="s">
        <v>5</v>
      </c>
      <c r="F48" s="25" t="s">
        <v>48</v>
      </c>
    </row>
    <row r="49" spans="2:6" ht="15" x14ac:dyDescent="0.25">
      <c r="B49" s="169"/>
      <c r="C49" s="6" t="s">
        <v>4</v>
      </c>
      <c r="D49" s="6" t="s">
        <v>892</v>
      </c>
      <c r="E49" s="177"/>
      <c r="F49" s="25" t="s">
        <v>49</v>
      </c>
    </row>
    <row r="50" spans="2:6" ht="16.5" x14ac:dyDescent="0.25">
      <c r="B50" s="169">
        <v>27344648</v>
      </c>
      <c r="C50" s="16" t="s">
        <v>4</v>
      </c>
      <c r="D50" s="16" t="s">
        <v>870</v>
      </c>
      <c r="E50" s="177" t="s">
        <v>5</v>
      </c>
      <c r="F50" s="25" t="s">
        <v>50</v>
      </c>
    </row>
    <row r="51" spans="2:6" ht="16.5" x14ac:dyDescent="0.25">
      <c r="B51" s="169"/>
      <c r="C51" s="16" t="s">
        <v>7</v>
      </c>
      <c r="D51" s="16" t="s">
        <v>871</v>
      </c>
      <c r="E51" s="177"/>
      <c r="F51" s="25" t="s">
        <v>24</v>
      </c>
    </row>
    <row r="52" spans="2:6" ht="15" x14ac:dyDescent="0.25">
      <c r="B52" s="169">
        <v>28639102</v>
      </c>
      <c r="C52" s="6" t="s">
        <v>4</v>
      </c>
      <c r="D52" s="6" t="s">
        <v>893</v>
      </c>
      <c r="E52" s="177" t="s">
        <v>5</v>
      </c>
      <c r="F52" s="25" t="s">
        <v>51</v>
      </c>
    </row>
    <row r="53" spans="2:6" ht="15" x14ac:dyDescent="0.25">
      <c r="B53" s="169"/>
      <c r="C53" s="15" t="s">
        <v>4</v>
      </c>
      <c r="D53" s="16" t="s">
        <v>894</v>
      </c>
      <c r="E53" s="177"/>
      <c r="F53" s="25" t="s">
        <v>52</v>
      </c>
    </row>
    <row r="54" spans="2:6" ht="15" x14ac:dyDescent="0.25">
      <c r="B54" s="17">
        <v>28454995</v>
      </c>
      <c r="C54" s="16" t="s">
        <v>4</v>
      </c>
      <c r="D54" s="16" t="s">
        <v>895</v>
      </c>
      <c r="E54" s="15" t="s">
        <v>5</v>
      </c>
      <c r="F54" s="25" t="s">
        <v>792</v>
      </c>
    </row>
    <row r="55" spans="2:6" ht="16.5" x14ac:dyDescent="0.25">
      <c r="B55" s="17">
        <v>10080174</v>
      </c>
      <c r="C55" s="16" t="s">
        <v>4</v>
      </c>
      <c r="D55" s="16" t="s">
        <v>867</v>
      </c>
      <c r="E55" s="15" t="s">
        <v>53</v>
      </c>
      <c r="F55" s="26" t="s">
        <v>54</v>
      </c>
    </row>
    <row r="56" spans="2:6" ht="16.5" x14ac:dyDescent="0.25">
      <c r="B56" s="17">
        <v>10080174</v>
      </c>
      <c r="C56" s="16" t="s">
        <v>4</v>
      </c>
      <c r="D56" s="16" t="s">
        <v>867</v>
      </c>
      <c r="E56" s="15" t="s">
        <v>5</v>
      </c>
      <c r="F56" s="26" t="s">
        <v>433</v>
      </c>
    </row>
    <row r="57" spans="2:6" ht="15" x14ac:dyDescent="0.25">
      <c r="B57" s="169">
        <v>29976978</v>
      </c>
      <c r="C57" s="6" t="s">
        <v>4</v>
      </c>
      <c r="D57" s="6" t="s">
        <v>896</v>
      </c>
      <c r="E57" s="177" t="s">
        <v>5</v>
      </c>
      <c r="F57" s="25" t="s">
        <v>434</v>
      </c>
    </row>
    <row r="58" spans="2:6" ht="16.5" x14ac:dyDescent="0.25">
      <c r="B58" s="169"/>
      <c r="C58" s="15" t="s">
        <v>4</v>
      </c>
      <c r="D58" s="16" t="s">
        <v>877</v>
      </c>
      <c r="E58" s="177"/>
      <c r="F58" s="25" t="s">
        <v>55</v>
      </c>
    </row>
    <row r="59" spans="2:6" ht="16.5" x14ac:dyDescent="0.25">
      <c r="B59" s="169">
        <v>29948731</v>
      </c>
      <c r="C59" s="15" t="s">
        <v>4</v>
      </c>
      <c r="D59" s="16" t="s">
        <v>877</v>
      </c>
      <c r="E59" s="177" t="s">
        <v>56</v>
      </c>
      <c r="F59" s="25" t="s">
        <v>57</v>
      </c>
    </row>
    <row r="60" spans="2:6" ht="15" x14ac:dyDescent="0.25">
      <c r="B60" s="169"/>
      <c r="C60" s="15" t="s">
        <v>7</v>
      </c>
      <c r="D60" s="16" t="s">
        <v>897</v>
      </c>
      <c r="E60" s="177"/>
      <c r="F60" s="25" t="s">
        <v>42</v>
      </c>
    </row>
    <row r="61" spans="2:6" ht="16.5" x14ac:dyDescent="0.25">
      <c r="B61" s="17">
        <v>29353736</v>
      </c>
      <c r="C61" s="15" t="s">
        <v>4</v>
      </c>
      <c r="D61" s="16" t="s">
        <v>877</v>
      </c>
      <c r="E61" s="15" t="s">
        <v>5</v>
      </c>
      <c r="F61" s="25" t="s">
        <v>58</v>
      </c>
    </row>
    <row r="62" spans="2:6" ht="15" x14ac:dyDescent="0.25">
      <c r="B62" s="172">
        <v>30770271</v>
      </c>
      <c r="C62" s="16" t="s">
        <v>4</v>
      </c>
      <c r="D62" s="16" t="s">
        <v>898</v>
      </c>
      <c r="E62" s="179" t="s">
        <v>5</v>
      </c>
      <c r="F62" s="26" t="s">
        <v>59</v>
      </c>
    </row>
    <row r="63" spans="2:6" ht="16.5" x14ac:dyDescent="0.25">
      <c r="B63" s="172"/>
      <c r="C63" s="16" t="s">
        <v>4</v>
      </c>
      <c r="D63" s="6" t="s">
        <v>886</v>
      </c>
      <c r="E63" s="179"/>
      <c r="F63" s="27" t="s">
        <v>60</v>
      </c>
    </row>
    <row r="64" spans="2:6" ht="15" x14ac:dyDescent="0.25">
      <c r="B64" s="172"/>
      <c r="C64" s="16" t="s">
        <v>4</v>
      </c>
      <c r="D64" s="16" t="s">
        <v>899</v>
      </c>
      <c r="E64" s="179"/>
      <c r="F64" s="26" t="s">
        <v>61</v>
      </c>
    </row>
    <row r="65" spans="2:6" ht="15" x14ac:dyDescent="0.25">
      <c r="B65" s="172"/>
      <c r="C65" s="16" t="s">
        <v>4</v>
      </c>
      <c r="D65" s="16" t="s">
        <v>900</v>
      </c>
      <c r="E65" s="179"/>
      <c r="F65" s="26" t="s">
        <v>62</v>
      </c>
    </row>
    <row r="66" spans="2:6" ht="16.5" x14ac:dyDescent="0.25">
      <c r="B66" s="172">
        <v>33182419</v>
      </c>
      <c r="C66" s="15" t="s">
        <v>4</v>
      </c>
      <c r="D66" s="16" t="s">
        <v>877</v>
      </c>
      <c r="E66" s="179" t="s">
        <v>63</v>
      </c>
      <c r="F66" s="26" t="s">
        <v>64</v>
      </c>
    </row>
    <row r="67" spans="2:6" ht="15" x14ac:dyDescent="0.25">
      <c r="B67" s="172"/>
      <c r="C67" s="15" t="s">
        <v>65</v>
      </c>
      <c r="D67" s="16" t="s">
        <v>901</v>
      </c>
      <c r="E67" s="179"/>
      <c r="F67" s="26" t="s">
        <v>42</v>
      </c>
    </row>
    <row r="68" spans="2:6" ht="16.5" x14ac:dyDescent="0.25">
      <c r="B68" s="169">
        <v>32871395</v>
      </c>
      <c r="C68" s="16" t="s">
        <v>4</v>
      </c>
      <c r="D68" s="16" t="s">
        <v>870</v>
      </c>
      <c r="E68" s="177" t="s">
        <v>5</v>
      </c>
      <c r="F68" s="26" t="s">
        <v>66</v>
      </c>
    </row>
    <row r="69" spans="2:6" ht="15" x14ac:dyDescent="0.25">
      <c r="B69" s="169"/>
      <c r="C69" s="15" t="s">
        <v>65</v>
      </c>
      <c r="D69" s="16" t="s">
        <v>902</v>
      </c>
      <c r="E69" s="177"/>
      <c r="F69" s="26" t="s">
        <v>24</v>
      </c>
    </row>
    <row r="70" spans="2:6" ht="16.5" x14ac:dyDescent="0.25">
      <c r="B70" s="172">
        <v>32348839</v>
      </c>
      <c r="C70" s="6" t="s">
        <v>4</v>
      </c>
      <c r="D70" s="6" t="s">
        <v>876</v>
      </c>
      <c r="E70" s="179" t="s">
        <v>5</v>
      </c>
      <c r="F70" s="26" t="s">
        <v>405</v>
      </c>
    </row>
    <row r="71" spans="2:6" ht="15" x14ac:dyDescent="0.25">
      <c r="B71" s="172"/>
      <c r="C71" s="6" t="s">
        <v>7</v>
      </c>
      <c r="D71" s="6" t="s">
        <v>903</v>
      </c>
      <c r="E71" s="179"/>
      <c r="F71" s="26" t="s">
        <v>52</v>
      </c>
    </row>
    <row r="72" spans="2:6" ht="15" x14ac:dyDescent="0.25">
      <c r="B72" s="172">
        <v>32020600</v>
      </c>
      <c r="C72" s="16" t="s">
        <v>4</v>
      </c>
      <c r="D72" s="16" t="s">
        <v>904</v>
      </c>
      <c r="E72" s="179" t="s">
        <v>5</v>
      </c>
      <c r="F72" s="26" t="s">
        <v>49</v>
      </c>
    </row>
    <row r="73" spans="2:6" ht="16.5" x14ac:dyDescent="0.25">
      <c r="B73" s="172"/>
      <c r="C73" s="6" t="s">
        <v>4</v>
      </c>
      <c r="D73" s="6" t="s">
        <v>891</v>
      </c>
      <c r="E73" s="179"/>
      <c r="F73" s="26" t="s">
        <v>67</v>
      </c>
    </row>
    <row r="74" spans="2:6" ht="15" x14ac:dyDescent="0.25">
      <c r="B74" s="172">
        <v>34134969</v>
      </c>
      <c r="C74" s="16" t="s">
        <v>65</v>
      </c>
      <c r="D74" s="16" t="s">
        <v>905</v>
      </c>
      <c r="E74" s="179" t="s">
        <v>12</v>
      </c>
      <c r="F74" s="26" t="s">
        <v>50</v>
      </c>
    </row>
    <row r="75" spans="2:6" ht="16.5" x14ac:dyDescent="0.25">
      <c r="B75" s="172"/>
      <c r="C75" s="16" t="s">
        <v>7</v>
      </c>
      <c r="D75" s="16" t="s">
        <v>871</v>
      </c>
      <c r="E75" s="179"/>
      <c r="F75" s="26" t="s">
        <v>68</v>
      </c>
    </row>
    <row r="76" spans="2:6" ht="16.5" x14ac:dyDescent="0.25">
      <c r="B76" s="172">
        <v>34807224</v>
      </c>
      <c r="C76" s="16" t="s">
        <v>4</v>
      </c>
      <c r="D76" s="16" t="s">
        <v>870</v>
      </c>
      <c r="E76" s="179" t="s">
        <v>5</v>
      </c>
      <c r="F76" s="26" t="s">
        <v>69</v>
      </c>
    </row>
    <row r="77" spans="2:6" ht="15" x14ac:dyDescent="0.25">
      <c r="B77" s="172"/>
      <c r="C77" s="16" t="s">
        <v>65</v>
      </c>
      <c r="D77" s="16" t="s">
        <v>906</v>
      </c>
      <c r="E77" s="179"/>
      <c r="F77" s="26" t="s">
        <v>70</v>
      </c>
    </row>
    <row r="78" spans="2:6" ht="16.5" x14ac:dyDescent="0.25">
      <c r="B78" s="172"/>
      <c r="C78" s="16" t="s">
        <v>4</v>
      </c>
      <c r="D78" s="16" t="s">
        <v>867</v>
      </c>
      <c r="E78" s="179"/>
      <c r="F78" s="26" t="s">
        <v>71</v>
      </c>
    </row>
    <row r="79" spans="2:6" ht="15" x14ac:dyDescent="0.25">
      <c r="B79" s="172"/>
      <c r="C79" s="16" t="s">
        <v>4</v>
      </c>
      <c r="D79" s="16" t="s">
        <v>907</v>
      </c>
      <c r="E79" s="179"/>
      <c r="F79" s="26" t="s">
        <v>72</v>
      </c>
    </row>
    <row r="80" spans="2:6" ht="16.5" x14ac:dyDescent="0.25">
      <c r="B80" s="172">
        <v>36896486</v>
      </c>
      <c r="C80" s="16" t="s">
        <v>4</v>
      </c>
      <c r="D80" s="16" t="s">
        <v>881</v>
      </c>
      <c r="E80" s="179" t="s">
        <v>29</v>
      </c>
      <c r="F80" s="26" t="s">
        <v>800</v>
      </c>
    </row>
    <row r="81" spans="2:6" ht="15" x14ac:dyDescent="0.25">
      <c r="B81" s="172"/>
      <c r="C81" s="6" t="s">
        <v>7</v>
      </c>
      <c r="D81" s="6" t="s">
        <v>903</v>
      </c>
      <c r="E81" s="179"/>
      <c r="F81" s="26" t="s">
        <v>73</v>
      </c>
    </row>
    <row r="82" spans="2:6" ht="16.5" x14ac:dyDescent="0.25">
      <c r="B82" s="17">
        <v>38054206</v>
      </c>
      <c r="C82" s="15" t="s">
        <v>4</v>
      </c>
      <c r="D82" s="16" t="s">
        <v>877</v>
      </c>
      <c r="E82" s="15" t="s">
        <v>682</v>
      </c>
      <c r="F82" s="26" t="s">
        <v>74</v>
      </c>
    </row>
    <row r="83" spans="2:6" ht="15" x14ac:dyDescent="0.25">
      <c r="B83" s="37" t="s">
        <v>193</v>
      </c>
      <c r="C83" s="9" t="s">
        <v>4</v>
      </c>
      <c r="D83" s="9" t="s">
        <v>908</v>
      </c>
      <c r="E83" s="9" t="s">
        <v>685</v>
      </c>
      <c r="F83" s="29" t="s">
        <v>75</v>
      </c>
    </row>
    <row r="84" spans="2:6" ht="16.5" x14ac:dyDescent="0.25">
      <c r="B84" s="18">
        <v>12754703</v>
      </c>
      <c r="C84" s="16" t="s">
        <v>7</v>
      </c>
      <c r="D84" s="16" t="s">
        <v>909</v>
      </c>
      <c r="E84" s="16" t="s">
        <v>5</v>
      </c>
      <c r="F84" s="26" t="s">
        <v>6</v>
      </c>
    </row>
    <row r="85" spans="2:6" ht="16.5" x14ac:dyDescent="0.25">
      <c r="B85" s="18">
        <v>19167255</v>
      </c>
      <c r="C85" s="16" t="s">
        <v>7</v>
      </c>
      <c r="D85" s="16" t="s">
        <v>909</v>
      </c>
      <c r="E85" s="16" t="s">
        <v>5</v>
      </c>
      <c r="F85" s="26" t="s">
        <v>6</v>
      </c>
    </row>
    <row r="86" spans="2:6" ht="16.5" x14ac:dyDescent="0.25">
      <c r="B86" s="172">
        <v>26008862</v>
      </c>
      <c r="C86" s="16" t="s">
        <v>7</v>
      </c>
      <c r="D86" s="16" t="s">
        <v>909</v>
      </c>
      <c r="E86" s="179" t="s">
        <v>5</v>
      </c>
      <c r="F86" s="26" t="s">
        <v>429</v>
      </c>
    </row>
    <row r="87" spans="2:6" ht="15" x14ac:dyDescent="0.25">
      <c r="B87" s="172"/>
      <c r="C87" s="16" t="s">
        <v>65</v>
      </c>
      <c r="D87" s="16" t="s">
        <v>910</v>
      </c>
      <c r="E87" s="179"/>
      <c r="F87" s="26" t="s">
        <v>430</v>
      </c>
    </row>
    <row r="88" spans="2:6" ht="16.5" x14ac:dyDescent="0.25">
      <c r="B88" s="172">
        <v>30770271</v>
      </c>
      <c r="C88" s="16" t="s">
        <v>4</v>
      </c>
      <c r="D88" s="16" t="s">
        <v>911</v>
      </c>
      <c r="E88" s="179" t="s">
        <v>5</v>
      </c>
      <c r="F88" s="25" t="s">
        <v>77</v>
      </c>
    </row>
    <row r="89" spans="2:6" ht="16.5" x14ac:dyDescent="0.25">
      <c r="B89" s="172"/>
      <c r="C89" s="16" t="s">
        <v>4</v>
      </c>
      <c r="D89" s="16" t="s">
        <v>912</v>
      </c>
      <c r="E89" s="179"/>
      <c r="F89" s="25" t="s">
        <v>78</v>
      </c>
    </row>
    <row r="90" spans="2:6" ht="15" x14ac:dyDescent="0.25">
      <c r="B90" s="172"/>
      <c r="C90" s="16" t="s">
        <v>65</v>
      </c>
      <c r="D90" s="16" t="s">
        <v>913</v>
      </c>
      <c r="E90" s="179"/>
      <c r="F90" s="25" t="s">
        <v>79</v>
      </c>
    </row>
    <row r="91" spans="2:6" ht="15" x14ac:dyDescent="0.25">
      <c r="B91" s="172"/>
      <c r="C91" s="16" t="s">
        <v>4</v>
      </c>
      <c r="D91" s="16" t="s">
        <v>914</v>
      </c>
      <c r="E91" s="179"/>
      <c r="F91" s="26" t="s">
        <v>80</v>
      </c>
    </row>
    <row r="92" spans="2:6" ht="15" x14ac:dyDescent="0.25">
      <c r="B92" s="172">
        <v>34405929</v>
      </c>
      <c r="C92" s="16" t="s">
        <v>4</v>
      </c>
      <c r="D92" s="16" t="s">
        <v>915</v>
      </c>
      <c r="E92" s="179" t="s">
        <v>5</v>
      </c>
      <c r="F92" s="26" t="s">
        <v>426</v>
      </c>
    </row>
    <row r="93" spans="2:6" ht="15" x14ac:dyDescent="0.25">
      <c r="B93" s="172"/>
      <c r="C93" s="16" t="s">
        <v>14</v>
      </c>
      <c r="D93" s="16" t="s">
        <v>916</v>
      </c>
      <c r="E93" s="179"/>
      <c r="F93" s="26" t="s">
        <v>427</v>
      </c>
    </row>
    <row r="94" spans="2:6" ht="30" x14ac:dyDescent="0.25">
      <c r="B94" s="172"/>
      <c r="C94" s="6" t="s">
        <v>41</v>
      </c>
      <c r="D94" s="15" t="s">
        <v>917</v>
      </c>
      <c r="E94" s="179"/>
      <c r="F94" s="25" t="s">
        <v>428</v>
      </c>
    </row>
    <row r="95" spans="2:6" ht="15" x14ac:dyDescent="0.25">
      <c r="B95" s="169">
        <v>33811136</v>
      </c>
      <c r="C95" s="15" t="s">
        <v>4</v>
      </c>
      <c r="D95" s="16" t="s">
        <v>918</v>
      </c>
      <c r="E95" s="177" t="s">
        <v>82</v>
      </c>
      <c r="F95" s="26" t="s">
        <v>119</v>
      </c>
    </row>
    <row r="96" spans="2:6" ht="16.5" x14ac:dyDescent="0.25">
      <c r="B96" s="169"/>
      <c r="C96" s="15" t="s">
        <v>4</v>
      </c>
      <c r="D96" s="16" t="s">
        <v>912</v>
      </c>
      <c r="E96" s="177"/>
      <c r="F96" s="26" t="s">
        <v>83</v>
      </c>
    </row>
    <row r="97" spans="2:6" ht="16.5" x14ac:dyDescent="0.25">
      <c r="B97" s="169"/>
      <c r="C97" s="15" t="s">
        <v>4</v>
      </c>
      <c r="D97" s="16" t="s">
        <v>911</v>
      </c>
      <c r="E97" s="177"/>
      <c r="F97" s="26" t="s">
        <v>84</v>
      </c>
    </row>
    <row r="98" spans="2:6" ht="16.5" x14ac:dyDescent="0.25">
      <c r="B98" s="172">
        <v>38465286</v>
      </c>
      <c r="C98" s="16" t="s">
        <v>7</v>
      </c>
      <c r="D98" s="16" t="s">
        <v>909</v>
      </c>
      <c r="E98" s="16" t="s">
        <v>5</v>
      </c>
      <c r="F98" s="26" t="s">
        <v>431</v>
      </c>
    </row>
    <row r="99" spans="2:6" ht="30" x14ac:dyDescent="0.25">
      <c r="B99" s="172"/>
      <c r="C99" s="15" t="s">
        <v>85</v>
      </c>
      <c r="D99" s="6" t="s">
        <v>919</v>
      </c>
      <c r="E99" s="15" t="s">
        <v>86</v>
      </c>
      <c r="F99" s="26" t="s">
        <v>432</v>
      </c>
    </row>
    <row r="100" spans="2:6" ht="15" x14ac:dyDescent="0.25">
      <c r="B100" s="184" t="s">
        <v>193</v>
      </c>
      <c r="C100" s="15" t="s">
        <v>4</v>
      </c>
      <c r="D100" s="16" t="s">
        <v>920</v>
      </c>
      <c r="E100" s="179" t="s">
        <v>12</v>
      </c>
      <c r="F100" s="26" t="s">
        <v>87</v>
      </c>
    </row>
    <row r="101" spans="2:6" ht="15" x14ac:dyDescent="0.25">
      <c r="B101" s="185"/>
      <c r="C101" s="11" t="s">
        <v>4</v>
      </c>
      <c r="D101" s="9" t="s">
        <v>921</v>
      </c>
      <c r="E101" s="180"/>
      <c r="F101" s="29" t="s">
        <v>88</v>
      </c>
    </row>
    <row r="102" spans="2:6" ht="15" x14ac:dyDescent="0.25">
      <c r="B102" s="186">
        <v>17262856</v>
      </c>
      <c r="C102" s="15" t="s">
        <v>4</v>
      </c>
      <c r="D102" s="16" t="s">
        <v>922</v>
      </c>
      <c r="E102" s="15" t="s">
        <v>5</v>
      </c>
      <c r="F102" s="25" t="s">
        <v>90</v>
      </c>
    </row>
    <row r="103" spans="2:6" ht="15" x14ac:dyDescent="0.25">
      <c r="B103" s="169"/>
      <c r="C103" s="15" t="s">
        <v>4</v>
      </c>
      <c r="D103" s="16" t="s">
        <v>923</v>
      </c>
      <c r="E103" s="15" t="s">
        <v>91</v>
      </c>
      <c r="F103" s="25" t="s">
        <v>92</v>
      </c>
    </row>
    <row r="104" spans="2:6" ht="45" x14ac:dyDescent="0.25">
      <c r="B104" s="17">
        <v>19185523</v>
      </c>
      <c r="C104" s="15" t="s">
        <v>4</v>
      </c>
      <c r="D104" s="16" t="s">
        <v>924</v>
      </c>
      <c r="E104" s="15" t="s">
        <v>93</v>
      </c>
      <c r="F104" s="28" t="s">
        <v>406</v>
      </c>
    </row>
    <row r="105" spans="2:6" ht="15" x14ac:dyDescent="0.25">
      <c r="B105" s="17" t="s">
        <v>681</v>
      </c>
      <c r="C105" s="15" t="s">
        <v>4</v>
      </c>
      <c r="D105" s="16" t="s">
        <v>924</v>
      </c>
      <c r="E105" s="15" t="s">
        <v>5</v>
      </c>
      <c r="F105" s="28" t="s">
        <v>407</v>
      </c>
    </row>
    <row r="106" spans="2:6" ht="15" x14ac:dyDescent="0.25">
      <c r="B106" s="17">
        <v>29353736</v>
      </c>
      <c r="C106" s="15" t="s">
        <v>4</v>
      </c>
      <c r="D106" s="16" t="s">
        <v>924</v>
      </c>
      <c r="E106" s="15" t="s">
        <v>5</v>
      </c>
      <c r="F106" s="34" t="s">
        <v>408</v>
      </c>
    </row>
    <row r="107" spans="2:6" ht="16.5" x14ac:dyDescent="0.25">
      <c r="B107" s="17">
        <v>25356405</v>
      </c>
      <c r="C107" s="24" t="s">
        <v>4</v>
      </c>
      <c r="D107" s="16" t="s">
        <v>925</v>
      </c>
      <c r="E107" s="15" t="s">
        <v>5</v>
      </c>
      <c r="F107" s="28" t="s">
        <v>694</v>
      </c>
    </row>
    <row r="108" spans="2:6" ht="15" x14ac:dyDescent="0.25">
      <c r="B108" s="17">
        <v>26795593</v>
      </c>
      <c r="C108" s="15" t="s">
        <v>4</v>
      </c>
      <c r="D108" s="16" t="s">
        <v>926</v>
      </c>
      <c r="E108" s="15" t="s">
        <v>94</v>
      </c>
      <c r="F108" s="25" t="s">
        <v>95</v>
      </c>
    </row>
    <row r="109" spans="2:6" ht="16.5" x14ac:dyDescent="0.25">
      <c r="B109" s="17">
        <v>29506883</v>
      </c>
      <c r="C109" s="24" t="s">
        <v>4</v>
      </c>
      <c r="D109" s="16" t="s">
        <v>925</v>
      </c>
      <c r="E109" s="15" t="s">
        <v>5</v>
      </c>
      <c r="F109" s="25" t="s">
        <v>95</v>
      </c>
    </row>
    <row r="110" spans="2:6" ht="15" x14ac:dyDescent="0.25">
      <c r="B110" s="166" t="s">
        <v>193</v>
      </c>
      <c r="C110" s="15" t="s">
        <v>4</v>
      </c>
      <c r="D110" s="16" t="s">
        <v>927</v>
      </c>
      <c r="E110" s="15" t="s">
        <v>96</v>
      </c>
      <c r="F110" s="25" t="s">
        <v>97</v>
      </c>
    </row>
    <row r="111" spans="2:6" ht="16.5" x14ac:dyDescent="0.25">
      <c r="B111" s="167"/>
      <c r="C111" s="38" t="s">
        <v>4</v>
      </c>
      <c r="D111" s="38" t="s">
        <v>928</v>
      </c>
      <c r="E111" s="11" t="s">
        <v>96</v>
      </c>
      <c r="F111" s="36" t="s">
        <v>98</v>
      </c>
    </row>
    <row r="112" spans="2:6" ht="15" x14ac:dyDescent="0.25">
      <c r="B112" s="175">
        <v>21150889</v>
      </c>
      <c r="C112" s="15" t="s">
        <v>100</v>
      </c>
      <c r="D112" s="16" t="s">
        <v>929</v>
      </c>
      <c r="E112" s="181" t="s">
        <v>5</v>
      </c>
      <c r="F112" s="25" t="s">
        <v>101</v>
      </c>
    </row>
    <row r="113" spans="2:6" ht="15" x14ac:dyDescent="0.25">
      <c r="B113" s="176"/>
      <c r="C113" s="15" t="s">
        <v>4</v>
      </c>
      <c r="D113" s="16" t="s">
        <v>930</v>
      </c>
      <c r="E113" s="181"/>
      <c r="F113" s="25" t="s">
        <v>102</v>
      </c>
    </row>
    <row r="114" spans="2:6" ht="16.5" x14ac:dyDescent="0.25">
      <c r="B114" s="19">
        <v>22200994</v>
      </c>
      <c r="C114" s="15" t="s">
        <v>4</v>
      </c>
      <c r="D114" s="16" t="s">
        <v>931</v>
      </c>
      <c r="E114" s="21" t="s">
        <v>5</v>
      </c>
      <c r="F114" s="25" t="s">
        <v>6</v>
      </c>
    </row>
    <row r="115" spans="2:6" ht="15" x14ac:dyDescent="0.25">
      <c r="B115" s="176">
        <v>26741492</v>
      </c>
      <c r="C115" s="6" t="s">
        <v>4</v>
      </c>
      <c r="D115" s="6" t="s">
        <v>932</v>
      </c>
      <c r="E115" s="181" t="s">
        <v>103</v>
      </c>
      <c r="F115" s="25" t="s">
        <v>104</v>
      </c>
    </row>
    <row r="116" spans="2:6" ht="15" x14ac:dyDescent="0.25">
      <c r="B116" s="176"/>
      <c r="C116" s="6" t="s">
        <v>105</v>
      </c>
      <c r="D116" s="6" t="s">
        <v>933</v>
      </c>
      <c r="E116" s="181"/>
      <c r="F116" s="25" t="s">
        <v>106</v>
      </c>
    </row>
    <row r="117" spans="2:6" ht="16.5" x14ac:dyDescent="0.25">
      <c r="B117" s="19">
        <v>28247337</v>
      </c>
      <c r="C117" s="15" t="s">
        <v>4</v>
      </c>
      <c r="D117" s="16" t="s">
        <v>931</v>
      </c>
      <c r="E117" s="21" t="s">
        <v>5</v>
      </c>
      <c r="F117" s="25" t="s">
        <v>6</v>
      </c>
    </row>
    <row r="118" spans="2:6" ht="16.5" x14ac:dyDescent="0.25">
      <c r="B118" s="174">
        <v>36270260</v>
      </c>
      <c r="C118" s="6" t="s">
        <v>107</v>
      </c>
      <c r="D118" s="6" t="s">
        <v>934</v>
      </c>
      <c r="E118" s="183" t="s">
        <v>5</v>
      </c>
      <c r="F118" s="25" t="s">
        <v>108</v>
      </c>
    </row>
    <row r="119" spans="2:6" ht="16.5" x14ac:dyDescent="0.25">
      <c r="B119" s="174"/>
      <c r="C119" s="6" t="s">
        <v>4</v>
      </c>
      <c r="D119" s="16" t="s">
        <v>931</v>
      </c>
      <c r="E119" s="183"/>
      <c r="F119" s="25" t="s">
        <v>109</v>
      </c>
    </row>
    <row r="120" spans="2:6" s="8" customFormat="1" ht="15" x14ac:dyDescent="0.25">
      <c r="B120" s="22">
        <v>35379322</v>
      </c>
      <c r="C120" s="23" t="s">
        <v>110</v>
      </c>
      <c r="D120" s="23" t="s">
        <v>935</v>
      </c>
      <c r="E120" s="24" t="s">
        <v>5</v>
      </c>
      <c r="F120" s="34" t="s">
        <v>111</v>
      </c>
    </row>
    <row r="121" spans="2:6" ht="16.5" x14ac:dyDescent="0.25">
      <c r="B121" s="19">
        <v>31130284</v>
      </c>
      <c r="C121" s="6" t="s">
        <v>4</v>
      </c>
      <c r="D121" s="6" t="s">
        <v>936</v>
      </c>
      <c r="E121" s="21" t="s">
        <v>112</v>
      </c>
      <c r="F121" s="28" t="s">
        <v>113</v>
      </c>
    </row>
    <row r="122" spans="2:6" ht="15" x14ac:dyDescent="0.25">
      <c r="B122" s="176">
        <v>39423307</v>
      </c>
      <c r="C122" s="6" t="s">
        <v>4</v>
      </c>
      <c r="D122" s="6" t="s">
        <v>937</v>
      </c>
      <c r="E122" s="181" t="s">
        <v>685</v>
      </c>
      <c r="F122" s="25" t="s">
        <v>793</v>
      </c>
    </row>
    <row r="123" spans="2:6" ht="30" x14ac:dyDescent="0.25">
      <c r="B123" s="176"/>
      <c r="C123" s="6" t="s">
        <v>107</v>
      </c>
      <c r="D123" s="6" t="s">
        <v>938</v>
      </c>
      <c r="E123" s="181"/>
      <c r="F123" s="25" t="s">
        <v>794</v>
      </c>
    </row>
    <row r="124" spans="2:6" ht="16.5" x14ac:dyDescent="0.25">
      <c r="B124" s="170" t="s">
        <v>193</v>
      </c>
      <c r="C124" s="6" t="s">
        <v>107</v>
      </c>
      <c r="D124" s="6" t="s">
        <v>934</v>
      </c>
      <c r="E124" s="6" t="s">
        <v>96</v>
      </c>
      <c r="F124" s="25" t="s">
        <v>114</v>
      </c>
    </row>
    <row r="125" spans="2:6" ht="16.5" x14ac:dyDescent="0.25">
      <c r="B125" s="171"/>
      <c r="C125" s="10" t="s">
        <v>4</v>
      </c>
      <c r="D125" s="10" t="s">
        <v>936</v>
      </c>
      <c r="E125" s="39" t="s">
        <v>12</v>
      </c>
      <c r="F125" s="40" t="s">
        <v>115</v>
      </c>
    </row>
    <row r="126" spans="2:6" ht="16.5" x14ac:dyDescent="0.25">
      <c r="B126" s="17">
        <v>21617257</v>
      </c>
      <c r="C126" s="15" t="s">
        <v>14</v>
      </c>
      <c r="D126" s="6" t="s">
        <v>940</v>
      </c>
      <c r="E126" s="15" t="s">
        <v>5</v>
      </c>
      <c r="F126" s="25" t="s">
        <v>6</v>
      </c>
    </row>
    <row r="127" spans="2:6" ht="16.5" x14ac:dyDescent="0.25">
      <c r="B127" s="17">
        <v>28454995</v>
      </c>
      <c r="C127" s="16" t="s">
        <v>14</v>
      </c>
      <c r="D127" s="16" t="s">
        <v>941</v>
      </c>
      <c r="E127" s="15" t="s">
        <v>5</v>
      </c>
      <c r="F127" s="25" t="s">
        <v>117</v>
      </c>
    </row>
    <row r="128" spans="2:6" ht="16.5" x14ac:dyDescent="0.25">
      <c r="B128" s="17">
        <v>32341820</v>
      </c>
      <c r="C128" s="15" t="s">
        <v>14</v>
      </c>
      <c r="D128" s="6" t="s">
        <v>940</v>
      </c>
      <c r="E128" s="15" t="s">
        <v>5</v>
      </c>
      <c r="F128" s="25" t="s">
        <v>118</v>
      </c>
    </row>
    <row r="129" spans="2:6" ht="15" x14ac:dyDescent="0.25">
      <c r="B129" s="169">
        <v>33715266</v>
      </c>
      <c r="C129" s="16" t="s">
        <v>23</v>
      </c>
      <c r="D129" s="6" t="s">
        <v>942</v>
      </c>
      <c r="E129" s="15" t="s">
        <v>5</v>
      </c>
      <c r="F129" s="25" t="s">
        <v>119</v>
      </c>
    </row>
    <row r="130" spans="2:6" ht="15" x14ac:dyDescent="0.25">
      <c r="B130" s="169"/>
      <c r="C130" s="15" t="s">
        <v>65</v>
      </c>
      <c r="D130" s="16" t="s">
        <v>943</v>
      </c>
      <c r="E130" s="15" t="s">
        <v>5</v>
      </c>
      <c r="F130" s="25" t="s">
        <v>120</v>
      </c>
    </row>
    <row r="131" spans="2:6" ht="15" x14ac:dyDescent="0.25">
      <c r="B131" s="169"/>
      <c r="C131" s="15" t="s">
        <v>14</v>
      </c>
      <c r="D131" s="16" t="s">
        <v>944</v>
      </c>
      <c r="E131" s="15" t="s">
        <v>121</v>
      </c>
      <c r="F131" s="25" t="s">
        <v>122</v>
      </c>
    </row>
    <row r="132" spans="2:6" ht="16.5" x14ac:dyDescent="0.25">
      <c r="B132" s="169"/>
      <c r="C132" s="15" t="s">
        <v>14</v>
      </c>
      <c r="D132" s="16" t="s">
        <v>945</v>
      </c>
      <c r="E132" s="15" t="s">
        <v>5</v>
      </c>
      <c r="F132" s="25" t="s">
        <v>123</v>
      </c>
    </row>
    <row r="133" spans="2:6" ht="16.5" x14ac:dyDescent="0.25">
      <c r="B133" s="172">
        <v>35141356</v>
      </c>
      <c r="C133" s="15" t="s">
        <v>14</v>
      </c>
      <c r="D133" s="6" t="s">
        <v>940</v>
      </c>
      <c r="E133" s="16" t="s">
        <v>29</v>
      </c>
      <c r="F133" s="25" t="s">
        <v>124</v>
      </c>
    </row>
    <row r="134" spans="2:6" ht="15" x14ac:dyDescent="0.25">
      <c r="B134" s="172"/>
      <c r="C134" s="15" t="s">
        <v>65</v>
      </c>
      <c r="D134" s="6" t="s">
        <v>946</v>
      </c>
      <c r="E134" s="16" t="s">
        <v>29</v>
      </c>
      <c r="F134" s="25" t="s">
        <v>22</v>
      </c>
    </row>
    <row r="135" spans="2:6" ht="16.5" x14ac:dyDescent="0.25">
      <c r="B135" s="172"/>
      <c r="C135" s="15" t="s">
        <v>14</v>
      </c>
      <c r="D135" s="16" t="s">
        <v>941</v>
      </c>
      <c r="E135" s="16" t="s">
        <v>29</v>
      </c>
      <c r="F135" s="25" t="s">
        <v>125</v>
      </c>
    </row>
    <row r="136" spans="2:6" ht="16.5" x14ac:dyDescent="0.25">
      <c r="B136" s="172"/>
      <c r="C136" s="15" t="s">
        <v>14</v>
      </c>
      <c r="D136" s="16" t="s">
        <v>945</v>
      </c>
      <c r="E136" s="15" t="s">
        <v>685</v>
      </c>
      <c r="F136" s="25" t="s">
        <v>126</v>
      </c>
    </row>
    <row r="137" spans="2:6" ht="15" x14ac:dyDescent="0.25">
      <c r="B137" s="172"/>
      <c r="C137" s="15" t="s">
        <v>65</v>
      </c>
      <c r="D137" s="6" t="s">
        <v>947</v>
      </c>
      <c r="E137" s="15" t="s">
        <v>685</v>
      </c>
      <c r="F137" s="25" t="s">
        <v>75</v>
      </c>
    </row>
    <row r="138" spans="2:6" ht="15" x14ac:dyDescent="0.25">
      <c r="B138" s="17">
        <v>39400921</v>
      </c>
      <c r="C138" s="15" t="s">
        <v>65</v>
      </c>
      <c r="D138" s="6" t="s">
        <v>982</v>
      </c>
      <c r="E138" s="15" t="s">
        <v>5</v>
      </c>
      <c r="F138" s="25" t="s">
        <v>127</v>
      </c>
    </row>
    <row r="139" spans="2:6" ht="15" x14ac:dyDescent="0.25">
      <c r="B139" s="18">
        <v>39819107</v>
      </c>
      <c r="C139" s="15" t="s">
        <v>65</v>
      </c>
      <c r="D139" s="6" t="s">
        <v>983</v>
      </c>
      <c r="E139" s="16" t="s">
        <v>128</v>
      </c>
      <c r="F139" s="25" t="s">
        <v>6</v>
      </c>
    </row>
    <row r="140" spans="2:6" ht="15" x14ac:dyDescent="0.25">
      <c r="B140" s="41" t="s">
        <v>193</v>
      </c>
      <c r="C140" s="11" t="s">
        <v>14</v>
      </c>
      <c r="D140" s="10" t="s">
        <v>984</v>
      </c>
      <c r="E140" s="11" t="s">
        <v>685</v>
      </c>
      <c r="F140" s="36" t="s">
        <v>129</v>
      </c>
    </row>
    <row r="141" spans="2:6" ht="15" x14ac:dyDescent="0.25">
      <c r="B141" s="173">
        <v>25772934</v>
      </c>
      <c r="C141" s="16" t="s">
        <v>14</v>
      </c>
      <c r="D141" s="16" t="s">
        <v>985</v>
      </c>
      <c r="E141" s="179" t="s">
        <v>131</v>
      </c>
      <c r="F141" s="25" t="s">
        <v>132</v>
      </c>
    </row>
    <row r="142" spans="2:6" ht="15" x14ac:dyDescent="0.25">
      <c r="B142" s="172"/>
      <c r="C142" s="16" t="s">
        <v>65</v>
      </c>
      <c r="D142" s="16" t="s">
        <v>986</v>
      </c>
      <c r="E142" s="179"/>
      <c r="F142" s="25" t="s">
        <v>133</v>
      </c>
    </row>
    <row r="143" spans="2:6" ht="15" x14ac:dyDescent="0.25">
      <c r="B143" s="169">
        <v>25921236</v>
      </c>
      <c r="C143" s="16" t="s">
        <v>14</v>
      </c>
      <c r="D143" s="16" t="s">
        <v>987</v>
      </c>
      <c r="E143" s="177" t="s">
        <v>134</v>
      </c>
      <c r="F143" s="25" t="s">
        <v>135</v>
      </c>
    </row>
    <row r="144" spans="2:6" ht="15" x14ac:dyDescent="0.25">
      <c r="B144" s="169"/>
      <c r="C144" s="16" t="s">
        <v>14</v>
      </c>
      <c r="D144" s="16" t="s">
        <v>988</v>
      </c>
      <c r="E144" s="177"/>
      <c r="F144" s="25" t="s">
        <v>136</v>
      </c>
    </row>
    <row r="145" spans="2:6" ht="30" x14ac:dyDescent="0.25">
      <c r="B145" s="17">
        <v>27488349</v>
      </c>
      <c r="C145" s="15" t="s">
        <v>107</v>
      </c>
      <c r="D145" s="16" t="s">
        <v>989</v>
      </c>
      <c r="E145" s="15" t="s">
        <v>815</v>
      </c>
      <c r="F145" s="25" t="s">
        <v>137</v>
      </c>
    </row>
    <row r="146" spans="2:6" ht="16.5" x14ac:dyDescent="0.25">
      <c r="B146" s="17">
        <v>26741492</v>
      </c>
      <c r="C146" s="15" t="s">
        <v>4</v>
      </c>
      <c r="D146" s="16" t="s">
        <v>990</v>
      </c>
      <c r="E146" s="15" t="s">
        <v>31</v>
      </c>
      <c r="F146" s="25" t="s">
        <v>138</v>
      </c>
    </row>
    <row r="147" spans="2:6" ht="15" x14ac:dyDescent="0.25">
      <c r="B147" s="17">
        <v>28050600</v>
      </c>
      <c r="C147" s="16" t="s">
        <v>14</v>
      </c>
      <c r="D147" s="16" t="s">
        <v>985</v>
      </c>
      <c r="E147" s="15" t="s">
        <v>134</v>
      </c>
      <c r="F147" s="26" t="s">
        <v>139</v>
      </c>
    </row>
    <row r="148" spans="2:6" ht="16.5" x14ac:dyDescent="0.25">
      <c r="B148" s="17">
        <v>27102574</v>
      </c>
      <c r="C148" s="15" t="s">
        <v>107</v>
      </c>
      <c r="D148" s="16" t="s">
        <v>989</v>
      </c>
      <c r="E148" s="15" t="s">
        <v>814</v>
      </c>
      <c r="F148" s="25" t="s">
        <v>95</v>
      </c>
    </row>
    <row r="149" spans="2:6" ht="30" x14ac:dyDescent="0.25">
      <c r="B149" s="17">
        <v>30009132</v>
      </c>
      <c r="C149" s="15" t="s">
        <v>4</v>
      </c>
      <c r="D149" s="16" t="s">
        <v>991</v>
      </c>
      <c r="E149" s="15" t="s">
        <v>140</v>
      </c>
      <c r="F149" s="25" t="s">
        <v>95</v>
      </c>
    </row>
    <row r="150" spans="2:6" ht="30" x14ac:dyDescent="0.25">
      <c r="B150" s="169">
        <v>30423443</v>
      </c>
      <c r="C150" s="15" t="s">
        <v>4</v>
      </c>
      <c r="D150" s="16" t="s">
        <v>992</v>
      </c>
      <c r="E150" s="15" t="s">
        <v>141</v>
      </c>
      <c r="F150" s="25" t="s">
        <v>142</v>
      </c>
    </row>
    <row r="151" spans="2:6" ht="16.5" x14ac:dyDescent="0.25">
      <c r="B151" s="169"/>
      <c r="C151" s="15" t="s">
        <v>4</v>
      </c>
      <c r="D151" s="16" t="s">
        <v>991</v>
      </c>
      <c r="E151" s="15" t="s">
        <v>143</v>
      </c>
      <c r="F151" s="26" t="s">
        <v>144</v>
      </c>
    </row>
    <row r="152" spans="2:6" ht="15" customHeight="1" x14ac:dyDescent="0.25">
      <c r="B152" s="17">
        <v>36675256</v>
      </c>
      <c r="C152" s="16" t="s">
        <v>7</v>
      </c>
      <c r="D152" s="16" t="s">
        <v>993</v>
      </c>
      <c r="E152" s="15" t="s">
        <v>145</v>
      </c>
      <c r="F152" s="26" t="s">
        <v>146</v>
      </c>
    </row>
    <row r="153" spans="2:6" ht="15" x14ac:dyDescent="0.25">
      <c r="B153" s="18">
        <v>38453051</v>
      </c>
      <c r="C153" s="16" t="s">
        <v>65</v>
      </c>
      <c r="D153" s="15" t="s">
        <v>994</v>
      </c>
      <c r="E153" s="16" t="s">
        <v>131</v>
      </c>
      <c r="F153" s="26" t="s">
        <v>147</v>
      </c>
    </row>
    <row r="154" spans="2:6" s="8" customFormat="1" ht="16.5" x14ac:dyDescent="0.25">
      <c r="B154" s="22">
        <v>39132302</v>
      </c>
      <c r="C154" s="23" t="s">
        <v>4</v>
      </c>
      <c r="D154" s="16" t="s">
        <v>990</v>
      </c>
      <c r="E154" s="24" t="s">
        <v>148</v>
      </c>
      <c r="F154" s="35" t="s">
        <v>139</v>
      </c>
    </row>
    <row r="155" spans="2:6" ht="16.5" x14ac:dyDescent="0.25">
      <c r="B155" s="37" t="s">
        <v>193</v>
      </c>
      <c r="C155" s="11" t="s">
        <v>107</v>
      </c>
      <c r="D155" s="11" t="s">
        <v>989</v>
      </c>
      <c r="E155" s="9" t="s">
        <v>149</v>
      </c>
      <c r="F155" s="29" t="s">
        <v>150</v>
      </c>
    </row>
    <row r="156" spans="2:6" ht="16.5" x14ac:dyDescent="0.25">
      <c r="B156" s="20">
        <v>16200211</v>
      </c>
      <c r="C156" s="6" t="s">
        <v>14</v>
      </c>
      <c r="D156" s="6" t="s">
        <v>969</v>
      </c>
      <c r="E156" s="6" t="s">
        <v>5</v>
      </c>
      <c r="F156" s="25" t="s">
        <v>6</v>
      </c>
    </row>
    <row r="157" spans="2:6" ht="15" x14ac:dyDescent="0.25">
      <c r="B157" s="20">
        <v>18180188</v>
      </c>
      <c r="C157" s="6" t="s">
        <v>100</v>
      </c>
      <c r="D157" s="6" t="s">
        <v>970</v>
      </c>
      <c r="E157" s="6" t="s">
        <v>5</v>
      </c>
      <c r="F157" s="25" t="s">
        <v>6</v>
      </c>
    </row>
    <row r="158" spans="2:6" ht="16.5" x14ac:dyDescent="0.25">
      <c r="B158" s="20">
        <v>19384974</v>
      </c>
      <c r="C158" s="6" t="s">
        <v>14</v>
      </c>
      <c r="D158" s="6" t="s">
        <v>971</v>
      </c>
      <c r="E158" s="6" t="s">
        <v>5</v>
      </c>
      <c r="F158" s="25" t="s">
        <v>6</v>
      </c>
    </row>
    <row r="159" spans="2:6" ht="15" x14ac:dyDescent="0.25">
      <c r="B159" s="20">
        <v>20571988</v>
      </c>
      <c r="C159" s="6" t="s">
        <v>14</v>
      </c>
      <c r="D159" s="16" t="s">
        <v>972</v>
      </c>
      <c r="E159" s="6" t="s">
        <v>5</v>
      </c>
      <c r="F159" s="25" t="s">
        <v>6</v>
      </c>
    </row>
    <row r="160" spans="2:6" ht="15" x14ac:dyDescent="0.25">
      <c r="B160" s="174">
        <v>20818383</v>
      </c>
      <c r="C160" s="6" t="s">
        <v>65</v>
      </c>
      <c r="D160" s="6" t="s">
        <v>973</v>
      </c>
      <c r="E160" s="6" t="s">
        <v>5</v>
      </c>
      <c r="F160" s="25" t="s">
        <v>420</v>
      </c>
    </row>
    <row r="161" spans="2:6" ht="15" x14ac:dyDescent="0.25">
      <c r="B161" s="174"/>
      <c r="C161" s="6" t="s">
        <v>14</v>
      </c>
      <c r="D161" s="6" t="s">
        <v>974</v>
      </c>
      <c r="E161" s="6" t="s">
        <v>5</v>
      </c>
      <c r="F161" s="25" t="s">
        <v>421</v>
      </c>
    </row>
    <row r="162" spans="2:6" ht="15" x14ac:dyDescent="0.25">
      <c r="B162" s="19">
        <v>22200994</v>
      </c>
      <c r="C162" s="6" t="s">
        <v>14</v>
      </c>
      <c r="D162" s="16" t="s">
        <v>972</v>
      </c>
      <c r="E162" s="21" t="s">
        <v>5</v>
      </c>
      <c r="F162" s="25" t="s">
        <v>6</v>
      </c>
    </row>
    <row r="163" spans="2:6" ht="15" x14ac:dyDescent="0.25">
      <c r="B163" s="20">
        <v>22644603</v>
      </c>
      <c r="C163" s="6" t="s">
        <v>41</v>
      </c>
      <c r="D163" s="16" t="s">
        <v>975</v>
      </c>
      <c r="E163" s="6" t="s">
        <v>5</v>
      </c>
      <c r="F163" s="25" t="s">
        <v>152</v>
      </c>
    </row>
    <row r="164" spans="2:6" ht="15" x14ac:dyDescent="0.25">
      <c r="B164" s="19">
        <v>27344355</v>
      </c>
      <c r="C164" s="6" t="s">
        <v>41</v>
      </c>
      <c r="D164" s="16" t="s">
        <v>976</v>
      </c>
      <c r="E164" s="21" t="s">
        <v>5</v>
      </c>
      <c r="F164" s="25" t="s">
        <v>437</v>
      </c>
    </row>
    <row r="165" spans="2:6" ht="16.5" x14ac:dyDescent="0.25">
      <c r="B165" s="20">
        <v>26795593</v>
      </c>
      <c r="C165" s="6" t="s">
        <v>14</v>
      </c>
      <c r="D165" s="6" t="s">
        <v>969</v>
      </c>
      <c r="E165" s="6" t="s">
        <v>153</v>
      </c>
      <c r="F165" s="25" t="s">
        <v>6</v>
      </c>
    </row>
    <row r="166" spans="2:6" ht="16.5" x14ac:dyDescent="0.25">
      <c r="B166" s="174">
        <v>37938061</v>
      </c>
      <c r="C166" s="6" t="s">
        <v>14</v>
      </c>
      <c r="D166" s="6" t="s">
        <v>969</v>
      </c>
      <c r="E166" s="183" t="s">
        <v>685</v>
      </c>
      <c r="F166" s="25" t="s">
        <v>154</v>
      </c>
    </row>
    <row r="167" spans="2:6" ht="16.5" x14ac:dyDescent="0.25">
      <c r="B167" s="174"/>
      <c r="C167" s="6" t="s">
        <v>65</v>
      </c>
      <c r="D167" s="16" t="s">
        <v>977</v>
      </c>
      <c r="E167" s="183"/>
      <c r="F167" s="27" t="s">
        <v>155</v>
      </c>
    </row>
    <row r="168" spans="2:6" ht="15" x14ac:dyDescent="0.25">
      <c r="B168" s="19">
        <v>38419071</v>
      </c>
      <c r="C168" s="6" t="s">
        <v>41</v>
      </c>
      <c r="D168" s="16" t="s">
        <v>978</v>
      </c>
      <c r="E168" s="21" t="s">
        <v>5</v>
      </c>
      <c r="F168" s="25" t="s">
        <v>152</v>
      </c>
    </row>
    <row r="169" spans="2:6" ht="15" x14ac:dyDescent="0.25">
      <c r="B169" s="19">
        <v>38477541</v>
      </c>
      <c r="C169" s="6" t="s">
        <v>41</v>
      </c>
      <c r="D169" s="16" t="s">
        <v>979</v>
      </c>
      <c r="E169" s="21" t="s">
        <v>5</v>
      </c>
      <c r="F169" s="25" t="s">
        <v>438</v>
      </c>
    </row>
    <row r="170" spans="2:6" ht="15" x14ac:dyDescent="0.25">
      <c r="B170" s="166" t="s">
        <v>193</v>
      </c>
      <c r="C170" s="15" t="s">
        <v>4</v>
      </c>
      <c r="D170" s="16" t="s">
        <v>980</v>
      </c>
      <c r="E170" s="177" t="s">
        <v>96</v>
      </c>
      <c r="F170" s="25" t="s">
        <v>156</v>
      </c>
    </row>
    <row r="171" spans="2:6" ht="16.5" x14ac:dyDescent="0.25">
      <c r="B171" s="166"/>
      <c r="C171" s="6" t="s">
        <v>65</v>
      </c>
      <c r="D171" s="16" t="s">
        <v>977</v>
      </c>
      <c r="E171" s="177"/>
      <c r="F171" s="25" t="s">
        <v>157</v>
      </c>
    </row>
    <row r="172" spans="2:6" ht="16.5" x14ac:dyDescent="0.25">
      <c r="B172" s="167"/>
      <c r="C172" s="11" t="s">
        <v>14</v>
      </c>
      <c r="D172" s="11" t="s">
        <v>981</v>
      </c>
      <c r="E172" s="11" t="s">
        <v>686</v>
      </c>
      <c r="F172" s="36" t="s">
        <v>158</v>
      </c>
    </row>
    <row r="173" spans="2:6" ht="15" x14ac:dyDescent="0.25">
      <c r="B173" s="175">
        <v>19463981</v>
      </c>
      <c r="C173" s="15" t="s">
        <v>4</v>
      </c>
      <c r="D173" s="16" t="s">
        <v>961</v>
      </c>
      <c r="E173" s="181" t="s">
        <v>29</v>
      </c>
      <c r="F173" s="27" t="s">
        <v>160</v>
      </c>
    </row>
    <row r="174" spans="2:6" ht="15" x14ac:dyDescent="0.25">
      <c r="B174" s="176"/>
      <c r="C174" s="16" t="s">
        <v>4</v>
      </c>
      <c r="D174" s="16" t="s">
        <v>962</v>
      </c>
      <c r="E174" s="181"/>
      <c r="F174" s="27" t="s">
        <v>161</v>
      </c>
    </row>
    <row r="175" spans="2:6" ht="15" x14ac:dyDescent="0.25">
      <c r="B175" s="19">
        <v>27986404</v>
      </c>
      <c r="C175" s="16" t="s">
        <v>4</v>
      </c>
      <c r="D175" s="16" t="s">
        <v>963</v>
      </c>
      <c r="E175" s="21" t="s">
        <v>5</v>
      </c>
      <c r="F175" s="25" t="s">
        <v>6</v>
      </c>
    </row>
    <row r="176" spans="2:6" ht="15" x14ac:dyDescent="0.25">
      <c r="B176" s="176">
        <v>29344937</v>
      </c>
      <c r="C176" s="16" t="s">
        <v>105</v>
      </c>
      <c r="D176" s="16" t="s">
        <v>964</v>
      </c>
      <c r="E176" s="181" t="s">
        <v>29</v>
      </c>
      <c r="F176" s="25" t="s">
        <v>162</v>
      </c>
    </row>
    <row r="177" spans="2:6" ht="15" x14ac:dyDescent="0.25">
      <c r="B177" s="176"/>
      <c r="C177" s="15" t="s">
        <v>4</v>
      </c>
      <c r="D177" s="16" t="s">
        <v>965</v>
      </c>
      <c r="E177" s="181"/>
      <c r="F177" s="27" t="s">
        <v>163</v>
      </c>
    </row>
    <row r="178" spans="2:6" ht="15" x14ac:dyDescent="0.25">
      <c r="B178" s="169">
        <v>37572574</v>
      </c>
      <c r="C178" s="15" t="s">
        <v>4</v>
      </c>
      <c r="D178" s="16" t="s">
        <v>966</v>
      </c>
      <c r="E178" s="177" t="s">
        <v>441</v>
      </c>
      <c r="F178" s="25" t="s">
        <v>439</v>
      </c>
    </row>
    <row r="179" spans="2:6" ht="15" x14ac:dyDescent="0.25">
      <c r="B179" s="169"/>
      <c r="C179" s="15" t="s">
        <v>7</v>
      </c>
      <c r="D179" s="16" t="s">
        <v>967</v>
      </c>
      <c r="E179" s="177"/>
      <c r="F179" s="25" t="s">
        <v>440</v>
      </c>
    </row>
    <row r="180" spans="2:6" ht="15" x14ac:dyDescent="0.25">
      <c r="B180" s="169">
        <v>34656053</v>
      </c>
      <c r="C180" s="15" t="s">
        <v>4</v>
      </c>
      <c r="D180" s="16" t="s">
        <v>968</v>
      </c>
      <c r="E180" s="177" t="s">
        <v>5</v>
      </c>
      <c r="F180" s="25" t="s">
        <v>788</v>
      </c>
    </row>
    <row r="181" spans="2:6" ht="16.5" x14ac:dyDescent="0.25">
      <c r="B181" s="169"/>
      <c r="C181" s="15" t="s">
        <v>65</v>
      </c>
      <c r="D181" s="16" t="s">
        <v>959</v>
      </c>
      <c r="E181" s="177"/>
      <c r="F181" s="25" t="s">
        <v>789</v>
      </c>
    </row>
    <row r="182" spans="2:6" ht="15" x14ac:dyDescent="0.25">
      <c r="B182" s="166" t="s">
        <v>193</v>
      </c>
      <c r="C182" s="15" t="s">
        <v>4</v>
      </c>
      <c r="D182" s="16" t="s">
        <v>960</v>
      </c>
      <c r="E182" s="177" t="s">
        <v>96</v>
      </c>
      <c r="F182" s="25" t="s">
        <v>164</v>
      </c>
    </row>
    <row r="183" spans="2:6" ht="16.5" x14ac:dyDescent="0.25">
      <c r="B183" s="167"/>
      <c r="C183" s="11" t="s">
        <v>65</v>
      </c>
      <c r="D183" s="9" t="s">
        <v>959</v>
      </c>
      <c r="E183" s="178"/>
      <c r="F183" s="36" t="s">
        <v>165</v>
      </c>
    </row>
    <row r="184" spans="2:6" ht="15" x14ac:dyDescent="0.25">
      <c r="B184" s="17">
        <v>18179882</v>
      </c>
      <c r="C184" s="15" t="s">
        <v>4</v>
      </c>
      <c r="D184" s="16" t="s">
        <v>958</v>
      </c>
      <c r="E184" s="15" t="s">
        <v>5</v>
      </c>
      <c r="F184" s="25" t="s">
        <v>6</v>
      </c>
    </row>
    <row r="185" spans="2:6" ht="15" x14ac:dyDescent="0.25">
      <c r="B185" s="17">
        <v>22200994</v>
      </c>
      <c r="C185" s="15" t="s">
        <v>4</v>
      </c>
      <c r="D185" s="16" t="s">
        <v>957</v>
      </c>
      <c r="E185" s="15" t="s">
        <v>5</v>
      </c>
      <c r="F185" s="25" t="s">
        <v>6</v>
      </c>
    </row>
    <row r="186" spans="2:6" ht="15" x14ac:dyDescent="0.25">
      <c r="B186" s="17">
        <v>28853723</v>
      </c>
      <c r="C186" s="15" t="s">
        <v>4</v>
      </c>
      <c r="D186" s="16" t="s">
        <v>956</v>
      </c>
      <c r="E186" s="15" t="s">
        <v>5</v>
      </c>
      <c r="F186" s="25" t="s">
        <v>6</v>
      </c>
    </row>
    <row r="187" spans="2:6" ht="15" x14ac:dyDescent="0.25">
      <c r="B187" s="17">
        <v>32949790</v>
      </c>
      <c r="C187" s="16" t="s">
        <v>14</v>
      </c>
      <c r="D187" s="16" t="s">
        <v>955</v>
      </c>
      <c r="E187" s="15" t="s">
        <v>5</v>
      </c>
      <c r="F187" s="25" t="s">
        <v>6</v>
      </c>
    </row>
    <row r="188" spans="2:6" ht="15" x14ac:dyDescent="0.25">
      <c r="B188" s="172" t="s">
        <v>422</v>
      </c>
      <c r="C188" s="16" t="s">
        <v>4</v>
      </c>
      <c r="D188" s="16" t="s">
        <v>954</v>
      </c>
      <c r="E188" s="179" t="s">
        <v>685</v>
      </c>
      <c r="F188" s="26" t="s">
        <v>167</v>
      </c>
    </row>
    <row r="189" spans="2:6" ht="15" x14ac:dyDescent="0.25">
      <c r="B189" s="182"/>
      <c r="C189" s="9" t="s">
        <v>65</v>
      </c>
      <c r="D189" s="9" t="s">
        <v>953</v>
      </c>
      <c r="E189" s="180"/>
      <c r="F189" s="29" t="s">
        <v>168</v>
      </c>
    </row>
    <row r="190" spans="2:6" ht="15" x14ac:dyDescent="0.25">
      <c r="B190" s="169">
        <v>31866046</v>
      </c>
      <c r="C190" s="16" t="s">
        <v>65</v>
      </c>
      <c r="D190" s="6" t="s">
        <v>952</v>
      </c>
      <c r="E190" s="177" t="s">
        <v>5</v>
      </c>
      <c r="F190" s="25" t="s">
        <v>170</v>
      </c>
    </row>
    <row r="191" spans="2:6" ht="15" x14ac:dyDescent="0.25">
      <c r="B191" s="169"/>
      <c r="C191" s="15" t="s">
        <v>100</v>
      </c>
      <c r="D191" s="16" t="s">
        <v>951</v>
      </c>
      <c r="E191" s="177"/>
      <c r="F191" s="25" t="s">
        <v>171</v>
      </c>
    </row>
    <row r="192" spans="2:6" ht="16.5" x14ac:dyDescent="0.25">
      <c r="B192" s="169"/>
      <c r="C192" s="15" t="s">
        <v>7</v>
      </c>
      <c r="D192" s="16" t="s">
        <v>948</v>
      </c>
      <c r="E192" s="177"/>
      <c r="F192" s="25" t="s">
        <v>172</v>
      </c>
    </row>
    <row r="193" spans="2:6" ht="15" x14ac:dyDescent="0.25">
      <c r="B193" s="169"/>
      <c r="C193" s="15" t="s">
        <v>4</v>
      </c>
      <c r="D193" s="16" t="s">
        <v>950</v>
      </c>
      <c r="E193" s="177"/>
      <c r="F193" s="25" t="s">
        <v>173</v>
      </c>
    </row>
    <row r="194" spans="2:6" ht="15" x14ac:dyDescent="0.25">
      <c r="B194" s="166" t="s">
        <v>193</v>
      </c>
      <c r="C194" s="15" t="s">
        <v>4</v>
      </c>
      <c r="D194" s="16" t="s">
        <v>949</v>
      </c>
      <c r="E194" s="15" t="s">
        <v>685</v>
      </c>
      <c r="F194" s="25" t="s">
        <v>174</v>
      </c>
    </row>
    <row r="195" spans="2:6" ht="16.5" x14ac:dyDescent="0.25">
      <c r="B195" s="167"/>
      <c r="C195" s="11" t="s">
        <v>7</v>
      </c>
      <c r="D195" s="11" t="s">
        <v>948</v>
      </c>
      <c r="E195" s="11" t="s">
        <v>687</v>
      </c>
      <c r="F195" s="36" t="s">
        <v>175</v>
      </c>
    </row>
    <row r="197" spans="2:6" ht="42" customHeight="1" x14ac:dyDescent="0.25">
      <c r="B197" s="168" t="s">
        <v>688</v>
      </c>
      <c r="C197" s="168"/>
      <c r="D197" s="168"/>
      <c r="E197" s="168"/>
      <c r="F197" s="168"/>
    </row>
  </sheetData>
  <mergeCells count="101">
    <mergeCell ref="B7:B8"/>
    <mergeCell ref="B11:B14"/>
    <mergeCell ref="B15:B17"/>
    <mergeCell ref="B18:B23"/>
    <mergeCell ref="B26:B27"/>
    <mergeCell ref="B29:B30"/>
    <mergeCell ref="B32:B33"/>
    <mergeCell ref="E26:E27"/>
    <mergeCell ref="B1:F1"/>
    <mergeCell ref="E7:E8"/>
    <mergeCell ref="E11:E12"/>
    <mergeCell ref="E15:E16"/>
    <mergeCell ref="E18:E23"/>
    <mergeCell ref="E29:E30"/>
    <mergeCell ref="E32:E33"/>
    <mergeCell ref="B62:B65"/>
    <mergeCell ref="B66:B67"/>
    <mergeCell ref="E143:E144"/>
    <mergeCell ref="E166:E167"/>
    <mergeCell ref="E100:E101"/>
    <mergeCell ref="E112:E113"/>
    <mergeCell ref="E115:E116"/>
    <mergeCell ref="E118:E119"/>
    <mergeCell ref="E122:E123"/>
    <mergeCell ref="E141:E142"/>
    <mergeCell ref="E95:E97"/>
    <mergeCell ref="B68:B69"/>
    <mergeCell ref="B70:B71"/>
    <mergeCell ref="B72:B73"/>
    <mergeCell ref="B74:B75"/>
    <mergeCell ref="B76:B79"/>
    <mergeCell ref="B122:B123"/>
    <mergeCell ref="B86:B87"/>
    <mergeCell ref="B88:B91"/>
    <mergeCell ref="B92:B94"/>
    <mergeCell ref="B95:B97"/>
    <mergeCell ref="B98:B99"/>
    <mergeCell ref="B100:B101"/>
    <mergeCell ref="B102:B103"/>
    <mergeCell ref="B35:B38"/>
    <mergeCell ref="B40:B41"/>
    <mergeCell ref="B42:B43"/>
    <mergeCell ref="B44:B45"/>
    <mergeCell ref="B46:B47"/>
    <mergeCell ref="B48:B49"/>
    <mergeCell ref="E59:E60"/>
    <mergeCell ref="E52:E53"/>
    <mergeCell ref="E57:E58"/>
    <mergeCell ref="B50:B51"/>
    <mergeCell ref="B52:B53"/>
    <mergeCell ref="B57:B58"/>
    <mergeCell ref="B59:B60"/>
    <mergeCell ref="E40:E41"/>
    <mergeCell ref="E42:E43"/>
    <mergeCell ref="E44:E45"/>
    <mergeCell ref="E46:E47"/>
    <mergeCell ref="E48:E49"/>
    <mergeCell ref="E50:E51"/>
    <mergeCell ref="E35:E38"/>
    <mergeCell ref="E86:E87"/>
    <mergeCell ref="E88:E91"/>
    <mergeCell ref="E92:E94"/>
    <mergeCell ref="E180:E181"/>
    <mergeCell ref="E62:E65"/>
    <mergeCell ref="E66:E67"/>
    <mergeCell ref="E68:E69"/>
    <mergeCell ref="E70:E71"/>
    <mergeCell ref="E72:E73"/>
    <mergeCell ref="E74:E75"/>
    <mergeCell ref="E76:E79"/>
    <mergeCell ref="E80:E81"/>
    <mergeCell ref="B110:B111"/>
    <mergeCell ref="B112:B113"/>
    <mergeCell ref="B115:B116"/>
    <mergeCell ref="B118:B119"/>
    <mergeCell ref="B80:B81"/>
    <mergeCell ref="B180:B181"/>
    <mergeCell ref="B182:B183"/>
    <mergeCell ref="B188:B189"/>
    <mergeCell ref="B190:B193"/>
    <mergeCell ref="B194:B195"/>
    <mergeCell ref="B197:F197"/>
    <mergeCell ref="B178:B179"/>
    <mergeCell ref="B124:B125"/>
    <mergeCell ref="B129:B132"/>
    <mergeCell ref="B133:B137"/>
    <mergeCell ref="B141:B142"/>
    <mergeCell ref="B143:B144"/>
    <mergeCell ref="B150:B151"/>
    <mergeCell ref="B160:B161"/>
    <mergeCell ref="B166:B167"/>
    <mergeCell ref="B170:B172"/>
    <mergeCell ref="B173:B174"/>
    <mergeCell ref="B176:B177"/>
    <mergeCell ref="E182:E183"/>
    <mergeCell ref="E188:E189"/>
    <mergeCell ref="E190:E193"/>
    <mergeCell ref="E170:E171"/>
    <mergeCell ref="E173:E174"/>
    <mergeCell ref="E176:E177"/>
    <mergeCell ref="E178:E1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8DFD-F278-404A-9E9F-1132701C1617}">
  <dimension ref="B1:H24"/>
  <sheetViews>
    <sheetView workbookViewId="0">
      <selection activeCell="D29" sqref="D29"/>
    </sheetView>
  </sheetViews>
  <sheetFormatPr defaultColWidth="8.85546875" defaultRowHeight="15" x14ac:dyDescent="0.25"/>
  <cols>
    <col min="1" max="1" width="4.28515625" customWidth="1"/>
    <col min="2" max="2" width="50.42578125" bestFit="1" customWidth="1"/>
    <col min="3" max="3" width="13.42578125" bestFit="1" customWidth="1"/>
    <col min="4" max="5" width="19.140625" customWidth="1"/>
    <col min="6" max="6" width="36.140625" customWidth="1"/>
    <col min="7" max="7" width="19.5703125" bestFit="1" customWidth="1"/>
    <col min="8" max="8" width="9" customWidth="1"/>
  </cols>
  <sheetData>
    <row r="1" spans="2:8" x14ac:dyDescent="0.25">
      <c r="B1" s="177" t="s">
        <v>829</v>
      </c>
      <c r="C1" s="177"/>
      <c r="D1" s="177"/>
      <c r="E1" s="177"/>
      <c r="F1" s="177"/>
      <c r="G1" s="177"/>
      <c r="H1" s="15"/>
    </row>
    <row r="2" spans="2:8" ht="30" x14ac:dyDescent="0.25">
      <c r="B2" s="144" t="s">
        <v>404</v>
      </c>
      <c r="C2" s="42" t="s">
        <v>695</v>
      </c>
      <c r="D2" s="42" t="s">
        <v>833</v>
      </c>
      <c r="E2" s="131" t="s">
        <v>828</v>
      </c>
      <c r="F2" s="131" t="s">
        <v>798</v>
      </c>
      <c r="G2" s="132" t="s">
        <v>797</v>
      </c>
    </row>
    <row r="3" spans="2:8" ht="15.75" x14ac:dyDescent="0.3">
      <c r="B3" s="18" t="s">
        <v>863</v>
      </c>
      <c r="C3" s="47">
        <v>0.90100000000000002</v>
      </c>
      <c r="D3" s="122" t="s">
        <v>807</v>
      </c>
      <c r="E3" s="133" t="s">
        <v>807</v>
      </c>
      <c r="F3" s="133" t="s">
        <v>818</v>
      </c>
      <c r="G3" s="134" t="s">
        <v>812</v>
      </c>
    </row>
    <row r="4" spans="2:8" ht="15.75" x14ac:dyDescent="0.3">
      <c r="B4" s="18" t="s">
        <v>865</v>
      </c>
      <c r="C4" s="47">
        <v>0.84499999999999997</v>
      </c>
      <c r="D4" s="122" t="s">
        <v>807</v>
      </c>
      <c r="E4" s="133" t="s">
        <v>807</v>
      </c>
      <c r="F4" s="133" t="s">
        <v>817</v>
      </c>
      <c r="G4" s="134" t="s">
        <v>812</v>
      </c>
    </row>
    <row r="5" spans="2:8" ht="15.75" x14ac:dyDescent="0.3">
      <c r="B5" s="18" t="s">
        <v>866</v>
      </c>
      <c r="C5" s="47">
        <v>0.85599999999999998</v>
      </c>
      <c r="D5" s="122" t="s">
        <v>807</v>
      </c>
      <c r="E5" s="133" t="s">
        <v>807</v>
      </c>
      <c r="F5" s="133" t="s">
        <v>817</v>
      </c>
      <c r="G5" s="134" t="s">
        <v>812</v>
      </c>
    </row>
    <row r="6" spans="2:8" x14ac:dyDescent="0.25">
      <c r="B6" s="109" t="s">
        <v>864</v>
      </c>
      <c r="C6" s="136" t="s">
        <v>81</v>
      </c>
      <c r="D6" s="136" t="s">
        <v>81</v>
      </c>
      <c r="E6" s="136" t="s">
        <v>81</v>
      </c>
      <c r="F6" s="136" t="s">
        <v>784</v>
      </c>
      <c r="G6" s="137" t="s">
        <v>362</v>
      </c>
    </row>
    <row r="7" spans="2:8" ht="15.75" x14ac:dyDescent="0.3">
      <c r="B7" s="115" t="s">
        <v>908</v>
      </c>
      <c r="C7" s="50">
        <v>0.95199999999999996</v>
      </c>
      <c r="D7" s="145" t="s">
        <v>808</v>
      </c>
      <c r="E7" s="138" t="s">
        <v>808</v>
      </c>
      <c r="F7" s="138" t="s">
        <v>819</v>
      </c>
      <c r="G7" s="139" t="s">
        <v>362</v>
      </c>
    </row>
    <row r="8" spans="2:8" ht="15.75" x14ac:dyDescent="0.3">
      <c r="B8" s="110" t="s">
        <v>920</v>
      </c>
      <c r="C8" s="47">
        <v>0.66800000000000004</v>
      </c>
      <c r="D8" s="122" t="s">
        <v>809</v>
      </c>
      <c r="E8" s="140" t="s">
        <v>807</v>
      </c>
      <c r="F8" s="140" t="s">
        <v>827</v>
      </c>
      <c r="G8" s="141" t="s">
        <v>813</v>
      </c>
    </row>
    <row r="9" spans="2:8" ht="15.75" x14ac:dyDescent="0.3">
      <c r="B9" s="109" t="s">
        <v>921</v>
      </c>
      <c r="C9" s="50">
        <v>0.53600000000000003</v>
      </c>
      <c r="D9" s="145" t="s">
        <v>801</v>
      </c>
      <c r="E9" s="138" t="s">
        <v>809</v>
      </c>
      <c r="F9" s="138" t="s">
        <v>830</v>
      </c>
      <c r="G9" s="139" t="s">
        <v>813</v>
      </c>
    </row>
    <row r="10" spans="2:8" ht="15.75" x14ac:dyDescent="0.3">
      <c r="B10" s="110" t="s">
        <v>927</v>
      </c>
      <c r="C10" s="47">
        <v>0.151</v>
      </c>
      <c r="D10" s="122" t="s">
        <v>810</v>
      </c>
      <c r="E10" s="122" t="s">
        <v>810</v>
      </c>
      <c r="F10" s="133" t="s">
        <v>831</v>
      </c>
      <c r="G10" s="141" t="s">
        <v>813</v>
      </c>
    </row>
    <row r="11" spans="2:8" ht="15.75" x14ac:dyDescent="0.3">
      <c r="B11" s="113" t="s">
        <v>995</v>
      </c>
      <c r="C11" s="50">
        <v>0.63</v>
      </c>
      <c r="D11" s="66" t="s">
        <v>801</v>
      </c>
      <c r="E11" s="136" t="s">
        <v>807</v>
      </c>
      <c r="F11" s="136" t="s">
        <v>832</v>
      </c>
      <c r="G11" s="139" t="s">
        <v>362</v>
      </c>
    </row>
    <row r="12" spans="2:8" x14ac:dyDescent="0.25">
      <c r="B12" s="116" t="s">
        <v>996</v>
      </c>
      <c r="C12" s="133" t="s">
        <v>81</v>
      </c>
      <c r="D12" s="133" t="s">
        <v>81</v>
      </c>
      <c r="E12" s="133" t="s">
        <v>81</v>
      </c>
      <c r="F12" s="133" t="s">
        <v>826</v>
      </c>
      <c r="G12" s="134" t="s">
        <v>362</v>
      </c>
    </row>
    <row r="13" spans="2:8" ht="15.75" x14ac:dyDescent="0.3">
      <c r="B13" s="112" t="s">
        <v>997</v>
      </c>
      <c r="C13" s="50">
        <v>0.39500000000000002</v>
      </c>
      <c r="D13" s="50" t="s">
        <v>801</v>
      </c>
      <c r="E13" s="84" t="s">
        <v>809</v>
      </c>
      <c r="F13" s="84" t="s">
        <v>820</v>
      </c>
      <c r="G13" s="128" t="s">
        <v>812</v>
      </c>
    </row>
    <row r="14" spans="2:8" x14ac:dyDescent="0.25">
      <c r="B14" s="117" t="s">
        <v>984</v>
      </c>
      <c r="C14" s="136" t="s">
        <v>81</v>
      </c>
      <c r="D14" s="136" t="s">
        <v>81</v>
      </c>
      <c r="E14" s="136" t="s">
        <v>81</v>
      </c>
      <c r="F14" s="142" t="s">
        <v>786</v>
      </c>
      <c r="G14" s="143" t="s">
        <v>362</v>
      </c>
    </row>
    <row r="15" spans="2:8" x14ac:dyDescent="0.25">
      <c r="B15" s="118" t="s">
        <v>998</v>
      </c>
      <c r="C15" s="136" t="s">
        <v>81</v>
      </c>
      <c r="D15" s="136" t="s">
        <v>81</v>
      </c>
      <c r="E15" s="136" t="s">
        <v>81</v>
      </c>
      <c r="F15" s="138" t="s">
        <v>821</v>
      </c>
      <c r="G15" s="139" t="s">
        <v>362</v>
      </c>
    </row>
    <row r="16" spans="2:8" ht="15.75" x14ac:dyDescent="0.3">
      <c r="B16" s="110" t="s">
        <v>980</v>
      </c>
      <c r="C16" s="47">
        <v>0.79300000000000004</v>
      </c>
      <c r="D16" s="76" t="s">
        <v>807</v>
      </c>
      <c r="E16" s="133" t="s">
        <v>807</v>
      </c>
      <c r="F16" s="133" t="s">
        <v>787</v>
      </c>
      <c r="G16" s="134" t="s">
        <v>812</v>
      </c>
    </row>
    <row r="17" spans="2:7" x14ac:dyDescent="0.25">
      <c r="B17" s="17" t="s">
        <v>999</v>
      </c>
      <c r="C17" s="133" t="s">
        <v>81</v>
      </c>
      <c r="D17" s="133" t="s">
        <v>81</v>
      </c>
      <c r="E17" s="133" t="s">
        <v>81</v>
      </c>
      <c r="F17" s="133" t="s">
        <v>822</v>
      </c>
      <c r="G17" s="134" t="s">
        <v>362</v>
      </c>
    </row>
    <row r="18" spans="2:7" x14ac:dyDescent="0.25">
      <c r="B18" s="109" t="s">
        <v>1000</v>
      </c>
      <c r="C18" s="136" t="s">
        <v>81</v>
      </c>
      <c r="D18" s="136" t="s">
        <v>81</v>
      </c>
      <c r="E18" s="136" t="s">
        <v>81</v>
      </c>
      <c r="F18" s="136" t="s">
        <v>824</v>
      </c>
      <c r="G18" s="137" t="s">
        <v>362</v>
      </c>
    </row>
    <row r="19" spans="2:7" ht="15.75" x14ac:dyDescent="0.3">
      <c r="B19" s="110" t="s">
        <v>960</v>
      </c>
      <c r="C19" s="47">
        <v>0.371</v>
      </c>
      <c r="D19" s="76" t="s">
        <v>801</v>
      </c>
      <c r="E19" s="133" t="s">
        <v>809</v>
      </c>
      <c r="F19" s="133" t="s">
        <v>783</v>
      </c>
      <c r="G19" s="134" t="s">
        <v>813</v>
      </c>
    </row>
    <row r="20" spans="2:7" x14ac:dyDescent="0.25">
      <c r="B20" s="109" t="s">
        <v>1001</v>
      </c>
      <c r="C20" s="135" t="s">
        <v>81</v>
      </c>
      <c r="D20" s="135" t="s">
        <v>81</v>
      </c>
      <c r="E20" s="138" t="s">
        <v>81</v>
      </c>
      <c r="F20" s="138" t="s">
        <v>816</v>
      </c>
      <c r="G20" s="137" t="s">
        <v>362</v>
      </c>
    </row>
    <row r="21" spans="2:7" x14ac:dyDescent="0.25">
      <c r="B21" s="110" t="s">
        <v>953</v>
      </c>
      <c r="C21" s="130" t="s">
        <v>81</v>
      </c>
      <c r="D21" s="130" t="s">
        <v>81</v>
      </c>
      <c r="E21" s="140" t="s">
        <v>81</v>
      </c>
      <c r="F21" s="140" t="s">
        <v>784</v>
      </c>
      <c r="G21" s="141" t="s">
        <v>362</v>
      </c>
    </row>
    <row r="22" spans="2:7" ht="15.75" x14ac:dyDescent="0.3">
      <c r="B22" s="109" t="s">
        <v>954</v>
      </c>
      <c r="C22" s="50">
        <v>0.94399999999999995</v>
      </c>
      <c r="D22" s="84" t="s">
        <v>808</v>
      </c>
      <c r="E22" s="138" t="s">
        <v>808</v>
      </c>
      <c r="F22" s="138" t="s">
        <v>823</v>
      </c>
      <c r="G22" s="139" t="s">
        <v>362</v>
      </c>
    </row>
    <row r="23" spans="2:7" ht="15.75" x14ac:dyDescent="0.3">
      <c r="B23" s="110" t="s">
        <v>949</v>
      </c>
      <c r="C23" s="47">
        <v>0.187</v>
      </c>
      <c r="D23" s="76" t="s">
        <v>811</v>
      </c>
      <c r="E23" s="133" t="s">
        <v>809</v>
      </c>
      <c r="F23" s="133" t="s">
        <v>785</v>
      </c>
      <c r="G23" s="134" t="s">
        <v>812</v>
      </c>
    </row>
    <row r="24" spans="2:7" x14ac:dyDescent="0.25">
      <c r="B24" s="114" t="s">
        <v>1002</v>
      </c>
      <c r="C24" s="135" t="s">
        <v>81</v>
      </c>
      <c r="D24" s="135" t="s">
        <v>81</v>
      </c>
      <c r="E24" s="138" t="s">
        <v>81</v>
      </c>
      <c r="F24" s="138" t="s">
        <v>825</v>
      </c>
      <c r="G24" s="139" t="s">
        <v>362</v>
      </c>
    </row>
  </sheetData>
  <mergeCells count="1">
    <mergeCell ref="B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FDDA-C96E-4FC3-AB76-505E9910465B}">
  <dimension ref="B1:J36"/>
  <sheetViews>
    <sheetView zoomScaleNormal="100" workbookViewId="0">
      <selection activeCell="B1" sqref="B1"/>
    </sheetView>
  </sheetViews>
  <sheetFormatPr defaultColWidth="73" defaultRowHeight="15" x14ac:dyDescent="0.25"/>
  <cols>
    <col min="1" max="1" width="4.28515625" style="108" customWidth="1"/>
    <col min="2" max="2" width="8.7109375" style="108" customWidth="1"/>
    <col min="3" max="3" width="10.42578125" style="108" customWidth="1"/>
    <col min="4" max="5" width="8.7109375" style="108" customWidth="1"/>
    <col min="6" max="6" width="14.85546875" style="108" customWidth="1"/>
    <col min="7" max="7" width="20.7109375" style="108" customWidth="1"/>
    <col min="8" max="8" width="40.42578125" style="108" bestFit="1" customWidth="1"/>
    <col min="9" max="9" width="23.140625" style="6" bestFit="1" customWidth="1"/>
    <col min="10" max="10" width="16" style="6" bestFit="1" customWidth="1"/>
    <col min="11" max="16384" width="73" style="108"/>
  </cols>
  <sheetData>
    <row r="1" spans="2:10" s="16" customFormat="1" x14ac:dyDescent="0.25">
      <c r="B1" s="6" t="s">
        <v>1010</v>
      </c>
      <c r="C1" s="6"/>
      <c r="D1" s="6"/>
      <c r="E1" s="6"/>
      <c r="F1" s="6"/>
    </row>
    <row r="2" spans="2:10" ht="30" x14ac:dyDescent="0.25">
      <c r="B2" s="53" t="s">
        <v>302</v>
      </c>
      <c r="C2" s="131" t="s">
        <v>303</v>
      </c>
      <c r="D2" s="131" t="s">
        <v>732</v>
      </c>
      <c r="E2" s="131" t="s">
        <v>0</v>
      </c>
      <c r="F2" s="131" t="s">
        <v>442</v>
      </c>
      <c r="G2" s="105" t="s">
        <v>791</v>
      </c>
      <c r="H2" s="105" t="s">
        <v>733</v>
      </c>
      <c r="I2" s="106" t="s">
        <v>790</v>
      </c>
      <c r="J2" s="107" t="s">
        <v>734</v>
      </c>
    </row>
    <row r="3" spans="2:10" ht="30" x14ac:dyDescent="0.25">
      <c r="B3" s="147" t="s">
        <v>182</v>
      </c>
      <c r="C3" s="76" t="s">
        <v>327</v>
      </c>
      <c r="D3" s="76" t="s">
        <v>354</v>
      </c>
      <c r="E3" s="148" t="s">
        <v>3</v>
      </c>
      <c r="F3" s="133" t="s">
        <v>381</v>
      </c>
      <c r="G3" s="21" t="s">
        <v>735</v>
      </c>
      <c r="H3" s="21" t="s">
        <v>736</v>
      </c>
      <c r="I3" s="21" t="s">
        <v>737</v>
      </c>
      <c r="J3" s="28" t="s">
        <v>738</v>
      </c>
    </row>
    <row r="4" spans="2:10" ht="30" x14ac:dyDescent="0.25">
      <c r="B4" s="147" t="s">
        <v>316</v>
      </c>
      <c r="C4" s="76" t="s">
        <v>317</v>
      </c>
      <c r="D4" s="76" t="s">
        <v>354</v>
      </c>
      <c r="E4" s="148" t="s">
        <v>3</v>
      </c>
      <c r="F4" s="133" t="s">
        <v>377</v>
      </c>
      <c r="G4" s="21" t="s">
        <v>81</v>
      </c>
      <c r="H4" s="21" t="s">
        <v>81</v>
      </c>
      <c r="I4" s="21" t="s">
        <v>739</v>
      </c>
      <c r="J4" s="28" t="s">
        <v>782</v>
      </c>
    </row>
    <row r="5" spans="2:10" x14ac:dyDescent="0.25">
      <c r="B5" s="147" t="s">
        <v>180</v>
      </c>
      <c r="C5" s="76" t="s">
        <v>322</v>
      </c>
      <c r="D5" s="76" t="s">
        <v>354</v>
      </c>
      <c r="E5" s="149" t="s">
        <v>3</v>
      </c>
      <c r="F5" s="76" t="s">
        <v>377</v>
      </c>
      <c r="G5" s="21" t="s">
        <v>740</v>
      </c>
      <c r="H5" s="21" t="s">
        <v>741</v>
      </c>
      <c r="I5" s="21" t="s">
        <v>742</v>
      </c>
      <c r="J5" s="28" t="s">
        <v>81</v>
      </c>
    </row>
    <row r="6" spans="2:10" ht="30" x14ac:dyDescent="0.25">
      <c r="B6" s="147" t="s">
        <v>326</v>
      </c>
      <c r="C6" s="76" t="s">
        <v>327</v>
      </c>
      <c r="D6" s="76" t="s">
        <v>337</v>
      </c>
      <c r="E6" s="148" t="s">
        <v>3</v>
      </c>
      <c r="F6" s="133" t="s">
        <v>377</v>
      </c>
      <c r="G6" s="21" t="s">
        <v>81</v>
      </c>
      <c r="H6" s="21" t="s">
        <v>81</v>
      </c>
      <c r="I6" s="21" t="s">
        <v>743</v>
      </c>
      <c r="J6" s="28" t="s">
        <v>744</v>
      </c>
    </row>
    <row r="7" spans="2:10" ht="30" x14ac:dyDescent="0.25">
      <c r="B7" s="147" t="s">
        <v>326</v>
      </c>
      <c r="C7" s="76" t="s">
        <v>317</v>
      </c>
      <c r="D7" s="76" t="s">
        <v>354</v>
      </c>
      <c r="E7" s="148" t="s">
        <v>3</v>
      </c>
      <c r="F7" s="133" t="s">
        <v>377</v>
      </c>
      <c r="G7" s="21" t="s">
        <v>81</v>
      </c>
      <c r="H7" s="21" t="s">
        <v>81</v>
      </c>
      <c r="I7" s="21" t="s">
        <v>745</v>
      </c>
      <c r="J7" s="34" t="s">
        <v>738</v>
      </c>
    </row>
    <row r="8" spans="2:10" x14ac:dyDescent="0.25">
      <c r="B8" s="147" t="s">
        <v>334</v>
      </c>
      <c r="C8" s="76" t="s">
        <v>327</v>
      </c>
      <c r="D8" s="76" t="s">
        <v>354</v>
      </c>
      <c r="E8" s="148" t="s">
        <v>3</v>
      </c>
      <c r="F8" s="133" t="s">
        <v>381</v>
      </c>
      <c r="G8" s="21" t="s">
        <v>746</v>
      </c>
      <c r="H8" s="21" t="s">
        <v>747</v>
      </c>
      <c r="I8" s="21" t="s">
        <v>742</v>
      </c>
      <c r="J8" s="28" t="s">
        <v>81</v>
      </c>
    </row>
    <row r="9" spans="2:10" x14ac:dyDescent="0.25">
      <c r="B9" s="147" t="s">
        <v>337</v>
      </c>
      <c r="C9" s="76" t="s">
        <v>336</v>
      </c>
      <c r="D9" s="76" t="s">
        <v>354</v>
      </c>
      <c r="E9" s="149" t="s">
        <v>383</v>
      </c>
      <c r="F9" s="76" t="s">
        <v>377</v>
      </c>
      <c r="G9" s="21" t="s">
        <v>81</v>
      </c>
      <c r="H9" s="21" t="s">
        <v>81</v>
      </c>
      <c r="I9" s="21" t="s">
        <v>742</v>
      </c>
      <c r="J9" s="28" t="s">
        <v>81</v>
      </c>
    </row>
    <row r="10" spans="2:10" ht="30" x14ac:dyDescent="0.25">
      <c r="B10" s="147" t="s">
        <v>339</v>
      </c>
      <c r="C10" s="76" t="s">
        <v>327</v>
      </c>
      <c r="D10" s="133" t="s">
        <v>354</v>
      </c>
      <c r="E10" s="148" t="s">
        <v>76</v>
      </c>
      <c r="F10" s="133" t="s">
        <v>377</v>
      </c>
      <c r="G10" s="21" t="s">
        <v>748</v>
      </c>
      <c r="H10" s="21" t="s">
        <v>939</v>
      </c>
      <c r="I10" s="24" t="s">
        <v>749</v>
      </c>
      <c r="J10" s="34" t="s">
        <v>738</v>
      </c>
    </row>
    <row r="11" spans="2:10" ht="45" x14ac:dyDescent="0.25">
      <c r="B11" s="147" t="s">
        <v>343</v>
      </c>
      <c r="C11" s="76" t="s">
        <v>327</v>
      </c>
      <c r="D11" s="76" t="s">
        <v>354</v>
      </c>
      <c r="E11" s="148" t="s">
        <v>89</v>
      </c>
      <c r="F11" s="133" t="s">
        <v>781</v>
      </c>
      <c r="G11" s="21" t="s">
        <v>750</v>
      </c>
      <c r="H11" s="21" t="s">
        <v>751</v>
      </c>
      <c r="I11" s="21" t="s">
        <v>752</v>
      </c>
      <c r="J11" s="28" t="s">
        <v>742</v>
      </c>
    </row>
    <row r="12" spans="2:10" ht="46.5" customHeight="1" x14ac:dyDescent="0.25">
      <c r="B12" s="147" t="s">
        <v>346</v>
      </c>
      <c r="C12" s="76" t="s">
        <v>327</v>
      </c>
      <c r="D12" s="76" t="s">
        <v>354</v>
      </c>
      <c r="E12" s="148" t="s">
        <v>89</v>
      </c>
      <c r="F12" s="133" t="s">
        <v>381</v>
      </c>
      <c r="G12" s="21" t="s">
        <v>753</v>
      </c>
      <c r="H12" s="21" t="s">
        <v>754</v>
      </c>
      <c r="I12" s="21" t="s">
        <v>755</v>
      </c>
      <c r="J12" s="34" t="s">
        <v>738</v>
      </c>
    </row>
    <row r="13" spans="2:10" ht="75" x14ac:dyDescent="0.25">
      <c r="B13" s="147" t="s">
        <v>348</v>
      </c>
      <c r="C13" s="76" t="s">
        <v>327</v>
      </c>
      <c r="D13" s="133" t="s">
        <v>354</v>
      </c>
      <c r="E13" s="148" t="s">
        <v>89</v>
      </c>
      <c r="F13" s="133" t="s">
        <v>381</v>
      </c>
      <c r="G13" s="21" t="s">
        <v>756</v>
      </c>
      <c r="H13" s="21" t="s">
        <v>757</v>
      </c>
      <c r="I13" s="21" t="s">
        <v>758</v>
      </c>
      <c r="J13" s="28" t="s">
        <v>738</v>
      </c>
    </row>
    <row r="14" spans="2:10" ht="60" x14ac:dyDescent="0.25">
      <c r="B14" s="147" t="s">
        <v>350</v>
      </c>
      <c r="C14" s="76" t="s">
        <v>327</v>
      </c>
      <c r="D14" s="76" t="s">
        <v>337</v>
      </c>
      <c r="E14" s="149" t="s">
        <v>99</v>
      </c>
      <c r="F14" s="76" t="s">
        <v>381</v>
      </c>
      <c r="G14" s="21" t="s">
        <v>759</v>
      </c>
      <c r="H14" s="21" t="s">
        <v>760</v>
      </c>
      <c r="I14" s="21" t="s">
        <v>742</v>
      </c>
      <c r="J14" s="28" t="s">
        <v>81</v>
      </c>
    </row>
    <row r="15" spans="2:10" ht="105" x14ac:dyDescent="0.25">
      <c r="B15" s="150" t="s">
        <v>352</v>
      </c>
      <c r="C15" s="76" t="s">
        <v>327</v>
      </c>
      <c r="D15" s="133" t="s">
        <v>354</v>
      </c>
      <c r="E15" s="148" t="s">
        <v>99</v>
      </c>
      <c r="F15" s="133" t="s">
        <v>381</v>
      </c>
      <c r="G15" s="15" t="s">
        <v>761</v>
      </c>
      <c r="H15" s="15" t="s">
        <v>762</v>
      </c>
      <c r="I15" s="24" t="s">
        <v>763</v>
      </c>
      <c r="J15" s="34" t="s">
        <v>742</v>
      </c>
    </row>
    <row r="16" spans="2:10" x14ac:dyDescent="0.25">
      <c r="B16" s="147" t="s">
        <v>354</v>
      </c>
      <c r="C16" s="76" t="s">
        <v>317</v>
      </c>
      <c r="D16" s="76" t="s">
        <v>354</v>
      </c>
      <c r="E16" s="148" t="s">
        <v>99</v>
      </c>
      <c r="F16" s="133" t="s">
        <v>377</v>
      </c>
      <c r="G16" s="21" t="s">
        <v>81</v>
      </c>
      <c r="H16" s="21" t="s">
        <v>81</v>
      </c>
      <c r="I16" s="21" t="s">
        <v>742</v>
      </c>
      <c r="J16" s="28" t="s">
        <v>81</v>
      </c>
    </row>
    <row r="17" spans="2:10" x14ac:dyDescent="0.25">
      <c r="B17" s="147" t="s">
        <v>354</v>
      </c>
      <c r="C17" s="76" t="s">
        <v>358</v>
      </c>
      <c r="D17" s="76" t="s">
        <v>354</v>
      </c>
      <c r="E17" s="148" t="s">
        <v>99</v>
      </c>
      <c r="F17" s="133" t="s">
        <v>377</v>
      </c>
      <c r="G17" s="21" t="s">
        <v>81</v>
      </c>
      <c r="H17" s="21" t="s">
        <v>81</v>
      </c>
      <c r="I17" s="21" t="s">
        <v>742</v>
      </c>
      <c r="J17" s="28" t="s">
        <v>81</v>
      </c>
    </row>
    <row r="18" spans="2:10" x14ac:dyDescent="0.25">
      <c r="B18" s="147" t="s">
        <v>359</v>
      </c>
      <c r="C18" s="133" t="s">
        <v>317</v>
      </c>
      <c r="D18" s="133" t="s">
        <v>354</v>
      </c>
      <c r="E18" s="148" t="s">
        <v>116</v>
      </c>
      <c r="F18" s="133" t="s">
        <v>377</v>
      </c>
      <c r="G18" s="21" t="s">
        <v>81</v>
      </c>
      <c r="H18" s="21" t="s">
        <v>81</v>
      </c>
      <c r="I18" s="24" t="s">
        <v>742</v>
      </c>
      <c r="J18" s="34" t="s">
        <v>81</v>
      </c>
    </row>
    <row r="19" spans="2:10" x14ac:dyDescent="0.25">
      <c r="B19" s="147" t="s">
        <v>359</v>
      </c>
      <c r="C19" s="133" t="s">
        <v>358</v>
      </c>
      <c r="D19" s="133" t="s">
        <v>354</v>
      </c>
      <c r="E19" s="148" t="s">
        <v>116</v>
      </c>
      <c r="F19" s="133" t="s">
        <v>377</v>
      </c>
      <c r="G19" s="21" t="s">
        <v>81</v>
      </c>
      <c r="H19" s="21" t="s">
        <v>81</v>
      </c>
      <c r="I19" s="24" t="s">
        <v>742</v>
      </c>
      <c r="J19" s="34" t="s">
        <v>81</v>
      </c>
    </row>
    <row r="20" spans="2:10" ht="45" x14ac:dyDescent="0.25">
      <c r="B20" s="147" t="s">
        <v>183</v>
      </c>
      <c r="C20" s="76" t="s">
        <v>327</v>
      </c>
      <c r="D20" s="133" t="s">
        <v>354</v>
      </c>
      <c r="E20" s="148" t="s">
        <v>130</v>
      </c>
      <c r="F20" s="133" t="s">
        <v>381</v>
      </c>
      <c r="G20" s="21" t="s">
        <v>764</v>
      </c>
      <c r="H20" s="21" t="s">
        <v>765</v>
      </c>
      <c r="I20" s="24" t="s">
        <v>766</v>
      </c>
      <c r="J20" s="34" t="s">
        <v>767</v>
      </c>
    </row>
    <row r="21" spans="2:10" ht="105" x14ac:dyDescent="0.25">
      <c r="B21" s="147" t="s">
        <v>362</v>
      </c>
      <c r="C21" s="76" t="s">
        <v>317</v>
      </c>
      <c r="D21" s="133" t="s">
        <v>337</v>
      </c>
      <c r="E21" s="148" t="s">
        <v>151</v>
      </c>
      <c r="F21" s="133" t="s">
        <v>381</v>
      </c>
      <c r="G21" s="21" t="s">
        <v>768</v>
      </c>
      <c r="H21" s="21" t="s">
        <v>769</v>
      </c>
      <c r="I21" s="24" t="s">
        <v>770</v>
      </c>
      <c r="J21" s="34" t="s">
        <v>738</v>
      </c>
    </row>
    <row r="22" spans="2:10" ht="60" x14ac:dyDescent="0.25">
      <c r="B22" s="147" t="s">
        <v>362</v>
      </c>
      <c r="C22" s="76" t="s">
        <v>363</v>
      </c>
      <c r="D22" s="133" t="s">
        <v>354</v>
      </c>
      <c r="E22" s="148" t="s">
        <v>151</v>
      </c>
      <c r="F22" s="133" t="s">
        <v>381</v>
      </c>
      <c r="G22" s="21" t="s">
        <v>771</v>
      </c>
      <c r="H22" s="21" t="s">
        <v>772</v>
      </c>
      <c r="I22" s="24" t="s">
        <v>770</v>
      </c>
      <c r="J22" s="34" t="s">
        <v>738</v>
      </c>
    </row>
    <row r="23" spans="2:10" ht="30" x14ac:dyDescent="0.25">
      <c r="B23" s="147" t="s">
        <v>301</v>
      </c>
      <c r="C23" s="76" t="s">
        <v>327</v>
      </c>
      <c r="D23" s="76" t="s">
        <v>337</v>
      </c>
      <c r="E23" s="149" t="s">
        <v>151</v>
      </c>
      <c r="F23" s="76" t="s">
        <v>381</v>
      </c>
      <c r="G23" s="21" t="s">
        <v>773</v>
      </c>
      <c r="H23" s="21" t="s">
        <v>774</v>
      </c>
      <c r="I23" s="21" t="s">
        <v>742</v>
      </c>
      <c r="J23" s="28" t="s">
        <v>81</v>
      </c>
    </row>
    <row r="24" spans="2:10" ht="30" x14ac:dyDescent="0.25">
      <c r="B24" s="147" t="s">
        <v>364</v>
      </c>
      <c r="C24" s="76" t="s">
        <v>327</v>
      </c>
      <c r="D24" s="76" t="s">
        <v>354</v>
      </c>
      <c r="E24" s="148" t="s">
        <v>159</v>
      </c>
      <c r="F24" s="133" t="s">
        <v>781</v>
      </c>
      <c r="G24" s="21" t="s">
        <v>775</v>
      </c>
      <c r="H24" s="21" t="s">
        <v>776</v>
      </c>
      <c r="I24" s="21" t="s">
        <v>742</v>
      </c>
      <c r="J24" s="28" t="s">
        <v>81</v>
      </c>
    </row>
    <row r="25" spans="2:10" x14ac:dyDescent="0.25">
      <c r="B25" s="147" t="s">
        <v>184</v>
      </c>
      <c r="C25" s="76" t="s">
        <v>327</v>
      </c>
      <c r="D25" s="133" t="s">
        <v>354</v>
      </c>
      <c r="E25" s="148" t="s">
        <v>166</v>
      </c>
      <c r="F25" s="133" t="s">
        <v>377</v>
      </c>
      <c r="G25" s="21" t="s">
        <v>81</v>
      </c>
      <c r="H25" s="21" t="s">
        <v>81</v>
      </c>
      <c r="I25" s="24" t="s">
        <v>749</v>
      </c>
      <c r="J25" s="34" t="s">
        <v>767</v>
      </c>
    </row>
    <row r="26" spans="2:10" x14ac:dyDescent="0.25">
      <c r="B26" s="147" t="s">
        <v>367</v>
      </c>
      <c r="C26" s="76" t="s">
        <v>317</v>
      </c>
      <c r="D26" s="76" t="s">
        <v>354</v>
      </c>
      <c r="E26" s="149" t="s">
        <v>166</v>
      </c>
      <c r="F26" s="76" t="s">
        <v>377</v>
      </c>
      <c r="G26" s="21" t="s">
        <v>81</v>
      </c>
      <c r="H26" s="21" t="s">
        <v>81</v>
      </c>
      <c r="I26" s="21" t="s">
        <v>742</v>
      </c>
      <c r="J26" s="28" t="s">
        <v>81</v>
      </c>
    </row>
    <row r="27" spans="2:10" x14ac:dyDescent="0.25">
      <c r="B27" s="147" t="s">
        <v>367</v>
      </c>
      <c r="C27" s="76" t="s">
        <v>358</v>
      </c>
      <c r="D27" s="76" t="s">
        <v>337</v>
      </c>
      <c r="E27" s="149" t="s">
        <v>166</v>
      </c>
      <c r="F27" s="76" t="s">
        <v>377</v>
      </c>
      <c r="G27" s="21" t="s">
        <v>81</v>
      </c>
      <c r="H27" s="21" t="s">
        <v>81</v>
      </c>
      <c r="I27" s="21" t="s">
        <v>742</v>
      </c>
      <c r="J27" s="28" t="s">
        <v>81</v>
      </c>
    </row>
    <row r="28" spans="2:10" x14ac:dyDescent="0.25">
      <c r="B28" s="147" t="s">
        <v>368</v>
      </c>
      <c r="C28" s="76" t="s">
        <v>327</v>
      </c>
      <c r="D28" s="76" t="s">
        <v>354</v>
      </c>
      <c r="E28" s="149" t="s">
        <v>169</v>
      </c>
      <c r="F28" s="76" t="s">
        <v>377</v>
      </c>
      <c r="G28" s="21" t="s">
        <v>81</v>
      </c>
      <c r="H28" s="21" t="s">
        <v>81</v>
      </c>
      <c r="I28" s="21" t="s">
        <v>742</v>
      </c>
      <c r="J28" s="28" t="s">
        <v>81</v>
      </c>
    </row>
    <row r="29" spans="2:10" x14ac:dyDescent="0.25">
      <c r="B29" s="147" t="s">
        <v>368</v>
      </c>
      <c r="C29" s="76" t="s">
        <v>317</v>
      </c>
      <c r="D29" s="76" t="s">
        <v>354</v>
      </c>
      <c r="E29" s="149" t="s">
        <v>169</v>
      </c>
      <c r="F29" s="76" t="s">
        <v>377</v>
      </c>
      <c r="G29" s="21" t="s">
        <v>81</v>
      </c>
      <c r="H29" s="21" t="s">
        <v>81</v>
      </c>
      <c r="I29" s="21" t="s">
        <v>742</v>
      </c>
      <c r="J29" s="28" t="s">
        <v>81</v>
      </c>
    </row>
    <row r="30" spans="2:10" ht="90" x14ac:dyDescent="0.25">
      <c r="B30" s="147" t="s">
        <v>369</v>
      </c>
      <c r="C30" s="76" t="s">
        <v>327</v>
      </c>
      <c r="D30" s="76" t="s">
        <v>337</v>
      </c>
      <c r="E30" s="149" t="s">
        <v>169</v>
      </c>
      <c r="F30" s="76" t="s">
        <v>381</v>
      </c>
      <c r="G30" s="21" t="s">
        <v>777</v>
      </c>
      <c r="H30" s="21" t="s">
        <v>778</v>
      </c>
      <c r="I30" s="21" t="s">
        <v>742</v>
      </c>
      <c r="J30" s="28" t="s">
        <v>81</v>
      </c>
    </row>
    <row r="31" spans="2:10" ht="45" x14ac:dyDescent="0.25">
      <c r="B31" s="147" t="s">
        <v>369</v>
      </c>
      <c r="C31" s="76" t="s">
        <v>317</v>
      </c>
      <c r="D31" s="76" t="s">
        <v>337</v>
      </c>
      <c r="E31" s="149" t="s">
        <v>169</v>
      </c>
      <c r="F31" s="76" t="s">
        <v>377</v>
      </c>
      <c r="G31" s="21" t="s">
        <v>779</v>
      </c>
      <c r="H31" s="21" t="s">
        <v>780</v>
      </c>
      <c r="I31" s="21" t="s">
        <v>742</v>
      </c>
      <c r="J31" s="28" t="s">
        <v>81</v>
      </c>
    </row>
    <row r="32" spans="2:10" ht="45" x14ac:dyDescent="0.25">
      <c r="B32" s="147" t="s">
        <v>369</v>
      </c>
      <c r="C32" s="76" t="s">
        <v>358</v>
      </c>
      <c r="D32" s="76" t="s">
        <v>354</v>
      </c>
      <c r="E32" s="149" t="s">
        <v>169</v>
      </c>
      <c r="F32" s="76" t="s">
        <v>377</v>
      </c>
      <c r="G32" s="21" t="s">
        <v>779</v>
      </c>
      <c r="H32" s="21" t="s">
        <v>780</v>
      </c>
      <c r="I32" s="21" t="s">
        <v>742</v>
      </c>
      <c r="J32" s="28" t="s">
        <v>81</v>
      </c>
    </row>
    <row r="33" spans="2:10" x14ac:dyDescent="0.25">
      <c r="B33" s="151" t="s">
        <v>370</v>
      </c>
      <c r="C33" s="84" t="s">
        <v>317</v>
      </c>
      <c r="D33" s="84" t="s">
        <v>354</v>
      </c>
      <c r="E33" s="152" t="s">
        <v>169</v>
      </c>
      <c r="F33" s="84" t="s">
        <v>377</v>
      </c>
      <c r="G33" s="39" t="s">
        <v>81</v>
      </c>
      <c r="H33" s="39" t="s">
        <v>81</v>
      </c>
      <c r="I33" s="39" t="s">
        <v>742</v>
      </c>
      <c r="J33" s="40" t="s">
        <v>81</v>
      </c>
    </row>
    <row r="35" spans="2:10" x14ac:dyDescent="0.25">
      <c r="B35" s="6" t="s">
        <v>1009</v>
      </c>
    </row>
    <row r="36" spans="2:10" x14ac:dyDescent="0.25">
      <c r="B36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46"/>
  <sheetViews>
    <sheetView workbookViewId="0">
      <selection activeCell="B1" sqref="B1:K1"/>
    </sheetView>
  </sheetViews>
  <sheetFormatPr defaultColWidth="39.85546875" defaultRowHeight="15" x14ac:dyDescent="0.3"/>
  <cols>
    <col min="1" max="1" width="4.28515625" style="7" customWidth="1"/>
    <col min="2" max="2" width="10.7109375" style="7" customWidth="1"/>
    <col min="3" max="3" width="25.7109375" style="7" customWidth="1"/>
    <col min="4" max="7" width="12.85546875" style="7" customWidth="1"/>
    <col min="8" max="8" width="17.140625" style="7" customWidth="1"/>
    <col min="9" max="9" width="12.85546875" style="7" customWidth="1"/>
    <col min="10" max="10" width="17.42578125" style="7" bestFit="1" customWidth="1"/>
    <col min="11" max="11" width="13.42578125" style="7" bestFit="1" customWidth="1"/>
    <col min="12" max="12" width="24" style="122" bestFit="1" customWidth="1"/>
    <col min="13" max="16384" width="39.85546875" style="7"/>
  </cols>
  <sheetData>
    <row r="1" spans="2:12" ht="45" customHeight="1" x14ac:dyDescent="0.3">
      <c r="B1" s="190" t="s">
        <v>802</v>
      </c>
      <c r="C1" s="190"/>
      <c r="D1" s="190"/>
      <c r="E1" s="190"/>
      <c r="F1" s="190"/>
      <c r="G1" s="190"/>
      <c r="H1" s="190"/>
      <c r="I1" s="190"/>
      <c r="J1" s="190"/>
      <c r="K1" s="190"/>
    </row>
    <row r="2" spans="2:12" s="6" customFormat="1" ht="30" x14ac:dyDescent="0.25">
      <c r="B2" s="53" t="s">
        <v>0</v>
      </c>
      <c r="C2" s="42" t="s">
        <v>185</v>
      </c>
      <c r="D2" s="42" t="s">
        <v>186</v>
      </c>
      <c r="E2" s="42" t="s">
        <v>176</v>
      </c>
      <c r="F2" s="42" t="s">
        <v>177</v>
      </c>
      <c r="G2" s="42" t="s">
        <v>187</v>
      </c>
      <c r="H2" s="42" t="s">
        <v>188</v>
      </c>
      <c r="I2" s="42" t="s">
        <v>189</v>
      </c>
      <c r="J2" s="42" t="s">
        <v>190</v>
      </c>
      <c r="K2" s="53" t="s">
        <v>695</v>
      </c>
      <c r="L2" s="54" t="s">
        <v>806</v>
      </c>
    </row>
    <row r="3" spans="2:12" x14ac:dyDescent="0.3">
      <c r="B3" s="187" t="s">
        <v>3</v>
      </c>
      <c r="C3" s="61" t="s">
        <v>191</v>
      </c>
      <c r="D3" s="61" t="s">
        <v>192</v>
      </c>
      <c r="E3" s="44">
        <v>-0.52</v>
      </c>
      <c r="F3" s="45">
        <v>-1.3069999999999999</v>
      </c>
      <c r="G3" s="46">
        <v>0.47099999999999997</v>
      </c>
      <c r="H3" s="43" t="s">
        <v>178</v>
      </c>
      <c r="I3" s="55">
        <v>0.86913461863994601</v>
      </c>
      <c r="J3" s="55" t="s">
        <v>179</v>
      </c>
      <c r="K3" s="119">
        <v>0.90100000000000002</v>
      </c>
      <c r="L3" s="123" t="s">
        <v>807</v>
      </c>
    </row>
    <row r="4" spans="2:12" x14ac:dyDescent="0.3">
      <c r="B4" s="188"/>
      <c r="C4" s="65" t="s">
        <v>194</v>
      </c>
      <c r="D4" s="62" t="s">
        <v>195</v>
      </c>
      <c r="E4" s="48">
        <v>-0.72</v>
      </c>
      <c r="F4" s="48">
        <v>-1.71</v>
      </c>
      <c r="G4" s="49">
        <v>0.88900000000000001</v>
      </c>
      <c r="H4" s="47" t="s">
        <v>196</v>
      </c>
      <c r="I4" s="57">
        <v>0.87443000000000004</v>
      </c>
      <c r="J4" s="57" t="s">
        <v>179</v>
      </c>
      <c r="K4" s="120">
        <v>0.84499999999999997</v>
      </c>
      <c r="L4" s="123" t="s">
        <v>807</v>
      </c>
    </row>
    <row r="5" spans="2:12" x14ac:dyDescent="0.3">
      <c r="B5" s="188"/>
      <c r="C5" s="65" t="s">
        <v>197</v>
      </c>
      <c r="D5" s="62" t="s">
        <v>198</v>
      </c>
      <c r="E5" s="48">
        <v>-0.96</v>
      </c>
      <c r="F5" s="48">
        <v>-2.2200000000000002</v>
      </c>
      <c r="G5" s="49">
        <v>0.89800000000000002</v>
      </c>
      <c r="H5" s="47" t="s">
        <v>196</v>
      </c>
      <c r="I5" s="57">
        <v>0.84936</v>
      </c>
      <c r="J5" s="57" t="s">
        <v>179</v>
      </c>
      <c r="K5" s="120">
        <v>0.85599999999999998</v>
      </c>
      <c r="L5" s="123" t="s">
        <v>807</v>
      </c>
    </row>
    <row r="6" spans="2:12" x14ac:dyDescent="0.3">
      <c r="B6" s="188"/>
      <c r="C6" s="64" t="s">
        <v>199</v>
      </c>
      <c r="D6" s="47" t="s">
        <v>200</v>
      </c>
      <c r="E6" s="48">
        <v>-0.41</v>
      </c>
      <c r="F6" s="48">
        <v>-0.79</v>
      </c>
      <c r="G6" s="49">
        <v>0.93100000000000005</v>
      </c>
      <c r="H6" s="47" t="s">
        <v>196</v>
      </c>
      <c r="I6" s="57">
        <v>0.89978000000000002</v>
      </c>
      <c r="J6" s="57" t="s">
        <v>179</v>
      </c>
      <c r="K6" s="120">
        <v>0.83499999999999996</v>
      </c>
      <c r="L6" s="123" t="s">
        <v>807</v>
      </c>
    </row>
    <row r="7" spans="2:12" x14ac:dyDescent="0.3">
      <c r="B7" s="188"/>
      <c r="C7" s="64" t="s">
        <v>201</v>
      </c>
      <c r="D7" s="47" t="s">
        <v>202</v>
      </c>
      <c r="E7" s="48">
        <v>-1.66</v>
      </c>
      <c r="F7" s="48">
        <v>-1.58</v>
      </c>
      <c r="G7" s="49">
        <v>0.98099999999999998</v>
      </c>
      <c r="H7" s="47" t="s">
        <v>196</v>
      </c>
      <c r="I7" s="57">
        <v>0.89132999999999996</v>
      </c>
      <c r="J7" s="57" t="s">
        <v>179</v>
      </c>
      <c r="K7" s="120">
        <v>0.66100000000000003</v>
      </c>
      <c r="L7" s="123" t="s">
        <v>809</v>
      </c>
    </row>
    <row r="8" spans="2:12" x14ac:dyDescent="0.3">
      <c r="B8" s="188"/>
      <c r="C8" s="64" t="s">
        <v>203</v>
      </c>
      <c r="D8" s="47" t="s">
        <v>204</v>
      </c>
      <c r="E8" s="48">
        <v>-0.38</v>
      </c>
      <c r="F8" s="48">
        <v>-0.04</v>
      </c>
      <c r="G8" s="49">
        <v>0.95899999999999996</v>
      </c>
      <c r="H8" s="47" t="s">
        <v>196</v>
      </c>
      <c r="I8" s="57">
        <v>0.82418999999999998</v>
      </c>
      <c r="J8" s="57" t="s">
        <v>181</v>
      </c>
      <c r="K8" s="120">
        <v>0.81</v>
      </c>
      <c r="L8" s="123" t="s">
        <v>807</v>
      </c>
    </row>
    <row r="9" spans="2:12" x14ac:dyDescent="0.3">
      <c r="B9" s="188"/>
      <c r="C9" s="64" t="s">
        <v>205</v>
      </c>
      <c r="D9" s="47" t="s">
        <v>206</v>
      </c>
      <c r="E9" s="48">
        <v>-1.1399999999999999</v>
      </c>
      <c r="F9" s="48">
        <v>-2.21</v>
      </c>
      <c r="G9" s="49">
        <v>0.71899999999999997</v>
      </c>
      <c r="H9" s="47" t="s">
        <v>196</v>
      </c>
      <c r="I9" s="57">
        <v>0.75077000000000005</v>
      </c>
      <c r="J9" s="57" t="s">
        <v>181</v>
      </c>
      <c r="K9" s="120">
        <v>0.81</v>
      </c>
      <c r="L9" s="123" t="s">
        <v>807</v>
      </c>
    </row>
    <row r="10" spans="2:12" x14ac:dyDescent="0.3">
      <c r="B10" s="189"/>
      <c r="C10" s="66" t="s">
        <v>207</v>
      </c>
      <c r="D10" s="50" t="s">
        <v>208</v>
      </c>
      <c r="E10" s="51">
        <v>-1.35</v>
      </c>
      <c r="F10" s="51">
        <v>-2.72</v>
      </c>
      <c r="G10" s="52">
        <v>0.98199999999999998</v>
      </c>
      <c r="H10" s="50" t="s">
        <v>196</v>
      </c>
      <c r="I10" s="59">
        <v>0.92193999999999998</v>
      </c>
      <c r="J10" s="59" t="s">
        <v>179</v>
      </c>
      <c r="K10" s="121">
        <v>0.71099999999999997</v>
      </c>
      <c r="L10" s="124" t="s">
        <v>809</v>
      </c>
    </row>
    <row r="11" spans="2:12" x14ac:dyDescent="0.3">
      <c r="B11" s="188" t="s">
        <v>18</v>
      </c>
      <c r="C11" s="64" t="s">
        <v>209</v>
      </c>
      <c r="D11" s="47" t="s">
        <v>210</v>
      </c>
      <c r="E11" s="48">
        <v>-1.7</v>
      </c>
      <c r="F11" s="48">
        <v>-2.08</v>
      </c>
      <c r="G11" s="49">
        <v>0.93799999999999994</v>
      </c>
      <c r="H11" s="47" t="s">
        <v>196</v>
      </c>
      <c r="I11" s="57">
        <v>0.94352999999999998</v>
      </c>
      <c r="J11" s="57" t="s">
        <v>179</v>
      </c>
      <c r="K11" s="120">
        <v>0.89600000000000002</v>
      </c>
      <c r="L11" s="123" t="s">
        <v>807</v>
      </c>
    </row>
    <row r="12" spans="2:12" x14ac:dyDescent="0.3">
      <c r="B12" s="188"/>
      <c r="C12" s="64" t="s">
        <v>211</v>
      </c>
      <c r="D12" s="47" t="s">
        <v>212</v>
      </c>
      <c r="E12" s="48">
        <v>0.33</v>
      </c>
      <c r="F12" s="48">
        <v>-0.24</v>
      </c>
      <c r="G12" s="49">
        <v>0.96499999999999997</v>
      </c>
      <c r="H12" s="47" t="s">
        <v>196</v>
      </c>
      <c r="I12" s="57">
        <v>0.69520000000000004</v>
      </c>
      <c r="J12" s="57" t="s">
        <v>181</v>
      </c>
      <c r="K12" s="120">
        <v>0.377</v>
      </c>
      <c r="L12" s="123" t="s">
        <v>801</v>
      </c>
    </row>
    <row r="13" spans="2:12" x14ac:dyDescent="0.3">
      <c r="B13" s="188"/>
      <c r="C13" s="64" t="s">
        <v>213</v>
      </c>
      <c r="D13" s="47" t="s">
        <v>214</v>
      </c>
      <c r="E13" s="48">
        <v>-0.7</v>
      </c>
      <c r="F13" s="48">
        <v>0.13</v>
      </c>
      <c r="G13" s="49">
        <v>0.97099999999999997</v>
      </c>
      <c r="H13" s="47" t="s">
        <v>196</v>
      </c>
      <c r="I13" s="57">
        <v>0.91630999999999996</v>
      </c>
      <c r="J13" s="57" t="s">
        <v>179</v>
      </c>
      <c r="K13" s="120">
        <v>0.85199999999999998</v>
      </c>
      <c r="L13" s="123" t="s">
        <v>807</v>
      </c>
    </row>
    <row r="14" spans="2:12" x14ac:dyDescent="0.3">
      <c r="B14" s="188"/>
      <c r="C14" s="64" t="s">
        <v>215</v>
      </c>
      <c r="D14" s="47" t="s">
        <v>216</v>
      </c>
      <c r="E14" s="48">
        <v>-1.77</v>
      </c>
      <c r="F14" s="48">
        <v>-2.23</v>
      </c>
      <c r="G14" s="49">
        <v>0.995</v>
      </c>
      <c r="H14" s="47" t="s">
        <v>196</v>
      </c>
      <c r="I14" s="57">
        <v>0.96847000000000005</v>
      </c>
      <c r="J14" s="57" t="s">
        <v>179</v>
      </c>
      <c r="K14" s="120">
        <v>0.81599999999999995</v>
      </c>
      <c r="L14" s="123" t="s">
        <v>807</v>
      </c>
    </row>
    <row r="15" spans="2:12" x14ac:dyDescent="0.3">
      <c r="B15" s="188"/>
      <c r="C15" s="64" t="s">
        <v>217</v>
      </c>
      <c r="D15" s="47" t="s">
        <v>218</v>
      </c>
      <c r="E15" s="48">
        <v>-1</v>
      </c>
      <c r="F15" s="48">
        <v>-1.41</v>
      </c>
      <c r="G15" s="49">
        <v>0.90200000000000002</v>
      </c>
      <c r="H15" s="47" t="s">
        <v>196</v>
      </c>
      <c r="I15" s="57">
        <v>0.85946999999999996</v>
      </c>
      <c r="J15" s="57" t="s">
        <v>181</v>
      </c>
      <c r="K15" s="120">
        <v>0.90500000000000003</v>
      </c>
      <c r="L15" s="123" t="s">
        <v>807</v>
      </c>
    </row>
    <row r="16" spans="2:12" x14ac:dyDescent="0.3">
      <c r="B16" s="188"/>
      <c r="C16" s="64" t="s">
        <v>219</v>
      </c>
      <c r="D16" s="47" t="s">
        <v>220</v>
      </c>
      <c r="E16" s="48">
        <v>-0.77</v>
      </c>
      <c r="F16" s="48">
        <v>-0.5</v>
      </c>
      <c r="G16" s="49">
        <v>0.97299999999999998</v>
      </c>
      <c r="H16" s="47" t="s">
        <v>196</v>
      </c>
      <c r="I16" s="57">
        <v>0.92813000000000001</v>
      </c>
      <c r="J16" s="57" t="s">
        <v>179</v>
      </c>
      <c r="K16" s="120">
        <v>0.92800000000000005</v>
      </c>
      <c r="L16" s="123" t="s">
        <v>807</v>
      </c>
    </row>
    <row r="17" spans="2:12" x14ac:dyDescent="0.3">
      <c r="B17" s="188"/>
      <c r="C17" s="64" t="s">
        <v>221</v>
      </c>
      <c r="D17" s="47" t="s">
        <v>222</v>
      </c>
      <c r="E17" s="48">
        <v>-0.41</v>
      </c>
      <c r="F17" s="48">
        <v>-0.04</v>
      </c>
      <c r="G17" s="49">
        <v>0.99199999999999999</v>
      </c>
      <c r="H17" s="47" t="s">
        <v>196</v>
      </c>
      <c r="I17" s="57">
        <v>0.92305999999999999</v>
      </c>
      <c r="J17" s="57" t="s">
        <v>179</v>
      </c>
      <c r="K17" s="120">
        <v>0.91800000000000004</v>
      </c>
      <c r="L17" s="123" t="s">
        <v>807</v>
      </c>
    </row>
    <row r="18" spans="2:12" x14ac:dyDescent="0.3">
      <c r="B18" s="188"/>
      <c r="C18" s="64" t="s">
        <v>223</v>
      </c>
      <c r="D18" s="47" t="s">
        <v>224</v>
      </c>
      <c r="E18" s="48">
        <v>-0.49</v>
      </c>
      <c r="F18" s="48">
        <v>-1.69</v>
      </c>
      <c r="G18" s="49">
        <v>0.93300000000000005</v>
      </c>
      <c r="H18" s="47" t="s">
        <v>196</v>
      </c>
      <c r="I18" s="57">
        <v>0.94621</v>
      </c>
      <c r="J18" s="57" t="s">
        <v>179</v>
      </c>
      <c r="K18" s="120">
        <v>0.84399999999999997</v>
      </c>
      <c r="L18" s="123" t="s">
        <v>807</v>
      </c>
    </row>
    <row r="19" spans="2:12" x14ac:dyDescent="0.3">
      <c r="B19" s="188"/>
      <c r="C19" s="64" t="s">
        <v>225</v>
      </c>
      <c r="D19" s="47" t="s">
        <v>226</v>
      </c>
      <c r="E19" s="48">
        <v>0.06</v>
      </c>
      <c r="F19" s="48">
        <v>-0.94</v>
      </c>
      <c r="G19" s="49">
        <v>0.99299999999999999</v>
      </c>
      <c r="H19" s="47" t="s">
        <v>196</v>
      </c>
      <c r="I19" s="57">
        <v>0.92332000000000003</v>
      </c>
      <c r="J19" s="57" t="s">
        <v>179</v>
      </c>
      <c r="K19" s="120">
        <v>0.96599999999999997</v>
      </c>
      <c r="L19" s="123" t="s">
        <v>808</v>
      </c>
    </row>
    <row r="20" spans="2:12" x14ac:dyDescent="0.3">
      <c r="B20" s="188"/>
      <c r="C20" s="64" t="s">
        <v>715</v>
      </c>
      <c r="D20" s="47" t="s">
        <v>227</v>
      </c>
      <c r="E20" s="48">
        <v>-1.5</v>
      </c>
      <c r="F20" s="48">
        <v>-1.79</v>
      </c>
      <c r="G20" s="49">
        <v>0.98</v>
      </c>
      <c r="H20" s="47" t="s">
        <v>196</v>
      </c>
      <c r="I20" s="57">
        <v>0.93608999999999998</v>
      </c>
      <c r="J20" s="57" t="s">
        <v>179</v>
      </c>
      <c r="K20" s="120">
        <v>0.94299999999999995</v>
      </c>
      <c r="L20" s="123" t="s">
        <v>808</v>
      </c>
    </row>
    <row r="21" spans="2:12" x14ac:dyDescent="0.3">
      <c r="B21" s="188"/>
      <c r="C21" s="64" t="s">
        <v>716</v>
      </c>
      <c r="D21" s="47" t="s">
        <v>228</v>
      </c>
      <c r="E21" s="48">
        <v>-0.71</v>
      </c>
      <c r="F21" s="48">
        <v>-1.03</v>
      </c>
      <c r="G21" s="49">
        <v>0.996</v>
      </c>
      <c r="H21" s="47" t="s">
        <v>196</v>
      </c>
      <c r="I21" s="57">
        <v>0.878</v>
      </c>
      <c r="J21" s="57" t="s">
        <v>181</v>
      </c>
      <c r="K21" s="120">
        <v>0.93899999999999995</v>
      </c>
      <c r="L21" s="123" t="s">
        <v>808</v>
      </c>
    </row>
    <row r="22" spans="2:12" x14ac:dyDescent="0.3">
      <c r="B22" s="188"/>
      <c r="C22" s="64" t="s">
        <v>717</v>
      </c>
      <c r="D22" s="47" t="s">
        <v>229</v>
      </c>
      <c r="E22" s="48">
        <v>-0.85</v>
      </c>
      <c r="F22" s="48">
        <v>-2.29</v>
      </c>
      <c r="G22" s="49">
        <v>0.98799999999999999</v>
      </c>
      <c r="H22" s="47" t="s">
        <v>196</v>
      </c>
      <c r="I22" s="57">
        <v>0.92798999999999998</v>
      </c>
      <c r="J22" s="57" t="s">
        <v>179</v>
      </c>
      <c r="K22" s="120">
        <v>0.92800000000000005</v>
      </c>
      <c r="L22" s="123" t="s">
        <v>807</v>
      </c>
    </row>
    <row r="23" spans="2:12" x14ac:dyDescent="0.3">
      <c r="B23" s="188"/>
      <c r="C23" s="64" t="s">
        <v>718</v>
      </c>
      <c r="D23" s="47" t="s">
        <v>230</v>
      </c>
      <c r="E23" s="48">
        <v>-1.0900000000000001</v>
      </c>
      <c r="F23" s="48">
        <v>-1.96</v>
      </c>
      <c r="G23" s="49">
        <v>0.98199999999999998</v>
      </c>
      <c r="H23" s="47" t="s">
        <v>196</v>
      </c>
      <c r="I23" s="57">
        <v>0.93781999999999999</v>
      </c>
      <c r="J23" s="57" t="s">
        <v>179</v>
      </c>
      <c r="K23" s="120">
        <v>0.95199999999999996</v>
      </c>
      <c r="L23" s="123" t="s">
        <v>808</v>
      </c>
    </row>
    <row r="24" spans="2:12" x14ac:dyDescent="0.3">
      <c r="B24" s="188"/>
      <c r="C24" s="64" t="s">
        <v>719</v>
      </c>
      <c r="D24" s="47" t="s">
        <v>231</v>
      </c>
      <c r="E24" s="48">
        <v>-0.83</v>
      </c>
      <c r="F24" s="48">
        <v>-0.84</v>
      </c>
      <c r="G24" s="49">
        <v>0.95</v>
      </c>
      <c r="H24" s="47" t="s">
        <v>196</v>
      </c>
      <c r="I24" s="57">
        <v>0.87880000000000003</v>
      </c>
      <c r="J24" s="57" t="s">
        <v>181</v>
      </c>
      <c r="K24" s="120">
        <v>0.85599999999999998</v>
      </c>
      <c r="L24" s="123" t="s">
        <v>807</v>
      </c>
    </row>
    <row r="25" spans="2:12" x14ac:dyDescent="0.3">
      <c r="B25" s="188"/>
      <c r="C25" s="64" t="s">
        <v>720</v>
      </c>
      <c r="D25" s="47" t="s">
        <v>232</v>
      </c>
      <c r="E25" s="48">
        <v>-1.42</v>
      </c>
      <c r="F25" s="48">
        <v>-0.88</v>
      </c>
      <c r="G25" s="49">
        <v>0.996</v>
      </c>
      <c r="H25" s="47" t="s">
        <v>196</v>
      </c>
      <c r="I25" s="57">
        <v>0.95</v>
      </c>
      <c r="J25" s="57" t="s">
        <v>179</v>
      </c>
      <c r="K25" s="120">
        <v>0.96899999999999997</v>
      </c>
      <c r="L25" s="123" t="s">
        <v>808</v>
      </c>
    </row>
    <row r="26" spans="2:12" x14ac:dyDescent="0.3">
      <c r="B26" s="188"/>
      <c r="C26" s="64" t="s">
        <v>721</v>
      </c>
      <c r="D26" s="47" t="s">
        <v>233</v>
      </c>
      <c r="E26" s="48">
        <v>-1.42</v>
      </c>
      <c r="F26" s="48">
        <v>-1.95</v>
      </c>
      <c r="G26" s="49">
        <v>0.879</v>
      </c>
      <c r="H26" s="47" t="s">
        <v>196</v>
      </c>
      <c r="I26" s="57">
        <v>0.92508999999999997</v>
      </c>
      <c r="J26" s="57" t="s">
        <v>179</v>
      </c>
      <c r="K26" s="120">
        <v>0.80500000000000005</v>
      </c>
      <c r="L26" s="123" t="s">
        <v>807</v>
      </c>
    </row>
    <row r="27" spans="2:12" x14ac:dyDescent="0.3">
      <c r="B27" s="188"/>
      <c r="C27" s="64" t="s">
        <v>722</v>
      </c>
      <c r="D27" s="47" t="s">
        <v>234</v>
      </c>
      <c r="E27" s="48">
        <v>-1.1299999999999999</v>
      </c>
      <c r="F27" s="48">
        <v>-2.25</v>
      </c>
      <c r="G27" s="49">
        <v>0.57399999999999995</v>
      </c>
      <c r="H27" s="47" t="s">
        <v>196</v>
      </c>
      <c r="I27" s="57">
        <v>0.84575</v>
      </c>
      <c r="J27" s="57" t="s">
        <v>181</v>
      </c>
      <c r="K27" s="120">
        <v>0.80700000000000005</v>
      </c>
      <c r="L27" s="123" t="s">
        <v>807</v>
      </c>
    </row>
    <row r="28" spans="2:12" x14ac:dyDescent="0.3">
      <c r="B28" s="188"/>
      <c r="C28" s="64" t="s">
        <v>723</v>
      </c>
      <c r="D28" s="47" t="s">
        <v>235</v>
      </c>
      <c r="E28" s="48">
        <v>0.15</v>
      </c>
      <c r="F28" s="48">
        <v>-0.33</v>
      </c>
      <c r="G28" s="49">
        <v>0.65300000000000002</v>
      </c>
      <c r="H28" s="47" t="s">
        <v>196</v>
      </c>
      <c r="I28" s="57">
        <v>0.68125999999999998</v>
      </c>
      <c r="J28" s="57" t="s">
        <v>181</v>
      </c>
      <c r="K28" s="120">
        <v>0.317</v>
      </c>
      <c r="L28" s="123" t="s">
        <v>801</v>
      </c>
    </row>
    <row r="29" spans="2:12" x14ac:dyDescent="0.3">
      <c r="B29" s="188"/>
      <c r="C29" s="64" t="s">
        <v>236</v>
      </c>
      <c r="D29" s="47" t="s">
        <v>237</v>
      </c>
      <c r="E29" s="48">
        <v>-0.97</v>
      </c>
      <c r="F29" s="48">
        <v>-0.63</v>
      </c>
      <c r="G29" s="49">
        <v>0.57799999999999996</v>
      </c>
      <c r="H29" s="47" t="s">
        <v>196</v>
      </c>
      <c r="I29" s="57">
        <v>0.70404</v>
      </c>
      <c r="J29" s="57" t="s">
        <v>181</v>
      </c>
      <c r="K29" s="120">
        <v>0.36699999999999999</v>
      </c>
      <c r="L29" s="123" t="s">
        <v>801</v>
      </c>
    </row>
    <row r="30" spans="2:12" x14ac:dyDescent="0.3">
      <c r="B30" s="188"/>
      <c r="C30" s="64" t="s">
        <v>238</v>
      </c>
      <c r="D30" s="47" t="s">
        <v>239</v>
      </c>
      <c r="E30" s="48">
        <v>-3.37</v>
      </c>
      <c r="F30" s="48">
        <v>-3.5</v>
      </c>
      <c r="G30" s="49">
        <v>0.999</v>
      </c>
      <c r="H30" s="47" t="s">
        <v>196</v>
      </c>
      <c r="I30" s="57">
        <v>0.93959000000000004</v>
      </c>
      <c r="J30" s="57" t="s">
        <v>179</v>
      </c>
      <c r="K30" s="120">
        <v>0.97499999999999998</v>
      </c>
      <c r="L30" s="123" t="s">
        <v>808</v>
      </c>
    </row>
    <row r="31" spans="2:12" x14ac:dyDescent="0.3">
      <c r="B31" s="188"/>
      <c r="C31" s="64" t="s">
        <v>240</v>
      </c>
      <c r="D31" s="47" t="s">
        <v>241</v>
      </c>
      <c r="E31" s="48">
        <v>-1.89</v>
      </c>
      <c r="F31" s="48">
        <v>-1.8</v>
      </c>
      <c r="G31" s="49">
        <v>1</v>
      </c>
      <c r="H31" s="47" t="s">
        <v>196</v>
      </c>
      <c r="I31" s="57">
        <v>0.80935999999999997</v>
      </c>
      <c r="J31" s="57" t="s">
        <v>181</v>
      </c>
      <c r="K31" s="120">
        <v>0.97199999999999998</v>
      </c>
      <c r="L31" s="123" t="s">
        <v>808</v>
      </c>
    </row>
    <row r="32" spans="2:12" x14ac:dyDescent="0.3">
      <c r="B32" s="188"/>
      <c r="C32" s="64" t="s">
        <v>242</v>
      </c>
      <c r="D32" s="47" t="s">
        <v>243</v>
      </c>
      <c r="E32" s="48">
        <v>0.71</v>
      </c>
      <c r="F32" s="48">
        <v>0.68</v>
      </c>
      <c r="G32" s="49">
        <v>0.995</v>
      </c>
      <c r="H32" s="47" t="s">
        <v>196</v>
      </c>
      <c r="I32" s="57">
        <v>0.92542000000000002</v>
      </c>
      <c r="J32" s="57" t="s">
        <v>179</v>
      </c>
      <c r="K32" s="120">
        <v>0.96699999999999997</v>
      </c>
      <c r="L32" s="123" t="s">
        <v>808</v>
      </c>
    </row>
    <row r="33" spans="2:12" x14ac:dyDescent="0.3">
      <c r="B33" s="188"/>
      <c r="C33" s="64" t="s">
        <v>244</v>
      </c>
      <c r="D33" s="47" t="s">
        <v>245</v>
      </c>
      <c r="E33" s="48">
        <v>-0.3</v>
      </c>
      <c r="F33" s="48">
        <v>-0.43</v>
      </c>
      <c r="G33" s="49">
        <v>0.98099999999999998</v>
      </c>
      <c r="H33" s="47" t="s">
        <v>196</v>
      </c>
      <c r="I33" s="57">
        <v>0.87368999999999997</v>
      </c>
      <c r="J33" s="57" t="s">
        <v>181</v>
      </c>
      <c r="K33" s="120">
        <v>0.96299999999999997</v>
      </c>
      <c r="L33" s="123" t="s">
        <v>808</v>
      </c>
    </row>
    <row r="34" spans="2:12" x14ac:dyDescent="0.3">
      <c r="B34" s="188"/>
      <c r="C34" s="64" t="s">
        <v>246</v>
      </c>
      <c r="D34" s="47" t="s">
        <v>247</v>
      </c>
      <c r="E34" s="48">
        <v>-0.46</v>
      </c>
      <c r="F34" s="48">
        <v>-1.62</v>
      </c>
      <c r="G34" s="49">
        <v>0.98699999999999999</v>
      </c>
      <c r="H34" s="47" t="s">
        <v>196</v>
      </c>
      <c r="I34" s="57">
        <v>0.93535999999999997</v>
      </c>
      <c r="J34" s="57" t="s">
        <v>179</v>
      </c>
      <c r="K34" s="120">
        <v>0.92200000000000004</v>
      </c>
      <c r="L34" s="123" t="s">
        <v>807</v>
      </c>
    </row>
    <row r="35" spans="2:12" x14ac:dyDescent="0.3">
      <c r="B35" s="188"/>
      <c r="C35" s="65" t="s">
        <v>248</v>
      </c>
      <c r="D35" s="62" t="s">
        <v>249</v>
      </c>
      <c r="E35" s="48">
        <v>-0.9</v>
      </c>
      <c r="F35" s="48">
        <v>-1.96</v>
      </c>
      <c r="G35" s="49">
        <v>0.999</v>
      </c>
      <c r="H35" s="47" t="s">
        <v>196</v>
      </c>
      <c r="I35" s="57">
        <v>0.91410999999999998</v>
      </c>
      <c r="J35" s="57" t="s">
        <v>179</v>
      </c>
      <c r="K35" s="120">
        <v>0.95199999999999996</v>
      </c>
      <c r="L35" s="123" t="s">
        <v>808</v>
      </c>
    </row>
    <row r="36" spans="2:12" x14ac:dyDescent="0.3">
      <c r="B36" s="188"/>
      <c r="C36" s="64" t="s">
        <v>250</v>
      </c>
      <c r="D36" s="47" t="s">
        <v>251</v>
      </c>
      <c r="E36" s="48">
        <v>-0.93</v>
      </c>
      <c r="F36" s="48">
        <v>-1.86</v>
      </c>
      <c r="G36" s="49">
        <v>0.997</v>
      </c>
      <c r="H36" s="47" t="s">
        <v>196</v>
      </c>
      <c r="I36" s="57">
        <v>0.94864000000000004</v>
      </c>
      <c r="J36" s="57" t="s">
        <v>179</v>
      </c>
      <c r="K36" s="120">
        <v>0.96299999999999997</v>
      </c>
      <c r="L36" s="123" t="s">
        <v>808</v>
      </c>
    </row>
    <row r="37" spans="2:12" x14ac:dyDescent="0.3">
      <c r="B37" s="188"/>
      <c r="C37" s="64" t="s">
        <v>252</v>
      </c>
      <c r="D37" s="47" t="s">
        <v>253</v>
      </c>
      <c r="E37" s="48">
        <v>0.34</v>
      </c>
      <c r="F37" s="48">
        <v>0.39</v>
      </c>
      <c r="G37" s="49">
        <v>0.96</v>
      </c>
      <c r="H37" s="47" t="s">
        <v>196</v>
      </c>
      <c r="I37" s="57">
        <v>0.88219999999999998</v>
      </c>
      <c r="J37" s="57" t="s">
        <v>181</v>
      </c>
      <c r="K37" s="120">
        <v>0.85899999999999999</v>
      </c>
      <c r="L37" s="123" t="s">
        <v>807</v>
      </c>
    </row>
    <row r="38" spans="2:12" x14ac:dyDescent="0.3">
      <c r="B38" s="188"/>
      <c r="C38" s="64" t="s">
        <v>254</v>
      </c>
      <c r="D38" s="47" t="s">
        <v>255</v>
      </c>
      <c r="E38" s="48">
        <v>0.27</v>
      </c>
      <c r="F38" s="48">
        <v>-0.64</v>
      </c>
      <c r="G38" s="49">
        <v>0.99099999999999999</v>
      </c>
      <c r="H38" s="47" t="s">
        <v>196</v>
      </c>
      <c r="I38" s="57">
        <v>0.95665999999999995</v>
      </c>
      <c r="J38" s="57" t="s">
        <v>179</v>
      </c>
      <c r="K38" s="120">
        <v>0.94499999999999995</v>
      </c>
      <c r="L38" s="123" t="s">
        <v>808</v>
      </c>
    </row>
    <row r="39" spans="2:12" x14ac:dyDescent="0.3">
      <c r="B39" s="189"/>
      <c r="C39" s="50" t="s">
        <v>256</v>
      </c>
      <c r="D39" s="50" t="s">
        <v>724</v>
      </c>
      <c r="E39" s="51">
        <v>-0.15</v>
      </c>
      <c r="F39" s="51">
        <v>-1.018</v>
      </c>
      <c r="G39" s="52">
        <v>0.57699999999999996</v>
      </c>
      <c r="H39" s="50" t="s">
        <v>196</v>
      </c>
      <c r="I39" s="59">
        <v>0.76968408361077301</v>
      </c>
      <c r="J39" s="59" t="s">
        <v>181</v>
      </c>
      <c r="K39" s="121">
        <v>0.73199999999999998</v>
      </c>
      <c r="L39" s="124" t="s">
        <v>809</v>
      </c>
    </row>
    <row r="40" spans="2:12" x14ac:dyDescent="0.3">
      <c r="B40" s="188" t="s">
        <v>76</v>
      </c>
      <c r="C40" s="65" t="s">
        <v>725</v>
      </c>
      <c r="D40" s="62" t="s">
        <v>257</v>
      </c>
      <c r="E40" s="48">
        <v>-1.49</v>
      </c>
      <c r="F40" s="48">
        <v>-2.02</v>
      </c>
      <c r="G40" s="49">
        <v>0.93700000000000006</v>
      </c>
      <c r="H40" s="47" t="s">
        <v>196</v>
      </c>
      <c r="I40" s="57">
        <v>0.87505999999999995</v>
      </c>
      <c r="J40" s="57" t="s">
        <v>179</v>
      </c>
      <c r="K40" s="120">
        <v>0.66800000000000004</v>
      </c>
      <c r="L40" s="123" t="s">
        <v>809</v>
      </c>
    </row>
    <row r="41" spans="2:12" x14ac:dyDescent="0.3">
      <c r="B41" s="188"/>
      <c r="C41" s="64" t="s">
        <v>726</v>
      </c>
      <c r="D41" s="47" t="s">
        <v>258</v>
      </c>
      <c r="E41" s="48">
        <v>-0.78</v>
      </c>
      <c r="F41" s="48">
        <v>-1.43</v>
      </c>
      <c r="G41" s="49">
        <v>0.998</v>
      </c>
      <c r="H41" s="47" t="s">
        <v>196</v>
      </c>
      <c r="I41" s="57">
        <v>0.89522999999999997</v>
      </c>
      <c r="J41" s="57" t="s">
        <v>179</v>
      </c>
      <c r="K41" s="120">
        <v>0.80300000000000005</v>
      </c>
      <c r="L41" s="123" t="s">
        <v>807</v>
      </c>
    </row>
    <row r="42" spans="2:12" x14ac:dyDescent="0.3">
      <c r="B42" s="188"/>
      <c r="C42" s="64" t="s">
        <v>727</v>
      </c>
      <c r="D42" s="47" t="s">
        <v>259</v>
      </c>
      <c r="E42" s="48">
        <v>-0.84</v>
      </c>
      <c r="F42" s="48">
        <v>-1.18</v>
      </c>
      <c r="G42" s="49">
        <v>0.94699999999999995</v>
      </c>
      <c r="H42" s="47" t="s">
        <v>196</v>
      </c>
      <c r="I42" s="57">
        <v>0.91910000000000003</v>
      </c>
      <c r="J42" s="57" t="s">
        <v>179</v>
      </c>
      <c r="K42" s="120">
        <v>0.73799999999999999</v>
      </c>
      <c r="L42" s="123" t="s">
        <v>809</v>
      </c>
    </row>
    <row r="43" spans="2:12" x14ac:dyDescent="0.3">
      <c r="B43" s="188"/>
      <c r="C43" s="64" t="s">
        <v>728</v>
      </c>
      <c r="D43" s="47" t="s">
        <v>260</v>
      </c>
      <c r="E43" s="48">
        <v>-0.67</v>
      </c>
      <c r="F43" s="48">
        <v>-1.1299999999999999</v>
      </c>
      <c r="G43" s="49">
        <v>0.96899999999999997</v>
      </c>
      <c r="H43" s="47" t="s">
        <v>196</v>
      </c>
      <c r="I43" s="57">
        <v>0.86173999999999995</v>
      </c>
      <c r="J43" s="57" t="s">
        <v>179</v>
      </c>
      <c r="K43" s="120">
        <v>0.86299999999999999</v>
      </c>
      <c r="L43" s="123" t="s">
        <v>807</v>
      </c>
    </row>
    <row r="44" spans="2:12" x14ac:dyDescent="0.3">
      <c r="B44" s="188"/>
      <c r="C44" s="64" t="s">
        <v>729</v>
      </c>
      <c r="D44" s="47" t="s">
        <v>261</v>
      </c>
      <c r="E44" s="48">
        <v>-1.03</v>
      </c>
      <c r="F44" s="48">
        <v>-1.69</v>
      </c>
      <c r="G44" s="49">
        <v>0.98399999999999999</v>
      </c>
      <c r="H44" s="47" t="s">
        <v>196</v>
      </c>
      <c r="I44" s="57">
        <v>0.92073000000000005</v>
      </c>
      <c r="J44" s="57" t="s">
        <v>179</v>
      </c>
      <c r="K44" s="120">
        <v>0.71099999999999997</v>
      </c>
      <c r="L44" s="123" t="s">
        <v>809</v>
      </c>
    </row>
    <row r="45" spans="2:12" x14ac:dyDescent="0.3">
      <c r="B45" s="188"/>
      <c r="C45" s="65" t="s">
        <v>730</v>
      </c>
      <c r="D45" s="62" t="s">
        <v>262</v>
      </c>
      <c r="E45" s="48">
        <v>-0.61</v>
      </c>
      <c r="F45" s="48">
        <v>-1.38</v>
      </c>
      <c r="G45" s="49">
        <v>0.995</v>
      </c>
      <c r="H45" s="47" t="s">
        <v>196</v>
      </c>
      <c r="I45" s="57">
        <v>0.84526999999999997</v>
      </c>
      <c r="J45" s="57" t="s">
        <v>179</v>
      </c>
      <c r="K45" s="120">
        <v>0.53600000000000003</v>
      </c>
      <c r="L45" s="123" t="s">
        <v>801</v>
      </c>
    </row>
    <row r="46" spans="2:12" x14ac:dyDescent="0.3">
      <c r="B46" s="189"/>
      <c r="C46" s="66" t="s">
        <v>731</v>
      </c>
      <c r="D46" s="50" t="s">
        <v>263</v>
      </c>
      <c r="E46" s="51">
        <v>-0.45</v>
      </c>
      <c r="F46" s="51">
        <v>0.01</v>
      </c>
      <c r="G46" s="52">
        <v>0.82099999999999995</v>
      </c>
      <c r="H46" s="50" t="s">
        <v>196</v>
      </c>
      <c r="I46" s="59">
        <v>0.86101000000000005</v>
      </c>
      <c r="J46" s="59" t="s">
        <v>179</v>
      </c>
      <c r="K46" s="121">
        <v>0.48699999999999999</v>
      </c>
      <c r="L46" s="124" t="s">
        <v>801</v>
      </c>
    </row>
  </sheetData>
  <mergeCells count="4">
    <mergeCell ref="B3:B10"/>
    <mergeCell ref="B11:B39"/>
    <mergeCell ref="B40:B46"/>
    <mergeCell ref="B1:K1"/>
  </mergeCells>
  <conditionalFormatting sqref="E3:E46">
    <cfRule type="cellIs" dxfId="3" priority="2" operator="notBetween">
      <formula>-1.02</formula>
      <formula>1.02</formula>
    </cfRule>
  </conditionalFormatting>
  <conditionalFormatting sqref="F3:F46">
    <cfRule type="cellIs" dxfId="2" priority="1" operator="notBetween">
      <formula>-0.98</formula>
      <formula>0.98</formula>
    </cfRule>
  </conditionalFormatting>
  <pageMargins left="0.7" right="0.7" top="0.75" bottom="0.75" header="0.3" footer="0.3"/>
  <pageSetup paperSize="9" scale="62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6"/>
  <sheetViews>
    <sheetView workbookViewId="0">
      <selection activeCell="B1" sqref="B1:J1"/>
    </sheetView>
  </sheetViews>
  <sheetFormatPr defaultColWidth="22.140625" defaultRowHeight="15" x14ac:dyDescent="0.3"/>
  <cols>
    <col min="1" max="1" width="4.28515625" style="5" customWidth="1"/>
    <col min="2" max="2" width="10.7109375" style="5" customWidth="1"/>
    <col min="3" max="3" width="25.7109375" style="5" customWidth="1"/>
    <col min="4" max="7" width="12.85546875" style="5" customWidth="1"/>
    <col min="8" max="8" width="17.140625" style="5" customWidth="1"/>
    <col min="9" max="9" width="12.85546875" style="5" customWidth="1"/>
    <col min="10" max="10" width="17.140625" style="5" customWidth="1"/>
    <col min="11" max="11" width="13.42578125" style="5" bestFit="1" customWidth="1"/>
    <col min="12" max="12" width="24" style="5" bestFit="1" customWidth="1"/>
    <col min="13" max="16384" width="22.140625" style="5"/>
  </cols>
  <sheetData>
    <row r="1" spans="2:12" ht="45" customHeight="1" x14ac:dyDescent="0.3">
      <c r="B1" s="190" t="s">
        <v>803</v>
      </c>
      <c r="C1" s="190"/>
      <c r="D1" s="190"/>
      <c r="E1" s="190"/>
      <c r="F1" s="190"/>
      <c r="G1" s="190"/>
      <c r="H1" s="190"/>
      <c r="I1" s="190"/>
      <c r="J1" s="190"/>
    </row>
    <row r="2" spans="2:12" ht="30" x14ac:dyDescent="0.3">
      <c r="B2" s="53" t="s">
        <v>0</v>
      </c>
      <c r="C2" s="42" t="s">
        <v>185</v>
      </c>
      <c r="D2" s="42" t="s">
        <v>186</v>
      </c>
      <c r="E2" s="42" t="s">
        <v>176</v>
      </c>
      <c r="F2" s="42" t="s">
        <v>177</v>
      </c>
      <c r="G2" s="42" t="s">
        <v>187</v>
      </c>
      <c r="H2" s="42" t="s">
        <v>188</v>
      </c>
      <c r="I2" s="42" t="s">
        <v>189</v>
      </c>
      <c r="J2" s="42" t="s">
        <v>190</v>
      </c>
      <c r="K2" s="53" t="s">
        <v>695</v>
      </c>
      <c r="L2" s="54" t="s">
        <v>806</v>
      </c>
    </row>
    <row r="3" spans="2:12" x14ac:dyDescent="0.3">
      <c r="B3" s="188" t="s">
        <v>89</v>
      </c>
      <c r="C3" s="64" t="s">
        <v>264</v>
      </c>
      <c r="D3" s="47" t="s">
        <v>265</v>
      </c>
      <c r="E3" s="48">
        <v>-0.93</v>
      </c>
      <c r="F3" s="48">
        <v>-1.1299999999999999</v>
      </c>
      <c r="G3" s="49">
        <v>0.82699999999999996</v>
      </c>
      <c r="H3" s="47" t="s">
        <v>196</v>
      </c>
      <c r="I3" s="57">
        <v>0.73456999999999995</v>
      </c>
      <c r="J3" s="47" t="s">
        <v>179</v>
      </c>
      <c r="K3" s="120">
        <v>0.76</v>
      </c>
      <c r="L3" s="123" t="s">
        <v>809</v>
      </c>
    </row>
    <row r="4" spans="2:12" x14ac:dyDescent="0.3">
      <c r="B4" s="188"/>
      <c r="C4" s="65" t="s">
        <v>266</v>
      </c>
      <c r="D4" s="62" t="s">
        <v>267</v>
      </c>
      <c r="E4" s="48">
        <v>-0.09</v>
      </c>
      <c r="F4" s="48">
        <v>-0.21</v>
      </c>
      <c r="G4" s="49">
        <v>0.44</v>
      </c>
      <c r="H4" s="47" t="s">
        <v>178</v>
      </c>
      <c r="I4" s="57">
        <v>0.55247999999999997</v>
      </c>
      <c r="J4" s="47" t="s">
        <v>181</v>
      </c>
      <c r="K4" s="120">
        <v>0.151</v>
      </c>
      <c r="L4" s="123" t="s">
        <v>810</v>
      </c>
    </row>
    <row r="5" spans="2:12" x14ac:dyDescent="0.3">
      <c r="B5" s="188"/>
      <c r="C5" s="65" t="s">
        <v>268</v>
      </c>
      <c r="D5" s="62" t="s">
        <v>269</v>
      </c>
      <c r="E5" s="48">
        <v>-2.5499999999999998</v>
      </c>
      <c r="F5" s="48">
        <v>-2.4300000000000002</v>
      </c>
      <c r="G5" s="49">
        <v>0.85499999999999998</v>
      </c>
      <c r="H5" s="47" t="s">
        <v>196</v>
      </c>
      <c r="I5" s="57">
        <v>0.70984999999999998</v>
      </c>
      <c r="J5" s="47" t="s">
        <v>179</v>
      </c>
      <c r="K5" s="120">
        <v>0.63</v>
      </c>
      <c r="L5" s="129" t="s">
        <v>801</v>
      </c>
    </row>
    <row r="6" spans="2:12" x14ac:dyDescent="0.3">
      <c r="B6" s="188"/>
      <c r="C6" s="64" t="s">
        <v>270</v>
      </c>
      <c r="D6" s="47" t="s">
        <v>271</v>
      </c>
      <c r="E6" s="48">
        <v>-0.49</v>
      </c>
      <c r="F6" s="48">
        <v>-0.44</v>
      </c>
      <c r="G6" s="49">
        <v>0.35199999999999998</v>
      </c>
      <c r="H6" s="47" t="s">
        <v>178</v>
      </c>
      <c r="I6" s="57">
        <v>0.63083</v>
      </c>
      <c r="J6" s="47" t="s">
        <v>179</v>
      </c>
      <c r="K6" s="120">
        <v>0.41699999999999998</v>
      </c>
      <c r="L6" s="129" t="s">
        <v>801</v>
      </c>
    </row>
    <row r="7" spans="2:12" x14ac:dyDescent="0.3">
      <c r="B7" s="188"/>
      <c r="C7" s="64" t="s">
        <v>711</v>
      </c>
      <c r="D7" s="47" t="s">
        <v>272</v>
      </c>
      <c r="E7" s="48">
        <v>-1.55</v>
      </c>
      <c r="F7" s="48">
        <v>-2.2200000000000002</v>
      </c>
      <c r="G7" s="49">
        <v>0.94799999999999995</v>
      </c>
      <c r="H7" s="47" t="s">
        <v>196</v>
      </c>
      <c r="I7" s="57">
        <v>0.69655</v>
      </c>
      <c r="J7" s="47" t="s">
        <v>179</v>
      </c>
      <c r="K7" s="120">
        <v>0.622</v>
      </c>
      <c r="L7" s="129" t="s">
        <v>801</v>
      </c>
    </row>
    <row r="8" spans="2:12" x14ac:dyDescent="0.3">
      <c r="B8" s="189"/>
      <c r="C8" s="66" t="s">
        <v>712</v>
      </c>
      <c r="D8" s="50" t="s">
        <v>273</v>
      </c>
      <c r="E8" s="51">
        <v>-1.2</v>
      </c>
      <c r="F8" s="51">
        <v>-1.4</v>
      </c>
      <c r="G8" s="52">
        <v>0.26700000000000002</v>
      </c>
      <c r="H8" s="50" t="s">
        <v>274</v>
      </c>
      <c r="I8" s="59">
        <v>0.41094000000000003</v>
      </c>
      <c r="J8" s="50" t="s">
        <v>181</v>
      </c>
      <c r="K8" s="121">
        <v>0.49</v>
      </c>
      <c r="L8" s="60" t="s">
        <v>801</v>
      </c>
    </row>
    <row r="9" spans="2:12" x14ac:dyDescent="0.3">
      <c r="B9" s="188" t="s">
        <v>99</v>
      </c>
      <c r="C9" s="64" t="s">
        <v>713</v>
      </c>
      <c r="D9" s="47" t="s">
        <v>275</v>
      </c>
      <c r="E9" s="48">
        <v>-0.4</v>
      </c>
      <c r="F9" s="48">
        <v>-1.1100000000000001</v>
      </c>
      <c r="G9" s="49">
        <v>0.47699999999999998</v>
      </c>
      <c r="H9" s="47" t="s">
        <v>178</v>
      </c>
      <c r="I9" s="57">
        <v>0.55935999999999997</v>
      </c>
      <c r="J9" s="47" t="s">
        <v>181</v>
      </c>
      <c r="K9" s="120">
        <v>0.48599999999999999</v>
      </c>
      <c r="L9" s="58" t="s">
        <v>801</v>
      </c>
    </row>
    <row r="10" spans="2:12" x14ac:dyDescent="0.3">
      <c r="B10" s="188"/>
      <c r="C10" s="47" t="s">
        <v>697</v>
      </c>
      <c r="D10" s="47" t="s">
        <v>276</v>
      </c>
      <c r="E10" s="48">
        <v>-2.54</v>
      </c>
      <c r="F10" s="48">
        <v>-2.94</v>
      </c>
      <c r="G10" s="49">
        <v>0.878</v>
      </c>
      <c r="H10" s="47" t="s">
        <v>196</v>
      </c>
      <c r="I10" s="57">
        <v>0.71836</v>
      </c>
      <c r="J10" s="47" t="s">
        <v>179</v>
      </c>
      <c r="K10" s="120">
        <v>0.90900000000000003</v>
      </c>
      <c r="L10" s="58" t="s">
        <v>807</v>
      </c>
    </row>
    <row r="11" spans="2:12" x14ac:dyDescent="0.3">
      <c r="B11" s="188"/>
      <c r="C11" s="64" t="s">
        <v>277</v>
      </c>
      <c r="D11" s="47" t="s">
        <v>278</v>
      </c>
      <c r="E11" s="48">
        <v>0.01</v>
      </c>
      <c r="F11" s="48">
        <v>-0.28000000000000003</v>
      </c>
      <c r="G11" s="49">
        <v>0.70399999999999996</v>
      </c>
      <c r="H11" s="47" t="s">
        <v>196</v>
      </c>
      <c r="I11" s="57">
        <v>0.69406999999999996</v>
      </c>
      <c r="J11" s="47" t="s">
        <v>179</v>
      </c>
      <c r="K11" s="120">
        <v>0.91</v>
      </c>
      <c r="L11" s="58" t="s">
        <v>807</v>
      </c>
    </row>
    <row r="12" spans="2:12" x14ac:dyDescent="0.3">
      <c r="B12" s="188"/>
      <c r="C12" s="64" t="s">
        <v>714</v>
      </c>
      <c r="D12" s="47" t="s">
        <v>279</v>
      </c>
      <c r="E12" s="48">
        <v>-0.99</v>
      </c>
      <c r="F12" s="48">
        <v>-1.58</v>
      </c>
      <c r="G12" s="49">
        <v>0.90700000000000003</v>
      </c>
      <c r="H12" s="47" t="s">
        <v>196</v>
      </c>
      <c r="I12" s="57">
        <v>0.82059000000000004</v>
      </c>
      <c r="J12" s="47" t="s">
        <v>179</v>
      </c>
      <c r="K12" s="120">
        <v>0.79400000000000004</v>
      </c>
      <c r="L12" s="58" t="s">
        <v>807</v>
      </c>
    </row>
    <row r="13" spans="2:12" x14ac:dyDescent="0.3">
      <c r="B13" s="189"/>
      <c r="C13" s="67" t="s">
        <v>696</v>
      </c>
      <c r="D13" s="63" t="s">
        <v>280</v>
      </c>
      <c r="E13" s="51">
        <v>-1.35</v>
      </c>
      <c r="F13" s="51">
        <v>-2.16</v>
      </c>
      <c r="G13" s="52">
        <v>0.26</v>
      </c>
      <c r="H13" s="50" t="s">
        <v>274</v>
      </c>
      <c r="I13" s="59">
        <v>0.60777999999999999</v>
      </c>
      <c r="J13" s="50" t="s">
        <v>181</v>
      </c>
      <c r="K13" s="121">
        <v>0.39500000000000002</v>
      </c>
      <c r="L13" s="60" t="s">
        <v>801</v>
      </c>
    </row>
    <row r="14" spans="2:12" ht="15.75" customHeight="1" x14ac:dyDescent="0.3">
      <c r="B14" s="187" t="s">
        <v>130</v>
      </c>
      <c r="C14" s="103" t="s">
        <v>281</v>
      </c>
      <c r="D14" s="43" t="s">
        <v>282</v>
      </c>
      <c r="E14" s="44">
        <v>-0.49</v>
      </c>
      <c r="F14" s="44">
        <v>-1.39</v>
      </c>
      <c r="G14" s="46">
        <v>0.873</v>
      </c>
      <c r="H14" s="43" t="s">
        <v>196</v>
      </c>
      <c r="I14" s="104">
        <v>0.85402999999999996</v>
      </c>
      <c r="J14" s="43" t="s">
        <v>179</v>
      </c>
      <c r="K14" s="119">
        <v>0.443</v>
      </c>
      <c r="L14" s="56" t="s">
        <v>801</v>
      </c>
    </row>
    <row r="15" spans="2:12" x14ac:dyDescent="0.3">
      <c r="B15" s="188"/>
      <c r="C15" s="64" t="s">
        <v>283</v>
      </c>
      <c r="D15" s="47" t="s">
        <v>284</v>
      </c>
      <c r="E15" s="48">
        <v>-1.81</v>
      </c>
      <c r="F15" s="48">
        <v>-1.89</v>
      </c>
      <c r="G15" s="49">
        <v>0.84599999999999997</v>
      </c>
      <c r="H15" s="47" t="s">
        <v>196</v>
      </c>
      <c r="I15" s="57">
        <v>0.68794999999999995</v>
      </c>
      <c r="J15" s="47" t="s">
        <v>179</v>
      </c>
      <c r="K15" s="120">
        <v>0.61399999999999999</v>
      </c>
      <c r="L15" s="58" t="s">
        <v>801</v>
      </c>
    </row>
    <row r="16" spans="2:12" x14ac:dyDescent="0.3">
      <c r="B16" s="189"/>
      <c r="C16" s="66" t="s">
        <v>285</v>
      </c>
      <c r="D16" s="50" t="s">
        <v>286</v>
      </c>
      <c r="E16" s="51">
        <v>-0.79</v>
      </c>
      <c r="F16" s="51">
        <v>-1.22</v>
      </c>
      <c r="G16" s="52">
        <v>0.77500000000000002</v>
      </c>
      <c r="H16" s="50" t="s">
        <v>196</v>
      </c>
      <c r="I16" s="59">
        <v>0.75363000000000002</v>
      </c>
      <c r="J16" s="50" t="s">
        <v>179</v>
      </c>
      <c r="K16" s="121">
        <v>0.58199999999999996</v>
      </c>
      <c r="L16" s="60" t="s">
        <v>801</v>
      </c>
    </row>
  </sheetData>
  <mergeCells count="4">
    <mergeCell ref="B3:B8"/>
    <mergeCell ref="B1:J1"/>
    <mergeCell ref="B9:B13"/>
    <mergeCell ref="B14:B16"/>
  </mergeCells>
  <conditionalFormatting sqref="E3:E16">
    <cfRule type="cellIs" dxfId="1" priority="2" operator="notBetween">
      <formula>-1.02</formula>
      <formula>1.02</formula>
    </cfRule>
  </conditionalFormatting>
  <conditionalFormatting sqref="F3:F16">
    <cfRule type="cellIs" dxfId="0" priority="1" operator="notBetween">
      <formula>-0.98</formula>
      <formula>0.98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7"/>
  <sheetViews>
    <sheetView workbookViewId="0">
      <selection activeCell="B1" sqref="B1:J1"/>
    </sheetView>
  </sheetViews>
  <sheetFormatPr defaultColWidth="18.7109375" defaultRowHeight="15" x14ac:dyDescent="0.3"/>
  <cols>
    <col min="1" max="1" width="4.28515625" style="5" customWidth="1"/>
    <col min="2" max="2" width="10.7109375" style="5" customWidth="1"/>
    <col min="3" max="3" width="25.7109375" style="5" customWidth="1"/>
    <col min="4" max="7" width="12.85546875" style="5" customWidth="1"/>
    <col min="8" max="8" width="17.140625" style="5" customWidth="1"/>
    <col min="9" max="9" width="12.85546875" style="5" customWidth="1"/>
    <col min="10" max="10" width="17.140625" style="5" customWidth="1"/>
    <col min="11" max="11" width="13.42578125" style="5" bestFit="1" customWidth="1"/>
    <col min="12" max="12" width="24" style="5" bestFit="1" customWidth="1"/>
    <col min="13" max="16384" width="18.7109375" style="5"/>
  </cols>
  <sheetData>
    <row r="1" spans="2:12" ht="45" customHeight="1" x14ac:dyDescent="0.3">
      <c r="B1" s="177" t="s">
        <v>804</v>
      </c>
      <c r="C1" s="179"/>
      <c r="D1" s="179"/>
      <c r="E1" s="179"/>
      <c r="F1" s="179"/>
      <c r="G1" s="179"/>
      <c r="H1" s="179"/>
      <c r="I1" s="179"/>
      <c r="J1" s="179"/>
    </row>
    <row r="2" spans="2:12" ht="30" x14ac:dyDescent="0.3">
      <c r="B2" s="53" t="s">
        <v>0</v>
      </c>
      <c r="C2" s="42" t="s">
        <v>185</v>
      </c>
      <c r="D2" s="42" t="s">
        <v>186</v>
      </c>
      <c r="E2" s="42" t="s">
        <v>176</v>
      </c>
      <c r="F2" s="42" t="s">
        <v>177</v>
      </c>
      <c r="G2" s="42" t="s">
        <v>187</v>
      </c>
      <c r="H2" s="42" t="s">
        <v>188</v>
      </c>
      <c r="I2" s="42" t="s">
        <v>189</v>
      </c>
      <c r="J2" s="42" t="s">
        <v>190</v>
      </c>
      <c r="K2" s="53" t="s">
        <v>695</v>
      </c>
      <c r="L2" s="54" t="s">
        <v>806</v>
      </c>
    </row>
    <row r="3" spans="2:12" x14ac:dyDescent="0.3">
      <c r="B3" s="91" t="s">
        <v>151</v>
      </c>
      <c r="C3" s="42" t="s">
        <v>708</v>
      </c>
      <c r="D3" s="90" t="s">
        <v>287</v>
      </c>
      <c r="E3" s="69">
        <v>0.08</v>
      </c>
      <c r="F3" s="70">
        <v>-0.82</v>
      </c>
      <c r="G3" s="71">
        <v>0.88300000000000001</v>
      </c>
      <c r="H3" s="68" t="s">
        <v>196</v>
      </c>
      <c r="I3" s="68">
        <v>0.78315999999999997</v>
      </c>
      <c r="J3" s="68" t="s">
        <v>179</v>
      </c>
      <c r="K3" s="121">
        <v>0.79300000000000004</v>
      </c>
      <c r="L3" s="125" t="s">
        <v>807</v>
      </c>
    </row>
    <row r="4" spans="2:12" x14ac:dyDescent="0.3">
      <c r="B4" s="187" t="s">
        <v>159</v>
      </c>
      <c r="C4" s="92" t="s">
        <v>707</v>
      </c>
      <c r="D4" s="93" t="s">
        <v>288</v>
      </c>
      <c r="E4" s="74" t="s">
        <v>289</v>
      </c>
      <c r="F4" s="74" t="s">
        <v>289</v>
      </c>
      <c r="G4" s="75">
        <v>0.34</v>
      </c>
      <c r="H4" s="72" t="s">
        <v>274</v>
      </c>
      <c r="I4" s="72">
        <v>0.61102000000000001</v>
      </c>
      <c r="J4" s="72" t="s">
        <v>181</v>
      </c>
      <c r="K4" s="120">
        <v>0.371</v>
      </c>
      <c r="L4" s="126" t="s">
        <v>801</v>
      </c>
    </row>
    <row r="5" spans="2:12" s="64" customFormat="1" x14ac:dyDescent="0.3">
      <c r="B5" s="188"/>
      <c r="C5" s="140" t="s">
        <v>855</v>
      </c>
      <c r="D5" s="77" t="s">
        <v>854</v>
      </c>
      <c r="E5" s="98">
        <v>0.39</v>
      </c>
      <c r="F5" s="165">
        <v>1.06</v>
      </c>
      <c r="G5" s="80">
        <v>0.12690000000000001</v>
      </c>
      <c r="H5" s="76" t="s">
        <v>274</v>
      </c>
      <c r="I5" s="76">
        <v>0.52692000000000005</v>
      </c>
      <c r="J5" s="76" t="s">
        <v>181</v>
      </c>
      <c r="K5" s="120">
        <v>0.19700000000000001</v>
      </c>
      <c r="L5" s="127" t="s">
        <v>811</v>
      </c>
    </row>
    <row r="6" spans="2:12" x14ac:dyDescent="0.3">
      <c r="B6" s="188"/>
      <c r="C6" s="76" t="s">
        <v>698</v>
      </c>
      <c r="D6" s="77" t="s">
        <v>290</v>
      </c>
      <c r="E6" s="78">
        <v>-0.97</v>
      </c>
      <c r="F6" s="79">
        <v>-1.21</v>
      </c>
      <c r="G6" s="80">
        <v>0.96499999999999997</v>
      </c>
      <c r="H6" s="76" t="s">
        <v>196</v>
      </c>
      <c r="I6" s="76">
        <v>0.88997999999999999</v>
      </c>
      <c r="J6" s="76" t="s">
        <v>179</v>
      </c>
      <c r="K6" s="120">
        <v>0.75</v>
      </c>
      <c r="L6" s="127" t="s">
        <v>809</v>
      </c>
    </row>
    <row r="7" spans="2:12" x14ac:dyDescent="0.3">
      <c r="B7" s="188"/>
      <c r="C7" s="76" t="s">
        <v>699</v>
      </c>
      <c r="D7" s="77" t="s">
        <v>291</v>
      </c>
      <c r="E7" s="81">
        <v>0.2</v>
      </c>
      <c r="F7" s="81">
        <v>0.3</v>
      </c>
      <c r="G7" s="80">
        <v>0.71799999999999997</v>
      </c>
      <c r="H7" s="76" t="s">
        <v>196</v>
      </c>
      <c r="I7" s="76">
        <v>0.74836000000000003</v>
      </c>
      <c r="J7" s="76" t="s">
        <v>179</v>
      </c>
      <c r="K7" s="120">
        <v>0.55800000000000005</v>
      </c>
      <c r="L7" s="127" t="s">
        <v>801</v>
      </c>
    </row>
    <row r="8" spans="2:12" x14ac:dyDescent="0.3">
      <c r="B8" s="188"/>
      <c r="C8" s="76" t="s">
        <v>700</v>
      </c>
      <c r="D8" s="77" t="s">
        <v>292</v>
      </c>
      <c r="E8" s="81">
        <v>0.3</v>
      </c>
      <c r="F8" s="78">
        <v>-0.13</v>
      </c>
      <c r="G8" s="80">
        <v>0.77400000000000002</v>
      </c>
      <c r="H8" s="76" t="s">
        <v>196</v>
      </c>
      <c r="I8" s="76">
        <v>0.73434999999999995</v>
      </c>
      <c r="J8" s="76" t="s">
        <v>179</v>
      </c>
      <c r="K8" s="120">
        <v>0.65700000000000003</v>
      </c>
      <c r="L8" s="127" t="s">
        <v>809</v>
      </c>
    </row>
    <row r="9" spans="2:12" x14ac:dyDescent="0.3">
      <c r="B9" s="188"/>
      <c r="C9" s="76" t="s">
        <v>701</v>
      </c>
      <c r="D9" s="77" t="s">
        <v>293</v>
      </c>
      <c r="E9" s="81">
        <v>0.64</v>
      </c>
      <c r="F9" s="82">
        <v>1.04</v>
      </c>
      <c r="G9" s="80">
        <v>0.58099999999999996</v>
      </c>
      <c r="H9" s="76" t="s">
        <v>196</v>
      </c>
      <c r="I9" s="83">
        <v>0.72650000000000003</v>
      </c>
      <c r="J9" s="76" t="s">
        <v>179</v>
      </c>
      <c r="K9" s="120">
        <v>0.91100000000000003</v>
      </c>
      <c r="L9" s="127" t="s">
        <v>807</v>
      </c>
    </row>
    <row r="10" spans="2:12" x14ac:dyDescent="0.3">
      <c r="B10" s="189"/>
      <c r="C10" s="84" t="s">
        <v>702</v>
      </c>
      <c r="D10" s="85" t="s">
        <v>294</v>
      </c>
      <c r="E10" s="86">
        <v>-1.1599999999999999</v>
      </c>
      <c r="F10" s="86">
        <v>-1.71</v>
      </c>
      <c r="G10" s="87">
        <v>0.73099999999999998</v>
      </c>
      <c r="H10" s="84" t="s">
        <v>196</v>
      </c>
      <c r="I10" s="84">
        <v>0.83923000000000003</v>
      </c>
      <c r="J10" s="84" t="s">
        <v>179</v>
      </c>
      <c r="K10" s="121">
        <v>0.752</v>
      </c>
      <c r="L10" s="128" t="s">
        <v>809</v>
      </c>
    </row>
    <row r="11" spans="2:12" x14ac:dyDescent="0.3">
      <c r="B11" s="187" t="s">
        <v>166</v>
      </c>
      <c r="C11" s="72" t="s">
        <v>706</v>
      </c>
      <c r="D11" s="73" t="s">
        <v>295</v>
      </c>
      <c r="E11" s="74">
        <v>-0.2</v>
      </c>
      <c r="F11" s="74">
        <v>-0.44500000000000001</v>
      </c>
      <c r="G11" s="75">
        <v>0.35499999999999998</v>
      </c>
      <c r="H11" s="72" t="s">
        <v>178</v>
      </c>
      <c r="I11" s="72">
        <v>0.58748999999999996</v>
      </c>
      <c r="J11" s="72" t="s">
        <v>179</v>
      </c>
      <c r="K11" s="120">
        <v>0.61399999999999999</v>
      </c>
      <c r="L11" s="126" t="s">
        <v>801</v>
      </c>
    </row>
    <row r="12" spans="2:12" x14ac:dyDescent="0.3">
      <c r="B12" s="188"/>
      <c r="C12" s="76" t="s">
        <v>709</v>
      </c>
      <c r="D12" s="77" t="s">
        <v>296</v>
      </c>
      <c r="E12" s="81">
        <v>-0.71</v>
      </c>
      <c r="F12" s="81">
        <v>-0.34899999999999998</v>
      </c>
      <c r="G12" s="80">
        <v>0.46899999999999997</v>
      </c>
      <c r="H12" s="76" t="s">
        <v>178</v>
      </c>
      <c r="I12" s="83">
        <v>0.52359999999999995</v>
      </c>
      <c r="J12" s="76" t="s">
        <v>179</v>
      </c>
      <c r="K12" s="120">
        <v>0.54100000000000004</v>
      </c>
      <c r="L12" s="127" t="s">
        <v>801</v>
      </c>
    </row>
    <row r="13" spans="2:12" x14ac:dyDescent="0.3">
      <c r="B13" s="188"/>
      <c r="C13" s="76" t="s">
        <v>703</v>
      </c>
      <c r="D13" s="77" t="s">
        <v>297</v>
      </c>
      <c r="E13" s="81">
        <v>-0.26</v>
      </c>
      <c r="F13" s="81">
        <v>-0.60799999999999998</v>
      </c>
      <c r="G13" s="80">
        <v>0.875</v>
      </c>
      <c r="H13" s="76" t="s">
        <v>196</v>
      </c>
      <c r="I13" s="76">
        <v>0.90858000000000005</v>
      </c>
      <c r="J13" s="76" t="s">
        <v>179</v>
      </c>
      <c r="K13" s="120">
        <v>0.89100000000000001</v>
      </c>
      <c r="L13" s="127" t="s">
        <v>807</v>
      </c>
    </row>
    <row r="14" spans="2:12" x14ac:dyDescent="0.3">
      <c r="B14" s="189"/>
      <c r="C14" s="94" t="s">
        <v>704</v>
      </c>
      <c r="D14" s="95" t="s">
        <v>298</v>
      </c>
      <c r="E14" s="88">
        <v>-2.98</v>
      </c>
      <c r="F14" s="88">
        <v>-3.2330000000000001</v>
      </c>
      <c r="G14" s="87">
        <v>0.68899999999999995</v>
      </c>
      <c r="H14" s="84" t="s">
        <v>196</v>
      </c>
      <c r="I14" s="84">
        <v>0.70562999999999998</v>
      </c>
      <c r="J14" s="84" t="s">
        <v>179</v>
      </c>
      <c r="K14" s="121">
        <v>0.94399999999999995</v>
      </c>
      <c r="L14" s="128" t="s">
        <v>808</v>
      </c>
    </row>
    <row r="15" spans="2:12" x14ac:dyDescent="0.3">
      <c r="B15" s="188" t="s">
        <v>169</v>
      </c>
      <c r="C15" s="96" t="s">
        <v>710</v>
      </c>
      <c r="D15" s="97" t="s">
        <v>299</v>
      </c>
      <c r="E15" s="81" t="s">
        <v>289</v>
      </c>
      <c r="F15" s="81" t="s">
        <v>289</v>
      </c>
      <c r="G15" s="80">
        <v>0.56200000000000006</v>
      </c>
      <c r="H15" s="76" t="s">
        <v>178</v>
      </c>
      <c r="I15" s="76">
        <v>0.70096000000000003</v>
      </c>
      <c r="J15" s="76" t="s">
        <v>179</v>
      </c>
      <c r="K15" s="120">
        <v>0.187</v>
      </c>
      <c r="L15" s="127" t="s">
        <v>811</v>
      </c>
    </row>
    <row r="16" spans="2:12" x14ac:dyDescent="0.3">
      <c r="B16" s="189"/>
      <c r="C16" s="84" t="s">
        <v>705</v>
      </c>
      <c r="D16" s="85" t="s">
        <v>300</v>
      </c>
      <c r="E16" s="89">
        <v>-0.98</v>
      </c>
      <c r="F16" s="89">
        <v>-0.73</v>
      </c>
      <c r="G16" s="87">
        <v>0.96899999999999997</v>
      </c>
      <c r="H16" s="84" t="s">
        <v>196</v>
      </c>
      <c r="I16" s="84">
        <v>0.61765999999999999</v>
      </c>
      <c r="J16" s="84" t="s">
        <v>179</v>
      </c>
      <c r="K16" s="121">
        <v>0.159</v>
      </c>
      <c r="L16" s="128" t="s">
        <v>810</v>
      </c>
    </row>
    <row r="17" spans="12:12" x14ac:dyDescent="0.3">
      <c r="L17" s="64"/>
    </row>
  </sheetData>
  <mergeCells count="4">
    <mergeCell ref="B4:B10"/>
    <mergeCell ref="B11:B14"/>
    <mergeCell ref="B15:B16"/>
    <mergeCell ref="B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54"/>
  <sheetViews>
    <sheetView zoomScaleNormal="100" workbookViewId="0">
      <selection activeCell="B1" sqref="B1:K1"/>
    </sheetView>
  </sheetViews>
  <sheetFormatPr defaultColWidth="9.140625" defaultRowHeight="15" x14ac:dyDescent="0.3"/>
  <cols>
    <col min="1" max="1" width="4.28515625" style="5" customWidth="1"/>
    <col min="2" max="3" width="16.42578125" style="5" customWidth="1"/>
    <col min="4" max="4" width="18.42578125" style="5" customWidth="1"/>
    <col min="5" max="11" width="16.42578125" style="5" customWidth="1"/>
    <col min="12" max="16384" width="9.140625" style="5"/>
  </cols>
  <sheetData>
    <row r="1" spans="2:11" ht="67.5" customHeight="1" x14ac:dyDescent="0.3">
      <c r="B1" s="190" t="s">
        <v>799</v>
      </c>
      <c r="C1" s="190"/>
      <c r="D1" s="190"/>
      <c r="E1" s="190"/>
      <c r="F1" s="190"/>
      <c r="G1" s="190"/>
      <c r="H1" s="190"/>
      <c r="I1" s="190"/>
      <c r="J1" s="190"/>
      <c r="K1" s="190"/>
    </row>
    <row r="2" spans="2:11" x14ac:dyDescent="0.3">
      <c r="B2" s="193" t="s">
        <v>1005</v>
      </c>
      <c r="C2" s="195" t="s">
        <v>680</v>
      </c>
      <c r="D2" s="195" t="s">
        <v>1004</v>
      </c>
      <c r="E2" s="197" t="s">
        <v>672</v>
      </c>
      <c r="F2" s="197"/>
      <c r="G2" s="198" t="s">
        <v>673</v>
      </c>
      <c r="H2" s="198" t="s">
        <v>674</v>
      </c>
      <c r="I2" s="198" t="s">
        <v>675</v>
      </c>
      <c r="J2" s="198" t="s">
        <v>676</v>
      </c>
      <c r="K2" s="202" t="s">
        <v>677</v>
      </c>
    </row>
    <row r="3" spans="2:11" x14ac:dyDescent="0.3">
      <c r="B3" s="194"/>
      <c r="C3" s="196"/>
      <c r="D3" s="196"/>
      <c r="E3" s="100" t="s">
        <v>678</v>
      </c>
      <c r="F3" s="100" t="s">
        <v>679</v>
      </c>
      <c r="G3" s="199"/>
      <c r="H3" s="199"/>
      <c r="I3" s="199"/>
      <c r="J3" s="199"/>
      <c r="K3" s="203"/>
    </row>
    <row r="4" spans="2:11" x14ac:dyDescent="0.3">
      <c r="B4" s="200" t="s">
        <v>443</v>
      </c>
      <c r="C4" s="98" t="s">
        <v>444</v>
      </c>
      <c r="D4" s="98" t="s">
        <v>445</v>
      </c>
      <c r="E4" s="98" t="s">
        <v>446</v>
      </c>
      <c r="F4" s="98" t="s">
        <v>447</v>
      </c>
      <c r="G4" s="98" t="s">
        <v>448</v>
      </c>
      <c r="H4" s="98" t="s">
        <v>449</v>
      </c>
      <c r="I4" s="98" t="s">
        <v>450</v>
      </c>
      <c r="J4" s="98" t="s">
        <v>451</v>
      </c>
      <c r="K4" s="101" t="s">
        <v>452</v>
      </c>
    </row>
    <row r="5" spans="2:11" x14ac:dyDescent="0.3">
      <c r="B5" s="200"/>
      <c r="C5" s="98" t="s">
        <v>453</v>
      </c>
      <c r="D5" s="98" t="s">
        <v>454</v>
      </c>
      <c r="E5" s="98" t="s">
        <v>455</v>
      </c>
      <c r="F5" s="98" t="s">
        <v>456</v>
      </c>
      <c r="G5" s="98" t="s">
        <v>457</v>
      </c>
      <c r="H5" s="98" t="s">
        <v>449</v>
      </c>
      <c r="I5" s="98" t="s">
        <v>458</v>
      </c>
      <c r="J5" s="98" t="s">
        <v>459</v>
      </c>
      <c r="K5" s="101" t="s">
        <v>460</v>
      </c>
    </row>
    <row r="6" spans="2:11" x14ac:dyDescent="0.3">
      <c r="B6" s="200"/>
      <c r="C6" s="98" t="s">
        <v>444</v>
      </c>
      <c r="D6" s="98" t="s">
        <v>461</v>
      </c>
      <c r="E6" s="98" t="s">
        <v>462</v>
      </c>
      <c r="F6" s="98" t="s">
        <v>463</v>
      </c>
      <c r="G6" s="98" t="s">
        <v>448</v>
      </c>
      <c r="H6" s="98" t="s">
        <v>464</v>
      </c>
      <c r="I6" s="98" t="s">
        <v>450</v>
      </c>
      <c r="J6" s="98" t="s">
        <v>465</v>
      </c>
      <c r="K6" s="101" t="s">
        <v>466</v>
      </c>
    </row>
    <row r="7" spans="2:11" x14ac:dyDescent="0.3">
      <c r="B7" s="200"/>
      <c r="C7" s="98" t="s">
        <v>467</v>
      </c>
      <c r="D7" s="98" t="s">
        <v>461</v>
      </c>
      <c r="E7" s="98" t="s">
        <v>468</v>
      </c>
      <c r="F7" s="98" t="s">
        <v>469</v>
      </c>
      <c r="G7" s="98" t="s">
        <v>448</v>
      </c>
      <c r="H7" s="98" t="s">
        <v>470</v>
      </c>
      <c r="I7" s="98" t="s">
        <v>471</v>
      </c>
      <c r="J7" s="98" t="s">
        <v>472</v>
      </c>
      <c r="K7" s="101" t="s">
        <v>473</v>
      </c>
    </row>
    <row r="8" spans="2:11" x14ac:dyDescent="0.3">
      <c r="B8" s="200"/>
      <c r="C8" s="98" t="s">
        <v>444</v>
      </c>
      <c r="D8" s="98" t="s">
        <v>474</v>
      </c>
      <c r="E8" s="98"/>
      <c r="F8" s="98"/>
      <c r="G8" s="98"/>
      <c r="H8" s="98"/>
      <c r="I8" s="98" t="s">
        <v>450</v>
      </c>
      <c r="J8" s="98" t="s">
        <v>475</v>
      </c>
      <c r="K8" s="101" t="s">
        <v>476</v>
      </c>
    </row>
    <row r="9" spans="2:11" x14ac:dyDescent="0.3">
      <c r="B9" s="200"/>
      <c r="C9" s="98" t="s">
        <v>477</v>
      </c>
      <c r="D9" s="98" t="s">
        <v>478</v>
      </c>
      <c r="E9" s="98"/>
      <c r="F9" s="98"/>
      <c r="G9" s="98"/>
      <c r="H9" s="98"/>
      <c r="I9" s="98" t="s">
        <v>479</v>
      </c>
      <c r="J9" s="98" t="s">
        <v>480</v>
      </c>
      <c r="K9" s="101" t="s">
        <v>481</v>
      </c>
    </row>
    <row r="10" spans="2:11" x14ac:dyDescent="0.3">
      <c r="B10" s="200"/>
      <c r="C10" s="98" t="s">
        <v>482</v>
      </c>
      <c r="D10" s="98" t="s">
        <v>478</v>
      </c>
      <c r="E10" s="98" t="s">
        <v>483</v>
      </c>
      <c r="F10" s="98" t="s">
        <v>484</v>
      </c>
      <c r="G10" s="98" t="s">
        <v>448</v>
      </c>
      <c r="H10" s="98" t="s">
        <v>485</v>
      </c>
      <c r="I10" s="98" t="s">
        <v>486</v>
      </c>
      <c r="J10" s="98" t="s">
        <v>487</v>
      </c>
      <c r="K10" s="101" t="s">
        <v>488</v>
      </c>
    </row>
    <row r="11" spans="2:11" x14ac:dyDescent="0.3">
      <c r="B11" s="200"/>
      <c r="C11" s="98" t="s">
        <v>444</v>
      </c>
      <c r="D11" s="98" t="s">
        <v>489</v>
      </c>
      <c r="E11" s="98"/>
      <c r="F11" s="98"/>
      <c r="G11" s="98"/>
      <c r="H11" s="98"/>
      <c r="I11" s="98" t="s">
        <v>450</v>
      </c>
      <c r="J11" s="98" t="s">
        <v>490</v>
      </c>
      <c r="K11" s="101" t="s">
        <v>491</v>
      </c>
    </row>
    <row r="12" spans="2:11" x14ac:dyDescent="0.3">
      <c r="B12" s="200"/>
      <c r="C12" s="98" t="s">
        <v>467</v>
      </c>
      <c r="D12" s="98" t="s">
        <v>489</v>
      </c>
      <c r="E12" s="98"/>
      <c r="F12" s="98"/>
      <c r="G12" s="98"/>
      <c r="H12" s="98"/>
      <c r="I12" s="98" t="s">
        <v>471</v>
      </c>
      <c r="J12" s="98" t="s">
        <v>492</v>
      </c>
      <c r="K12" s="101" t="s">
        <v>488</v>
      </c>
    </row>
    <row r="13" spans="2:11" x14ac:dyDescent="0.3">
      <c r="B13" s="200"/>
      <c r="C13" s="98" t="s">
        <v>493</v>
      </c>
      <c r="D13" s="98" t="s">
        <v>494</v>
      </c>
      <c r="E13" s="98" t="s">
        <v>495</v>
      </c>
      <c r="F13" s="98" t="s">
        <v>496</v>
      </c>
      <c r="G13" s="98" t="s">
        <v>448</v>
      </c>
      <c r="H13" s="98" t="s">
        <v>497</v>
      </c>
      <c r="I13" s="98" t="s">
        <v>498</v>
      </c>
      <c r="J13" s="98" t="s">
        <v>499</v>
      </c>
      <c r="K13" s="101" t="s">
        <v>500</v>
      </c>
    </row>
    <row r="14" spans="2:11" x14ac:dyDescent="0.3">
      <c r="B14" s="200"/>
      <c r="C14" s="191" t="s">
        <v>467</v>
      </c>
      <c r="D14" s="191" t="s">
        <v>494</v>
      </c>
      <c r="E14" s="98" t="s">
        <v>501</v>
      </c>
      <c r="F14" s="98" t="s">
        <v>502</v>
      </c>
      <c r="G14" s="98" t="s">
        <v>448</v>
      </c>
      <c r="H14" s="98" t="s">
        <v>503</v>
      </c>
      <c r="I14" s="191" t="s">
        <v>471</v>
      </c>
      <c r="J14" s="191" t="s">
        <v>504</v>
      </c>
      <c r="K14" s="192" t="s">
        <v>505</v>
      </c>
    </row>
    <row r="15" spans="2:11" x14ac:dyDescent="0.3">
      <c r="B15" s="200"/>
      <c r="C15" s="191"/>
      <c r="D15" s="191"/>
      <c r="E15" s="98" t="s">
        <v>501</v>
      </c>
      <c r="F15" s="98" t="s">
        <v>506</v>
      </c>
      <c r="G15" s="98" t="s">
        <v>448</v>
      </c>
      <c r="H15" s="98" t="s">
        <v>507</v>
      </c>
      <c r="I15" s="191"/>
      <c r="J15" s="191"/>
      <c r="K15" s="192"/>
    </row>
    <row r="16" spans="2:11" x14ac:dyDescent="0.3">
      <c r="B16" s="200"/>
      <c r="C16" s="191"/>
      <c r="D16" s="191"/>
      <c r="E16" s="98" t="s">
        <v>501</v>
      </c>
      <c r="F16" s="98" t="s">
        <v>508</v>
      </c>
      <c r="G16" s="98" t="s">
        <v>448</v>
      </c>
      <c r="H16" s="98" t="s">
        <v>509</v>
      </c>
      <c r="I16" s="191"/>
      <c r="J16" s="191"/>
      <c r="K16" s="192"/>
    </row>
    <row r="17" spans="2:11" x14ac:dyDescent="0.3">
      <c r="B17" s="200"/>
      <c r="C17" s="98" t="s">
        <v>477</v>
      </c>
      <c r="D17" s="98" t="s">
        <v>494</v>
      </c>
      <c r="E17" s="98"/>
      <c r="F17" s="98"/>
      <c r="G17" s="98"/>
      <c r="H17" s="98"/>
      <c r="I17" s="98" t="s">
        <v>479</v>
      </c>
      <c r="J17" s="98" t="s">
        <v>510</v>
      </c>
      <c r="K17" s="101" t="s">
        <v>511</v>
      </c>
    </row>
    <row r="18" spans="2:11" x14ac:dyDescent="0.3">
      <c r="B18" s="201"/>
      <c r="C18" s="99" t="s">
        <v>482</v>
      </c>
      <c r="D18" s="99" t="s">
        <v>512</v>
      </c>
      <c r="E18" s="99"/>
      <c r="F18" s="99"/>
      <c r="G18" s="99"/>
      <c r="H18" s="99"/>
      <c r="I18" s="99" t="s">
        <v>486</v>
      </c>
      <c r="J18" s="99" t="s">
        <v>513</v>
      </c>
      <c r="K18" s="102" t="s">
        <v>514</v>
      </c>
    </row>
    <row r="19" spans="2:11" x14ac:dyDescent="0.3">
      <c r="B19" s="200" t="s">
        <v>515</v>
      </c>
      <c r="C19" s="98" t="s">
        <v>516</v>
      </c>
      <c r="D19" s="98" t="s">
        <v>517</v>
      </c>
      <c r="E19" s="98"/>
      <c r="F19" s="98"/>
      <c r="G19" s="98"/>
      <c r="H19" s="98"/>
      <c r="I19" s="98" t="s">
        <v>518</v>
      </c>
      <c r="J19" s="98" t="s">
        <v>519</v>
      </c>
      <c r="K19" s="101" t="s">
        <v>505</v>
      </c>
    </row>
    <row r="20" spans="2:11" x14ac:dyDescent="0.3">
      <c r="B20" s="200"/>
      <c r="C20" s="98" t="s">
        <v>520</v>
      </c>
      <c r="D20" s="98" t="s">
        <v>517</v>
      </c>
      <c r="E20" s="98"/>
      <c r="F20" s="98"/>
      <c r="G20" s="98"/>
      <c r="H20" s="98"/>
      <c r="I20" s="98" t="s">
        <v>521</v>
      </c>
      <c r="J20" s="98" t="s">
        <v>522</v>
      </c>
      <c r="K20" s="101" t="s">
        <v>523</v>
      </c>
    </row>
    <row r="21" spans="2:11" x14ac:dyDescent="0.3">
      <c r="B21" s="200"/>
      <c r="C21" s="98" t="s">
        <v>524</v>
      </c>
      <c r="D21" s="98" t="s">
        <v>517</v>
      </c>
      <c r="E21" s="98" t="s">
        <v>525</v>
      </c>
      <c r="F21" s="98" t="s">
        <v>526</v>
      </c>
      <c r="G21" s="98" t="s">
        <v>457</v>
      </c>
      <c r="H21" s="98" t="s">
        <v>527</v>
      </c>
      <c r="I21" s="98" t="s">
        <v>528</v>
      </c>
      <c r="J21" s="98" t="s">
        <v>529</v>
      </c>
      <c r="K21" s="101" t="s">
        <v>530</v>
      </c>
    </row>
    <row r="22" spans="2:11" x14ac:dyDescent="0.3">
      <c r="B22" s="200"/>
      <c r="C22" s="98" t="s">
        <v>531</v>
      </c>
      <c r="D22" s="98" t="s">
        <v>517</v>
      </c>
      <c r="E22" s="98"/>
      <c r="F22" s="98"/>
      <c r="G22" s="98"/>
      <c r="H22" s="98"/>
      <c r="I22" s="98" t="s">
        <v>532</v>
      </c>
      <c r="J22" s="98" t="s">
        <v>533</v>
      </c>
      <c r="K22" s="101" t="s">
        <v>534</v>
      </c>
    </row>
    <row r="23" spans="2:11" x14ac:dyDescent="0.3">
      <c r="B23" s="200"/>
      <c r="C23" s="98" t="s">
        <v>535</v>
      </c>
      <c r="D23" s="98" t="s">
        <v>517</v>
      </c>
      <c r="E23" s="98"/>
      <c r="F23" s="98"/>
      <c r="G23" s="98"/>
      <c r="H23" s="98"/>
      <c r="I23" s="98" t="s">
        <v>536</v>
      </c>
      <c r="J23" s="98" t="s">
        <v>537</v>
      </c>
      <c r="K23" s="101" t="s">
        <v>538</v>
      </c>
    </row>
    <row r="24" spans="2:11" x14ac:dyDescent="0.3">
      <c r="B24" s="200"/>
      <c r="C24" s="98" t="s">
        <v>539</v>
      </c>
      <c r="D24" s="98" t="s">
        <v>517</v>
      </c>
      <c r="E24" s="98"/>
      <c r="F24" s="98"/>
      <c r="G24" s="98"/>
      <c r="H24" s="98"/>
      <c r="I24" s="98" t="s">
        <v>540</v>
      </c>
      <c r="J24" s="98" t="s">
        <v>541</v>
      </c>
      <c r="K24" s="101" t="s">
        <v>542</v>
      </c>
    </row>
    <row r="25" spans="2:11" x14ac:dyDescent="0.3">
      <c r="B25" s="200"/>
      <c r="C25" s="98" t="s">
        <v>543</v>
      </c>
      <c r="D25" s="98" t="s">
        <v>517</v>
      </c>
      <c r="E25" s="98"/>
      <c r="F25" s="98"/>
      <c r="G25" s="98"/>
      <c r="H25" s="98"/>
      <c r="I25" s="98" t="s">
        <v>544</v>
      </c>
      <c r="J25" s="98" t="s">
        <v>545</v>
      </c>
      <c r="K25" s="101" t="s">
        <v>546</v>
      </c>
    </row>
    <row r="26" spans="2:11" x14ac:dyDescent="0.3">
      <c r="B26" s="200"/>
      <c r="C26" s="98" t="s">
        <v>547</v>
      </c>
      <c r="D26" s="98" t="s">
        <v>517</v>
      </c>
      <c r="E26" s="98" t="s">
        <v>548</v>
      </c>
      <c r="F26" s="98" t="s">
        <v>549</v>
      </c>
      <c r="G26" s="98" t="s">
        <v>448</v>
      </c>
      <c r="H26" s="98" t="s">
        <v>550</v>
      </c>
      <c r="I26" s="98" t="s">
        <v>551</v>
      </c>
      <c r="J26" s="98" t="s">
        <v>552</v>
      </c>
      <c r="K26" s="101" t="s">
        <v>473</v>
      </c>
    </row>
    <row r="27" spans="2:11" x14ac:dyDescent="0.3">
      <c r="B27" s="200"/>
      <c r="C27" s="98" t="s">
        <v>553</v>
      </c>
      <c r="D27" s="98" t="s">
        <v>517</v>
      </c>
      <c r="E27" s="98"/>
      <c r="F27" s="98"/>
      <c r="G27" s="98"/>
      <c r="H27" s="98"/>
      <c r="I27" s="98" t="s">
        <v>554</v>
      </c>
      <c r="J27" s="98" t="s">
        <v>555</v>
      </c>
      <c r="K27" s="101" t="s">
        <v>556</v>
      </c>
    </row>
    <row r="28" spans="2:11" x14ac:dyDescent="0.3">
      <c r="B28" s="200"/>
      <c r="C28" s="98" t="s">
        <v>557</v>
      </c>
      <c r="D28" s="98" t="s">
        <v>517</v>
      </c>
      <c r="E28" s="98"/>
      <c r="F28" s="98"/>
      <c r="G28" s="98"/>
      <c r="H28" s="98"/>
      <c r="I28" s="98" t="s">
        <v>558</v>
      </c>
      <c r="J28" s="98" t="s">
        <v>559</v>
      </c>
      <c r="K28" s="101" t="s">
        <v>560</v>
      </c>
    </row>
    <row r="29" spans="2:11" x14ac:dyDescent="0.3">
      <c r="B29" s="200"/>
      <c r="C29" s="98" t="s">
        <v>520</v>
      </c>
      <c r="D29" s="98" t="s">
        <v>561</v>
      </c>
      <c r="E29" s="98"/>
      <c r="F29" s="98"/>
      <c r="G29" s="98"/>
      <c r="H29" s="98"/>
      <c r="I29" s="98" t="s">
        <v>521</v>
      </c>
      <c r="J29" s="98" t="s">
        <v>562</v>
      </c>
      <c r="K29" s="101" t="s">
        <v>563</v>
      </c>
    </row>
    <row r="30" spans="2:11" x14ac:dyDescent="0.3">
      <c r="B30" s="200"/>
      <c r="C30" s="98" t="s">
        <v>524</v>
      </c>
      <c r="D30" s="98" t="s">
        <v>561</v>
      </c>
      <c r="E30" s="98"/>
      <c r="F30" s="98"/>
      <c r="G30" s="98"/>
      <c r="H30" s="98"/>
      <c r="I30" s="98" t="s">
        <v>528</v>
      </c>
      <c r="J30" s="98" t="s">
        <v>564</v>
      </c>
      <c r="K30" s="101" t="s">
        <v>565</v>
      </c>
    </row>
    <row r="31" spans="2:11" x14ac:dyDescent="0.3">
      <c r="B31" s="200"/>
      <c r="C31" s="98" t="s">
        <v>566</v>
      </c>
      <c r="D31" s="98" t="s">
        <v>567</v>
      </c>
      <c r="E31" s="98"/>
      <c r="F31" s="98"/>
      <c r="G31" s="98"/>
      <c r="H31" s="98"/>
      <c r="I31" s="98" t="s">
        <v>568</v>
      </c>
      <c r="J31" s="98" t="s">
        <v>569</v>
      </c>
      <c r="K31" s="101" t="s">
        <v>570</v>
      </c>
    </row>
    <row r="32" spans="2:11" x14ac:dyDescent="0.3">
      <c r="B32" s="200"/>
      <c r="C32" s="98" t="s">
        <v>557</v>
      </c>
      <c r="D32" s="98" t="s">
        <v>567</v>
      </c>
      <c r="E32" s="98"/>
      <c r="F32" s="98"/>
      <c r="G32" s="98"/>
      <c r="H32" s="98"/>
      <c r="I32" s="98" t="s">
        <v>558</v>
      </c>
      <c r="J32" s="98" t="s">
        <v>571</v>
      </c>
      <c r="K32" s="101" t="s">
        <v>572</v>
      </c>
    </row>
    <row r="33" spans="2:11" x14ac:dyDescent="0.3">
      <c r="B33" s="200"/>
      <c r="C33" s="98" t="s">
        <v>573</v>
      </c>
      <c r="D33" s="98" t="s">
        <v>567</v>
      </c>
      <c r="E33" s="98" t="s">
        <v>574</v>
      </c>
      <c r="F33" s="98" t="s">
        <v>575</v>
      </c>
      <c r="G33" s="98" t="s">
        <v>448</v>
      </c>
      <c r="H33" s="98" t="s">
        <v>576</v>
      </c>
      <c r="I33" s="98" t="s">
        <v>577</v>
      </c>
      <c r="J33" s="98" t="s">
        <v>578</v>
      </c>
      <c r="K33" s="101" t="s">
        <v>579</v>
      </c>
    </row>
    <row r="34" spans="2:11" x14ac:dyDescent="0.3">
      <c r="B34" s="200"/>
      <c r="C34" s="98" t="s">
        <v>580</v>
      </c>
      <c r="D34" s="98" t="s">
        <v>581</v>
      </c>
      <c r="E34" s="98"/>
      <c r="F34" s="98"/>
      <c r="G34" s="98"/>
      <c r="H34" s="98"/>
      <c r="I34" s="98" t="s">
        <v>582</v>
      </c>
      <c r="J34" s="98" t="s">
        <v>583</v>
      </c>
      <c r="K34" s="101" t="s">
        <v>584</v>
      </c>
    </row>
    <row r="35" spans="2:11" x14ac:dyDescent="0.3">
      <c r="B35" s="201"/>
      <c r="C35" s="99" t="s">
        <v>535</v>
      </c>
      <c r="D35" s="99" t="s">
        <v>581</v>
      </c>
      <c r="E35" s="99"/>
      <c r="F35" s="99"/>
      <c r="G35" s="99"/>
      <c r="H35" s="99"/>
      <c r="I35" s="99" t="s">
        <v>536</v>
      </c>
      <c r="J35" s="99" t="s">
        <v>585</v>
      </c>
      <c r="K35" s="102" t="s">
        <v>586</v>
      </c>
    </row>
    <row r="36" spans="2:11" x14ac:dyDescent="0.3">
      <c r="B36" s="200" t="s">
        <v>517</v>
      </c>
      <c r="C36" s="98" t="s">
        <v>587</v>
      </c>
      <c r="D36" s="98" t="s">
        <v>515</v>
      </c>
      <c r="E36" s="98"/>
      <c r="F36" s="98"/>
      <c r="G36" s="98"/>
      <c r="H36" s="98"/>
      <c r="I36" s="98" t="s">
        <v>588</v>
      </c>
      <c r="J36" s="98" t="s">
        <v>589</v>
      </c>
      <c r="K36" s="101" t="s">
        <v>590</v>
      </c>
    </row>
    <row r="37" spans="2:11" x14ac:dyDescent="0.3">
      <c r="B37" s="201"/>
      <c r="C37" s="99" t="s">
        <v>591</v>
      </c>
      <c r="D37" s="99" t="s">
        <v>515</v>
      </c>
      <c r="E37" s="99"/>
      <c r="F37" s="99"/>
      <c r="G37" s="99"/>
      <c r="H37" s="99"/>
      <c r="I37" s="99" t="s">
        <v>592</v>
      </c>
      <c r="J37" s="99" t="s">
        <v>593</v>
      </c>
      <c r="K37" s="102" t="s">
        <v>594</v>
      </c>
    </row>
    <row r="38" spans="2:11" x14ac:dyDescent="0.3">
      <c r="B38" s="200" t="s">
        <v>595</v>
      </c>
      <c r="C38" s="191" t="s">
        <v>596</v>
      </c>
      <c r="D38" s="191" t="s">
        <v>597</v>
      </c>
      <c r="E38" s="98" t="s">
        <v>598</v>
      </c>
      <c r="F38" s="98" t="s">
        <v>599</v>
      </c>
      <c r="G38" s="98" t="s">
        <v>448</v>
      </c>
      <c r="H38" s="98" t="s">
        <v>470</v>
      </c>
      <c r="I38" s="191" t="s">
        <v>600</v>
      </c>
      <c r="J38" s="191" t="s">
        <v>601</v>
      </c>
      <c r="K38" s="192" t="s">
        <v>452</v>
      </c>
    </row>
    <row r="39" spans="2:11" x14ac:dyDescent="0.3">
      <c r="B39" s="200"/>
      <c r="C39" s="191"/>
      <c r="D39" s="191"/>
      <c r="E39" s="98" t="s">
        <v>602</v>
      </c>
      <c r="F39" s="98" t="s">
        <v>599</v>
      </c>
      <c r="G39" s="98"/>
      <c r="H39" s="98" t="s">
        <v>603</v>
      </c>
      <c r="I39" s="191"/>
      <c r="J39" s="191"/>
      <c r="K39" s="192"/>
    </row>
    <row r="40" spans="2:11" x14ac:dyDescent="0.3">
      <c r="B40" s="200"/>
      <c r="C40" s="98" t="s">
        <v>604</v>
      </c>
      <c r="D40" s="98" t="s">
        <v>597</v>
      </c>
      <c r="E40" s="98"/>
      <c r="F40" s="98"/>
      <c r="G40" s="98"/>
      <c r="H40" s="98"/>
      <c r="I40" s="98" t="s">
        <v>605</v>
      </c>
      <c r="J40" s="98" t="s">
        <v>606</v>
      </c>
      <c r="K40" s="101" t="s">
        <v>607</v>
      </c>
    </row>
    <row r="41" spans="2:11" x14ac:dyDescent="0.3">
      <c r="B41" s="200"/>
      <c r="C41" s="98" t="s">
        <v>596</v>
      </c>
      <c r="D41" s="98" t="s">
        <v>608</v>
      </c>
      <c r="E41" s="98" t="s">
        <v>609</v>
      </c>
      <c r="F41" s="98" t="s">
        <v>610</v>
      </c>
      <c r="G41" s="98" t="s">
        <v>448</v>
      </c>
      <c r="H41" s="98" t="s">
        <v>611</v>
      </c>
      <c r="I41" s="98" t="s">
        <v>600</v>
      </c>
      <c r="J41" s="98" t="s">
        <v>612</v>
      </c>
      <c r="K41" s="101" t="s">
        <v>613</v>
      </c>
    </row>
    <row r="42" spans="2:11" x14ac:dyDescent="0.3">
      <c r="B42" s="200"/>
      <c r="C42" s="98" t="s">
        <v>604</v>
      </c>
      <c r="D42" s="98" t="s">
        <v>608</v>
      </c>
      <c r="E42" s="98"/>
      <c r="F42" s="98"/>
      <c r="G42" s="98"/>
      <c r="H42" s="98"/>
      <c r="I42" s="98" t="s">
        <v>605</v>
      </c>
      <c r="J42" s="98" t="s">
        <v>614</v>
      </c>
      <c r="K42" s="101" t="s">
        <v>594</v>
      </c>
    </row>
    <row r="43" spans="2:11" x14ac:dyDescent="0.3">
      <c r="B43" s="200"/>
      <c r="C43" s="98" t="s">
        <v>615</v>
      </c>
      <c r="D43" s="98" t="s">
        <v>494</v>
      </c>
      <c r="E43" s="98"/>
      <c r="F43" s="98"/>
      <c r="G43" s="98"/>
      <c r="H43" s="98"/>
      <c r="I43" s="98" t="s">
        <v>616</v>
      </c>
      <c r="J43" s="98" t="s">
        <v>617</v>
      </c>
      <c r="K43" s="101" t="s">
        <v>618</v>
      </c>
    </row>
    <row r="44" spans="2:11" x14ac:dyDescent="0.3">
      <c r="B44" s="200"/>
      <c r="C44" s="98" t="s">
        <v>619</v>
      </c>
      <c r="D44" s="98" t="s">
        <v>494</v>
      </c>
      <c r="E44" s="98"/>
      <c r="F44" s="98"/>
      <c r="G44" s="98"/>
      <c r="H44" s="98"/>
      <c r="I44" s="98" t="s">
        <v>620</v>
      </c>
      <c r="J44" s="98" t="s">
        <v>621</v>
      </c>
      <c r="K44" s="101" t="s">
        <v>622</v>
      </c>
    </row>
    <row r="45" spans="2:11" x14ac:dyDescent="0.3">
      <c r="B45" s="200"/>
      <c r="C45" s="98" t="s">
        <v>596</v>
      </c>
      <c r="D45" s="98" t="s">
        <v>494</v>
      </c>
      <c r="E45" s="98"/>
      <c r="F45" s="98"/>
      <c r="G45" s="98"/>
      <c r="H45" s="98"/>
      <c r="I45" s="98" t="s">
        <v>600</v>
      </c>
      <c r="J45" s="98" t="s">
        <v>623</v>
      </c>
      <c r="K45" s="101" t="s">
        <v>624</v>
      </c>
    </row>
    <row r="46" spans="2:11" x14ac:dyDescent="0.3">
      <c r="B46" s="201"/>
      <c r="C46" s="99" t="s">
        <v>604</v>
      </c>
      <c r="D46" s="99" t="s">
        <v>625</v>
      </c>
      <c r="E46" s="99" t="s">
        <v>626</v>
      </c>
      <c r="F46" s="99" t="s">
        <v>627</v>
      </c>
      <c r="G46" s="99" t="s">
        <v>448</v>
      </c>
      <c r="H46" s="99" t="s">
        <v>628</v>
      </c>
      <c r="I46" s="99" t="s">
        <v>605</v>
      </c>
      <c r="J46" s="99" t="s">
        <v>629</v>
      </c>
      <c r="K46" s="102" t="s">
        <v>630</v>
      </c>
    </row>
    <row r="47" spans="2:11" x14ac:dyDescent="0.3">
      <c r="B47" s="200" t="s">
        <v>631</v>
      </c>
      <c r="C47" s="98" t="s">
        <v>632</v>
      </c>
      <c r="D47" s="98" t="s">
        <v>633</v>
      </c>
      <c r="E47" s="98"/>
      <c r="F47" s="98"/>
      <c r="G47" s="98"/>
      <c r="H47" s="98"/>
      <c r="I47" s="98" t="s">
        <v>634</v>
      </c>
      <c r="J47" s="98" t="s">
        <v>635</v>
      </c>
      <c r="K47" s="101" t="s">
        <v>636</v>
      </c>
    </row>
    <row r="48" spans="2:11" x14ac:dyDescent="0.3">
      <c r="B48" s="200"/>
      <c r="C48" s="98" t="s">
        <v>637</v>
      </c>
      <c r="D48" s="98" t="s">
        <v>638</v>
      </c>
      <c r="E48" s="98"/>
      <c r="F48" s="98"/>
      <c r="G48" s="98"/>
      <c r="H48" s="98"/>
      <c r="I48" s="98" t="s">
        <v>639</v>
      </c>
      <c r="J48" s="98" t="s">
        <v>640</v>
      </c>
      <c r="K48" s="101" t="s">
        <v>584</v>
      </c>
    </row>
    <row r="49" spans="2:11" x14ac:dyDescent="0.3">
      <c r="B49" s="201"/>
      <c r="C49" s="99" t="s">
        <v>632</v>
      </c>
      <c r="D49" s="99" t="s">
        <v>641</v>
      </c>
      <c r="E49" s="99"/>
      <c r="F49" s="99"/>
      <c r="G49" s="99"/>
      <c r="H49" s="99"/>
      <c r="I49" s="99" t="s">
        <v>634</v>
      </c>
      <c r="J49" s="99" t="s">
        <v>642</v>
      </c>
      <c r="K49" s="102" t="s">
        <v>643</v>
      </c>
    </row>
    <row r="50" spans="2:11" x14ac:dyDescent="0.3">
      <c r="B50" s="200" t="s">
        <v>644</v>
      </c>
      <c r="C50" s="98" t="s">
        <v>645</v>
      </c>
      <c r="D50" s="98" t="s">
        <v>646</v>
      </c>
      <c r="E50" s="98" t="s">
        <v>647</v>
      </c>
      <c r="F50" s="98" t="s">
        <v>648</v>
      </c>
      <c r="G50" s="98" t="s">
        <v>649</v>
      </c>
      <c r="H50" s="98" t="s">
        <v>650</v>
      </c>
      <c r="I50" s="98" t="s">
        <v>651</v>
      </c>
      <c r="J50" s="98" t="s">
        <v>652</v>
      </c>
      <c r="K50" s="101" t="s">
        <v>653</v>
      </c>
    </row>
    <row r="51" spans="2:11" x14ac:dyDescent="0.3">
      <c r="B51" s="200"/>
      <c r="C51" s="98" t="s">
        <v>654</v>
      </c>
      <c r="D51" s="98" t="s">
        <v>655</v>
      </c>
      <c r="E51" s="98" t="s">
        <v>656</v>
      </c>
      <c r="F51" s="98" t="s">
        <v>657</v>
      </c>
      <c r="G51" s="98" t="s">
        <v>448</v>
      </c>
      <c r="H51" s="98" t="s">
        <v>658</v>
      </c>
      <c r="I51" s="98" t="s">
        <v>659</v>
      </c>
      <c r="J51" s="98" t="s">
        <v>659</v>
      </c>
      <c r="K51" s="101" t="s">
        <v>660</v>
      </c>
    </row>
    <row r="52" spans="2:11" x14ac:dyDescent="0.3">
      <c r="B52" s="200"/>
      <c r="C52" s="98" t="s">
        <v>661</v>
      </c>
      <c r="D52" s="98" t="s">
        <v>655</v>
      </c>
      <c r="E52" s="98"/>
      <c r="F52" s="98"/>
      <c r="G52" s="98"/>
      <c r="H52" s="98"/>
      <c r="I52" s="98" t="s">
        <v>662</v>
      </c>
      <c r="J52" s="98" t="s">
        <v>663</v>
      </c>
      <c r="K52" s="101" t="s">
        <v>664</v>
      </c>
    </row>
    <row r="53" spans="2:11" x14ac:dyDescent="0.3">
      <c r="B53" s="200"/>
      <c r="C53" s="98" t="s">
        <v>665</v>
      </c>
      <c r="D53" s="98" t="s">
        <v>666</v>
      </c>
      <c r="E53" s="98"/>
      <c r="F53" s="98"/>
      <c r="G53" s="98"/>
      <c r="H53" s="98"/>
      <c r="I53" s="98" t="s">
        <v>667</v>
      </c>
      <c r="J53" s="98" t="s">
        <v>668</v>
      </c>
      <c r="K53" s="101" t="s">
        <v>669</v>
      </c>
    </row>
    <row r="54" spans="2:11" x14ac:dyDescent="0.3">
      <c r="B54" s="201"/>
      <c r="C54" s="99" t="s">
        <v>661</v>
      </c>
      <c r="D54" s="99" t="s">
        <v>666</v>
      </c>
      <c r="E54" s="99"/>
      <c r="F54" s="99"/>
      <c r="G54" s="99"/>
      <c r="H54" s="99"/>
      <c r="I54" s="99" t="s">
        <v>662</v>
      </c>
      <c r="J54" s="99" t="s">
        <v>670</v>
      </c>
      <c r="K54" s="102" t="s">
        <v>671</v>
      </c>
    </row>
  </sheetData>
  <mergeCells count="26">
    <mergeCell ref="J38:J39"/>
    <mergeCell ref="K38:K39"/>
    <mergeCell ref="B47:B49"/>
    <mergeCell ref="B50:B54"/>
    <mergeCell ref="B1:K1"/>
    <mergeCell ref="D2:D3"/>
    <mergeCell ref="B19:B35"/>
    <mergeCell ref="B36:B37"/>
    <mergeCell ref="B38:B46"/>
    <mergeCell ref="C38:C39"/>
    <mergeCell ref="D38:D39"/>
    <mergeCell ref="I38:I39"/>
    <mergeCell ref="J2:J3"/>
    <mergeCell ref="K2:K3"/>
    <mergeCell ref="B4:B18"/>
    <mergeCell ref="C14:C16"/>
    <mergeCell ref="D14:D16"/>
    <mergeCell ref="I14:I16"/>
    <mergeCell ref="J14:J16"/>
    <mergeCell ref="K14:K16"/>
    <mergeCell ref="B2:B3"/>
    <mergeCell ref="C2:C3"/>
    <mergeCell ref="E2:F2"/>
    <mergeCell ref="G2:G3"/>
    <mergeCell ref="H2:H3"/>
    <mergeCell ref="I2:I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35"/>
  <sheetViews>
    <sheetView workbookViewId="0">
      <selection activeCell="B1" sqref="B1:G1"/>
    </sheetView>
  </sheetViews>
  <sheetFormatPr defaultColWidth="13.140625" defaultRowHeight="15" x14ac:dyDescent="0.25"/>
  <cols>
    <col min="1" max="1" width="4.28515625" style="16" customWidth="1"/>
    <col min="2" max="3" width="11.28515625" style="16" customWidth="1"/>
    <col min="4" max="4" width="15.140625" style="16" customWidth="1"/>
    <col min="5" max="5" width="18.42578125" style="16" customWidth="1"/>
    <col min="6" max="6" width="15.140625" style="16" customWidth="1"/>
    <col min="7" max="7" width="46.28515625" style="16" bestFit="1" customWidth="1"/>
    <col min="8" max="16384" width="13.140625" style="16"/>
  </cols>
  <sheetData>
    <row r="1" spans="2:7" ht="22.5" customHeight="1" x14ac:dyDescent="0.25">
      <c r="B1" s="179" t="s">
        <v>1006</v>
      </c>
      <c r="C1" s="179"/>
      <c r="D1" s="179"/>
      <c r="E1" s="179"/>
      <c r="F1" s="179"/>
      <c r="G1" s="179"/>
    </row>
    <row r="2" spans="2:7" ht="30" x14ac:dyDescent="0.25">
      <c r="B2" s="160" t="s">
        <v>302</v>
      </c>
      <c r="C2" s="146" t="s">
        <v>303</v>
      </c>
      <c r="D2" s="146" t="s">
        <v>442</v>
      </c>
      <c r="E2" s="146" t="s">
        <v>805</v>
      </c>
      <c r="F2" s="146" t="s">
        <v>374</v>
      </c>
      <c r="G2" s="107" t="s">
        <v>375</v>
      </c>
    </row>
    <row r="3" spans="2:7" ht="30" x14ac:dyDescent="0.25">
      <c r="B3" s="147" t="s">
        <v>182</v>
      </c>
      <c r="C3" s="76" t="s">
        <v>327</v>
      </c>
      <c r="D3" s="76" t="s">
        <v>381</v>
      </c>
      <c r="E3" s="165" t="s">
        <v>3</v>
      </c>
      <c r="F3" s="98" t="s">
        <v>376</v>
      </c>
      <c r="G3" s="111" t="s">
        <v>842</v>
      </c>
    </row>
    <row r="4" spans="2:7" x14ac:dyDescent="0.25">
      <c r="B4" s="161" t="s">
        <v>316</v>
      </c>
      <c r="C4" s="76" t="s">
        <v>317</v>
      </c>
      <c r="D4" s="76" t="s">
        <v>377</v>
      </c>
      <c r="E4" s="165" t="s">
        <v>3</v>
      </c>
      <c r="F4" s="76" t="s">
        <v>378</v>
      </c>
      <c r="G4" s="34" t="s">
        <v>843</v>
      </c>
    </row>
    <row r="5" spans="2:7" ht="45" x14ac:dyDescent="0.25">
      <c r="B5" s="161" t="s">
        <v>180</v>
      </c>
      <c r="C5" s="76" t="s">
        <v>322</v>
      </c>
      <c r="D5" s="76" t="s">
        <v>377</v>
      </c>
      <c r="E5" s="149" t="s">
        <v>3</v>
      </c>
      <c r="F5" s="77" t="s">
        <v>379</v>
      </c>
      <c r="G5" s="28" t="s">
        <v>844</v>
      </c>
    </row>
    <row r="6" spans="2:7" ht="60" x14ac:dyDescent="0.25">
      <c r="B6" s="161" t="s">
        <v>326</v>
      </c>
      <c r="C6" s="76" t="s">
        <v>327</v>
      </c>
      <c r="D6" s="76" t="s">
        <v>377</v>
      </c>
      <c r="E6" s="165" t="s">
        <v>3</v>
      </c>
      <c r="F6" s="76" t="s">
        <v>380</v>
      </c>
      <c r="G6" s="28" t="s">
        <v>845</v>
      </c>
    </row>
    <row r="7" spans="2:7" ht="60" x14ac:dyDescent="0.25">
      <c r="B7" s="161" t="s">
        <v>326</v>
      </c>
      <c r="C7" s="76" t="s">
        <v>317</v>
      </c>
      <c r="D7" s="76" t="s">
        <v>377</v>
      </c>
      <c r="E7" s="165" t="s">
        <v>3</v>
      </c>
      <c r="F7" s="76" t="s">
        <v>380</v>
      </c>
      <c r="G7" s="28" t="s">
        <v>846</v>
      </c>
    </row>
    <row r="8" spans="2:7" ht="60" x14ac:dyDescent="0.25">
      <c r="B8" s="161" t="s">
        <v>334</v>
      </c>
      <c r="C8" s="76" t="s">
        <v>327</v>
      </c>
      <c r="D8" s="76" t="s">
        <v>381</v>
      </c>
      <c r="E8" s="165" t="s">
        <v>3</v>
      </c>
      <c r="F8" s="76" t="s">
        <v>382</v>
      </c>
      <c r="G8" s="28" t="s">
        <v>847</v>
      </c>
    </row>
    <row r="9" spans="2:7" ht="120" x14ac:dyDescent="0.25">
      <c r="B9" s="161" t="s">
        <v>337</v>
      </c>
      <c r="C9" s="76" t="s">
        <v>336</v>
      </c>
      <c r="D9" s="76" t="s">
        <v>377</v>
      </c>
      <c r="E9" s="149" t="s">
        <v>383</v>
      </c>
      <c r="F9" s="76" t="s">
        <v>384</v>
      </c>
      <c r="G9" s="28" t="s">
        <v>848</v>
      </c>
    </row>
    <row r="10" spans="2:7" ht="30" x14ac:dyDescent="0.25">
      <c r="B10" s="161" t="s">
        <v>339</v>
      </c>
      <c r="C10" s="76" t="s">
        <v>327</v>
      </c>
      <c r="D10" s="76" t="s">
        <v>377</v>
      </c>
      <c r="E10" s="165" t="s">
        <v>76</v>
      </c>
      <c r="F10" s="76" t="s">
        <v>385</v>
      </c>
      <c r="G10" s="28" t="s">
        <v>849</v>
      </c>
    </row>
    <row r="11" spans="2:7" ht="30" x14ac:dyDescent="0.25">
      <c r="B11" s="161" t="s">
        <v>343</v>
      </c>
      <c r="C11" s="76" t="s">
        <v>327</v>
      </c>
      <c r="D11" s="76" t="s">
        <v>781</v>
      </c>
      <c r="E11" s="165" t="s">
        <v>89</v>
      </c>
      <c r="F11" s="76" t="s">
        <v>386</v>
      </c>
      <c r="G11" s="34" t="s">
        <v>850</v>
      </c>
    </row>
    <row r="12" spans="2:7" ht="105" x14ac:dyDescent="0.25">
      <c r="B12" s="161" t="s">
        <v>346</v>
      </c>
      <c r="C12" s="76" t="s">
        <v>327</v>
      </c>
      <c r="D12" s="76" t="s">
        <v>381</v>
      </c>
      <c r="E12" s="165" t="s">
        <v>89</v>
      </c>
      <c r="F12" s="76" t="s">
        <v>387</v>
      </c>
      <c r="G12" s="34" t="s">
        <v>851</v>
      </c>
    </row>
    <row r="13" spans="2:7" x14ac:dyDescent="0.25">
      <c r="B13" s="161" t="s">
        <v>348</v>
      </c>
      <c r="C13" s="76" t="s">
        <v>327</v>
      </c>
      <c r="D13" s="76" t="s">
        <v>381</v>
      </c>
      <c r="E13" s="165" t="s">
        <v>89</v>
      </c>
      <c r="F13" s="76" t="s">
        <v>388</v>
      </c>
      <c r="G13" s="27" t="s">
        <v>81</v>
      </c>
    </row>
    <row r="14" spans="2:7" ht="30" x14ac:dyDescent="0.25">
      <c r="B14" s="161" t="s">
        <v>350</v>
      </c>
      <c r="C14" s="76" t="s">
        <v>327</v>
      </c>
      <c r="D14" s="76" t="s">
        <v>381</v>
      </c>
      <c r="E14" s="149" t="s">
        <v>99</v>
      </c>
      <c r="F14" s="76" t="s">
        <v>389</v>
      </c>
      <c r="G14" s="28" t="s">
        <v>838</v>
      </c>
    </row>
    <row r="15" spans="2:7" ht="60" x14ac:dyDescent="0.25">
      <c r="B15" s="162" t="s">
        <v>352</v>
      </c>
      <c r="C15" s="76" t="s">
        <v>327</v>
      </c>
      <c r="D15" s="76" t="s">
        <v>381</v>
      </c>
      <c r="E15" s="165" t="s">
        <v>99</v>
      </c>
      <c r="F15" s="98" t="s">
        <v>390</v>
      </c>
      <c r="G15" s="34" t="s">
        <v>852</v>
      </c>
    </row>
    <row r="16" spans="2:7" x14ac:dyDescent="0.25">
      <c r="B16" s="147" t="s">
        <v>354</v>
      </c>
      <c r="C16" s="76" t="s">
        <v>317</v>
      </c>
      <c r="D16" s="76" t="s">
        <v>377</v>
      </c>
      <c r="E16" s="165" t="s">
        <v>99</v>
      </c>
      <c r="F16" s="77" t="s">
        <v>391</v>
      </c>
      <c r="G16" s="28" t="s">
        <v>853</v>
      </c>
    </row>
    <row r="17" spans="2:7" x14ac:dyDescent="0.25">
      <c r="B17" s="147" t="s">
        <v>354</v>
      </c>
      <c r="C17" s="76" t="s">
        <v>358</v>
      </c>
      <c r="D17" s="76" t="s">
        <v>377</v>
      </c>
      <c r="E17" s="165" t="s">
        <v>99</v>
      </c>
      <c r="F17" s="77" t="s">
        <v>391</v>
      </c>
      <c r="G17" s="28" t="s">
        <v>853</v>
      </c>
    </row>
    <row r="18" spans="2:7" ht="60" x14ac:dyDescent="0.25">
      <c r="B18" s="161" t="s">
        <v>359</v>
      </c>
      <c r="C18" s="98" t="s">
        <v>327</v>
      </c>
      <c r="D18" s="76" t="s">
        <v>377</v>
      </c>
      <c r="E18" s="165" t="s">
        <v>116</v>
      </c>
      <c r="F18" s="77" t="s">
        <v>392</v>
      </c>
      <c r="G18" s="28" t="s">
        <v>835</v>
      </c>
    </row>
    <row r="19" spans="2:7" ht="60" x14ac:dyDescent="0.25">
      <c r="B19" s="161" t="s">
        <v>359</v>
      </c>
      <c r="C19" s="98" t="s">
        <v>317</v>
      </c>
      <c r="D19" s="76" t="s">
        <v>377</v>
      </c>
      <c r="E19" s="165" t="s">
        <v>116</v>
      </c>
      <c r="F19" s="77" t="s">
        <v>392</v>
      </c>
      <c r="G19" s="28" t="s">
        <v>835</v>
      </c>
    </row>
    <row r="20" spans="2:7" ht="45" x14ac:dyDescent="0.25">
      <c r="B20" s="161" t="s">
        <v>183</v>
      </c>
      <c r="C20" s="76" t="s">
        <v>327</v>
      </c>
      <c r="D20" s="76" t="s">
        <v>381</v>
      </c>
      <c r="E20" s="165" t="s">
        <v>130</v>
      </c>
      <c r="F20" s="76" t="s">
        <v>393</v>
      </c>
      <c r="G20" s="28" t="s">
        <v>836</v>
      </c>
    </row>
    <row r="21" spans="2:7" ht="45" x14ac:dyDescent="0.25">
      <c r="B21" s="161" t="s">
        <v>362</v>
      </c>
      <c r="C21" s="76" t="s">
        <v>317</v>
      </c>
      <c r="D21" s="76" t="s">
        <v>381</v>
      </c>
      <c r="E21" s="165" t="s">
        <v>151</v>
      </c>
      <c r="F21" s="76" t="s">
        <v>394</v>
      </c>
      <c r="G21" s="28" t="s">
        <v>837</v>
      </c>
    </row>
    <row r="22" spans="2:7" ht="45" x14ac:dyDescent="0.25">
      <c r="B22" s="161" t="s">
        <v>362</v>
      </c>
      <c r="C22" s="76" t="s">
        <v>363</v>
      </c>
      <c r="D22" s="76" t="s">
        <v>381</v>
      </c>
      <c r="E22" s="165" t="s">
        <v>151</v>
      </c>
      <c r="F22" s="76" t="s">
        <v>394</v>
      </c>
      <c r="G22" s="28" t="s">
        <v>837</v>
      </c>
    </row>
    <row r="23" spans="2:7" x14ac:dyDescent="0.25">
      <c r="B23" s="161" t="s">
        <v>301</v>
      </c>
      <c r="C23" s="76" t="s">
        <v>327</v>
      </c>
      <c r="D23" s="76" t="s">
        <v>381</v>
      </c>
      <c r="E23" s="149" t="s">
        <v>151</v>
      </c>
      <c r="F23" s="77" t="s">
        <v>395</v>
      </c>
      <c r="G23" s="28" t="s">
        <v>81</v>
      </c>
    </row>
    <row r="24" spans="2:7" x14ac:dyDescent="0.25">
      <c r="B24" s="161" t="s">
        <v>364</v>
      </c>
      <c r="C24" s="76" t="s">
        <v>327</v>
      </c>
      <c r="D24" s="76" t="s">
        <v>781</v>
      </c>
      <c r="E24" s="165" t="s">
        <v>159</v>
      </c>
      <c r="F24" s="76" t="s">
        <v>396</v>
      </c>
      <c r="G24" s="28" t="s">
        <v>81</v>
      </c>
    </row>
    <row r="25" spans="2:7" ht="105" x14ac:dyDescent="0.25">
      <c r="B25" s="161" t="s">
        <v>184</v>
      </c>
      <c r="C25" s="76" t="s">
        <v>327</v>
      </c>
      <c r="D25" s="76" t="s">
        <v>377</v>
      </c>
      <c r="E25" s="165" t="s">
        <v>166</v>
      </c>
      <c r="F25" s="76" t="s">
        <v>397</v>
      </c>
      <c r="G25" s="28" t="s">
        <v>839</v>
      </c>
    </row>
    <row r="26" spans="2:7" ht="30" x14ac:dyDescent="0.25">
      <c r="B26" s="161" t="s">
        <v>367</v>
      </c>
      <c r="C26" s="76" t="s">
        <v>317</v>
      </c>
      <c r="D26" s="76" t="s">
        <v>377</v>
      </c>
      <c r="E26" s="149" t="s">
        <v>166</v>
      </c>
      <c r="F26" s="76" t="s">
        <v>343</v>
      </c>
      <c r="G26" s="28" t="s">
        <v>838</v>
      </c>
    </row>
    <row r="27" spans="2:7" ht="30" x14ac:dyDescent="0.25">
      <c r="B27" s="161" t="s">
        <v>367</v>
      </c>
      <c r="C27" s="76" t="s">
        <v>358</v>
      </c>
      <c r="D27" s="76" t="s">
        <v>377</v>
      </c>
      <c r="E27" s="149" t="s">
        <v>166</v>
      </c>
      <c r="F27" s="76" t="s">
        <v>343</v>
      </c>
      <c r="G27" s="28" t="s">
        <v>838</v>
      </c>
    </row>
    <row r="28" spans="2:7" ht="45" x14ac:dyDescent="0.25">
      <c r="B28" s="147" t="s">
        <v>368</v>
      </c>
      <c r="C28" s="164" t="s">
        <v>327</v>
      </c>
      <c r="D28" s="76" t="s">
        <v>377</v>
      </c>
      <c r="E28" s="149" t="s">
        <v>169</v>
      </c>
      <c r="F28" s="76" t="s">
        <v>693</v>
      </c>
      <c r="G28" s="28" t="s">
        <v>840</v>
      </c>
    </row>
    <row r="29" spans="2:7" ht="45" x14ac:dyDescent="0.25">
      <c r="B29" s="147" t="s">
        <v>368</v>
      </c>
      <c r="C29" s="164" t="s">
        <v>363</v>
      </c>
      <c r="D29" s="76" t="s">
        <v>377</v>
      </c>
      <c r="E29" s="149" t="s">
        <v>169</v>
      </c>
      <c r="F29" s="76" t="s">
        <v>693</v>
      </c>
      <c r="G29" s="28" t="s">
        <v>840</v>
      </c>
    </row>
    <row r="30" spans="2:7" x14ac:dyDescent="0.25">
      <c r="B30" s="161" t="s">
        <v>369</v>
      </c>
      <c r="C30" s="76" t="s">
        <v>327</v>
      </c>
      <c r="D30" s="76" t="s">
        <v>381</v>
      </c>
      <c r="E30" s="149" t="s">
        <v>169</v>
      </c>
      <c r="F30" s="77" t="s">
        <v>398</v>
      </c>
      <c r="G30" s="28" t="s">
        <v>81</v>
      </c>
    </row>
    <row r="31" spans="2:7" x14ac:dyDescent="0.25">
      <c r="B31" s="161" t="s">
        <v>369</v>
      </c>
      <c r="C31" s="76" t="s">
        <v>317</v>
      </c>
      <c r="D31" s="76" t="s">
        <v>377</v>
      </c>
      <c r="E31" s="149" t="s">
        <v>169</v>
      </c>
      <c r="F31" s="77" t="s">
        <v>398</v>
      </c>
      <c r="G31" s="28" t="s">
        <v>81</v>
      </c>
    </row>
    <row r="32" spans="2:7" x14ac:dyDescent="0.25">
      <c r="B32" s="161" t="s">
        <v>369</v>
      </c>
      <c r="C32" s="76" t="s">
        <v>358</v>
      </c>
      <c r="D32" s="76" t="s">
        <v>377</v>
      </c>
      <c r="E32" s="149" t="s">
        <v>169</v>
      </c>
      <c r="F32" s="77" t="s">
        <v>398</v>
      </c>
      <c r="G32" s="28" t="s">
        <v>81</v>
      </c>
    </row>
    <row r="33" spans="2:7" ht="30" x14ac:dyDescent="0.25">
      <c r="B33" s="163" t="s">
        <v>370</v>
      </c>
      <c r="C33" s="84" t="s">
        <v>317</v>
      </c>
      <c r="D33" s="84" t="s">
        <v>377</v>
      </c>
      <c r="E33" s="152" t="s">
        <v>169</v>
      </c>
      <c r="F33" s="85" t="s">
        <v>399</v>
      </c>
      <c r="G33" s="40" t="s">
        <v>841</v>
      </c>
    </row>
    <row r="35" spans="2:7" x14ac:dyDescent="0.25">
      <c r="B35" s="16" t="s">
        <v>834</v>
      </c>
    </row>
  </sheetData>
  <mergeCells count="1">
    <mergeCell ref="B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dd206e3-3377-43b5-bb65-e42d4a96824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FDDF7836FF1146868B3B3E7B503A99" ma:contentTypeVersion="16" ma:contentTypeDescription="Create a new document." ma:contentTypeScope="" ma:versionID="ee29046e92634e1913e0ae814d1049db">
  <xsd:schema xmlns:xsd="http://www.w3.org/2001/XMLSchema" xmlns:xs="http://www.w3.org/2001/XMLSchema" xmlns:p="http://schemas.microsoft.com/office/2006/metadata/properties" xmlns:ns3="2dd206e3-3377-43b5-bb65-e42d4a96824a" xmlns:ns4="0e2b5ac6-3f4c-4294-8518-fcc59bf5a463" targetNamespace="http://schemas.microsoft.com/office/2006/metadata/properties" ma:root="true" ma:fieldsID="cfc4e0fe4b5cc9f23947653ee4a92384" ns3:_="" ns4:_="">
    <xsd:import namespace="2dd206e3-3377-43b5-bb65-e42d4a96824a"/>
    <xsd:import namespace="0e2b5ac6-3f4c-4294-8518-fcc59bf5a46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06e3-3377-43b5-bb65-e42d4a9682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b5ac6-3f4c-4294-8518-fcc59bf5a46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95A14B-9A68-43DD-BA8A-23CF3B3CC2C5}">
  <ds:schemaRefs>
    <ds:schemaRef ds:uri="http://schemas.microsoft.com/office/2006/metadata/properties"/>
    <ds:schemaRef ds:uri="http://schemas.microsoft.com/office/infopath/2007/PartnerControls"/>
    <ds:schemaRef ds:uri="2dd206e3-3377-43b5-bb65-e42d4a96824a"/>
  </ds:schemaRefs>
</ds:datastoreItem>
</file>

<file path=customXml/itemProps2.xml><?xml version="1.0" encoding="utf-8"?>
<ds:datastoreItem xmlns:ds="http://schemas.openxmlformats.org/officeDocument/2006/customXml" ds:itemID="{A6C363EF-09BE-420A-9739-CFB7B79FAF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06e3-3377-43b5-bb65-e42d4a96824a"/>
    <ds:schemaRef ds:uri="0e2b5ac6-3f4c-4294-8518-fcc59bf5a4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96284D-F3B2-4D7E-8A43-C7AD73846D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Suppl. Table 1</vt:lpstr>
      <vt:lpstr>Suppl. Table 2</vt:lpstr>
      <vt:lpstr>Suppl. Table 3</vt:lpstr>
      <vt:lpstr>Suppl. Table 4</vt:lpstr>
      <vt:lpstr>Suppl. Table 5</vt:lpstr>
      <vt:lpstr>Suppl. Table 6</vt:lpstr>
      <vt:lpstr>Suppl. Table 7</vt:lpstr>
      <vt:lpstr>Suppl. Table 8</vt:lpstr>
      <vt:lpstr>Suppl. Table 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Iommarini</dc:creator>
  <cp:keywords/>
  <dc:description/>
  <cp:lastModifiedBy>Caporali Leonardo</cp:lastModifiedBy>
  <cp:revision/>
  <dcterms:created xsi:type="dcterms:W3CDTF">2024-03-04T16:21:27Z</dcterms:created>
  <dcterms:modified xsi:type="dcterms:W3CDTF">2025-09-08T09:52:46Z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0x0101009DFDDF7836FF1146868B3B3E7B503A99</vt:lpwstr>
  </property>
</Properties>
</file>