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enrik/Documents/Schreiben/Txnrd1/241123_CMGH/CMGH_revision/set28/after_acceptance/set31/pdf/"/>
    </mc:Choice>
  </mc:AlternateContent>
  <xr:revisionPtr revIDLastSave="0" documentId="13_ncr:1_{2D7CC0AB-F995-8D47-8EFD-82B2AAEAD308}" xr6:coauthVersionLast="47" xr6:coauthVersionMax="47" xr10:uidLastSave="{00000000-0000-0000-0000-000000000000}"/>
  <bookViews>
    <workbookView xWindow="23900" yWindow="5560" windowWidth="26400" windowHeight="22360" xr2:uid="{60B1615C-BE5F-1644-86E6-91DC5529AC23}"/>
  </bookViews>
  <sheets>
    <sheet name="Tabelle4" sheetId="6" r:id="rId1"/>
  </sheets>
  <definedNames>
    <definedName name="_xlnm._FilterDatabase" localSheetId="0" hidden="1">Tabelle4!$A$1:$J$79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6" l="1"/>
  <c r="I6" i="6"/>
  <c r="I7" i="6"/>
  <c r="I8" i="6"/>
  <c r="I9" i="6"/>
  <c r="I10" i="6"/>
  <c r="I11" i="6"/>
  <c r="I12" i="6"/>
  <c r="I13" i="6"/>
  <c r="I14" i="6"/>
  <c r="I15" i="6"/>
  <c r="I16" i="6"/>
  <c r="I19" i="6"/>
  <c r="I18" i="6"/>
  <c r="I17" i="6"/>
  <c r="I20" i="6"/>
  <c r="I21" i="6"/>
  <c r="I22" i="6"/>
  <c r="I23" i="6"/>
  <c r="I24" i="6"/>
  <c r="I25" i="6"/>
  <c r="I26" i="6"/>
  <c r="I27" i="6"/>
  <c r="I28" i="6"/>
  <c r="I29" i="6"/>
  <c r="I30" i="6"/>
  <c r="I32" i="6"/>
  <c r="I33" i="6"/>
  <c r="I31" i="6"/>
  <c r="I34" i="6"/>
  <c r="I35" i="6"/>
  <c r="I36" i="6"/>
  <c r="I37" i="6"/>
  <c r="I38" i="6"/>
  <c r="I39" i="6"/>
  <c r="I40" i="6"/>
  <c r="I42" i="6"/>
  <c r="I41" i="6"/>
  <c r="I43" i="6"/>
  <c r="I44" i="6"/>
  <c r="I46" i="6"/>
  <c r="I45" i="6"/>
  <c r="I47" i="6"/>
  <c r="I48" i="6"/>
  <c r="I49" i="6"/>
  <c r="I50" i="6"/>
  <c r="I51" i="6"/>
  <c r="I52" i="6"/>
  <c r="I53" i="6"/>
  <c r="I54" i="6"/>
  <c r="I55" i="6"/>
  <c r="I56" i="6"/>
  <c r="I57" i="6"/>
  <c r="I59" i="6"/>
  <c r="I58" i="6"/>
  <c r="I60" i="6"/>
  <c r="I62" i="6"/>
  <c r="I61" i="6"/>
  <c r="I63" i="6"/>
  <c r="I64" i="6"/>
  <c r="I65" i="6"/>
  <c r="I66" i="6"/>
  <c r="I67" i="6"/>
  <c r="I69" i="6"/>
  <c r="I70" i="6"/>
  <c r="I71" i="6"/>
  <c r="I68" i="6"/>
  <c r="I74" i="6"/>
  <c r="I72" i="6"/>
  <c r="I76" i="6"/>
  <c r="I75" i="6"/>
  <c r="I77" i="6"/>
  <c r="I78" i="6"/>
  <c r="I73" i="6"/>
  <c r="E5" i="6"/>
  <c r="E6" i="6"/>
  <c r="E7" i="6"/>
  <c r="E8" i="6"/>
  <c r="E9" i="6"/>
  <c r="E10" i="6"/>
  <c r="E11" i="6"/>
  <c r="E12" i="6"/>
  <c r="E13" i="6"/>
  <c r="E14" i="6"/>
  <c r="E15" i="6"/>
  <c r="E16" i="6"/>
  <c r="E19" i="6"/>
  <c r="E18" i="6"/>
  <c r="E17" i="6"/>
  <c r="E20" i="6"/>
  <c r="E21" i="6"/>
  <c r="E22" i="6"/>
  <c r="E23" i="6"/>
  <c r="E24" i="6"/>
  <c r="E25" i="6"/>
  <c r="E26" i="6"/>
  <c r="E27" i="6"/>
  <c r="E28" i="6"/>
  <c r="E29" i="6"/>
  <c r="E30" i="6"/>
  <c r="E32" i="6"/>
  <c r="E33" i="6"/>
  <c r="E31" i="6"/>
  <c r="E34" i="6"/>
  <c r="E35" i="6"/>
  <c r="E36" i="6"/>
  <c r="E37" i="6"/>
  <c r="E38" i="6"/>
  <c r="E39" i="6"/>
  <c r="E40" i="6"/>
  <c r="E42" i="6"/>
  <c r="E41" i="6"/>
  <c r="E43" i="6"/>
  <c r="E44" i="6"/>
  <c r="E46" i="6"/>
  <c r="E45" i="6"/>
  <c r="E47" i="6"/>
  <c r="E48" i="6"/>
  <c r="E49" i="6"/>
  <c r="E50" i="6"/>
  <c r="E51" i="6"/>
  <c r="E52" i="6"/>
  <c r="E53" i="6"/>
  <c r="E54" i="6"/>
  <c r="E55" i="6"/>
  <c r="E56" i="6"/>
  <c r="E57" i="6"/>
  <c r="E59" i="6"/>
  <c r="E58" i="6"/>
  <c r="E60" i="6"/>
  <c r="E62" i="6"/>
  <c r="E61" i="6"/>
  <c r="E63" i="6"/>
  <c r="E64" i="6"/>
  <c r="E65" i="6"/>
  <c r="E66" i="6"/>
  <c r="E67" i="6"/>
  <c r="E69" i="6"/>
  <c r="E70" i="6"/>
  <c r="E71" i="6"/>
  <c r="E68" i="6"/>
  <c r="E74" i="6"/>
  <c r="E72" i="6"/>
  <c r="E76" i="6"/>
  <c r="E75" i="6"/>
  <c r="E77" i="6"/>
  <c r="E78" i="6"/>
  <c r="E73" i="6"/>
  <c r="I4" i="6"/>
  <c r="I3" i="6"/>
  <c r="I2" i="6"/>
  <c r="E4" i="6"/>
  <c r="E3" i="6"/>
  <c r="E2" i="6"/>
</calcChain>
</file>

<file path=xl/sharedStrings.xml><?xml version="1.0" encoding="utf-8"?>
<sst xmlns="http://schemas.openxmlformats.org/spreadsheetml/2006/main" count="426" uniqueCount="293">
  <si>
    <t>gene</t>
  </si>
  <si>
    <t>Alox5ap</t>
  </si>
  <si>
    <t>Ambp</t>
  </si>
  <si>
    <t>Apoa4</t>
  </si>
  <si>
    <t>Apoe</t>
  </si>
  <si>
    <t>Apom</t>
  </si>
  <si>
    <t>Cat</t>
  </si>
  <si>
    <t>Ccs</t>
  </si>
  <si>
    <t>Cygb</t>
  </si>
  <si>
    <t>Fabp1</t>
  </si>
  <si>
    <t>Gpx1</t>
  </si>
  <si>
    <t>Gpx2</t>
  </si>
  <si>
    <t>Gpx3</t>
  </si>
  <si>
    <t>Gpx4</t>
  </si>
  <si>
    <t>Gpx7</t>
  </si>
  <si>
    <t>Gpx8</t>
  </si>
  <si>
    <t>Gsr</t>
  </si>
  <si>
    <t>Gsta1</t>
  </si>
  <si>
    <t>Gsta2</t>
  </si>
  <si>
    <t>Gstk1</t>
  </si>
  <si>
    <t>Gstm7</t>
  </si>
  <si>
    <t>Gsto1</t>
  </si>
  <si>
    <t>Gsto2</t>
  </si>
  <si>
    <t>Gstp-ps</t>
  </si>
  <si>
    <t>Gstp1</t>
  </si>
  <si>
    <t>Gstp2</t>
  </si>
  <si>
    <t>Gstp3</t>
  </si>
  <si>
    <t>Gstt1</t>
  </si>
  <si>
    <t>Gstt2</t>
  </si>
  <si>
    <t>Hba-a1</t>
  </si>
  <si>
    <t>Hba-a2</t>
  </si>
  <si>
    <t>Hbb-bs</t>
  </si>
  <si>
    <t>Hbb-bt</t>
  </si>
  <si>
    <t>Hbq1a</t>
  </si>
  <si>
    <t>Hbq1b</t>
  </si>
  <si>
    <t>Hp</t>
  </si>
  <si>
    <t>Kdm3b</t>
  </si>
  <si>
    <t>Ltc4s</t>
  </si>
  <si>
    <t>Mgst1</t>
  </si>
  <si>
    <t>Mgst2</t>
  </si>
  <si>
    <t>Mgst3</t>
  </si>
  <si>
    <t>Mpo</t>
  </si>
  <si>
    <t>Nqo1</t>
  </si>
  <si>
    <t>Nxn</t>
  </si>
  <si>
    <t>Park7</t>
  </si>
  <si>
    <t>Prdx1</t>
  </si>
  <si>
    <t>Prdx2</t>
  </si>
  <si>
    <t>Prdx3</t>
  </si>
  <si>
    <t>Prdx4</t>
  </si>
  <si>
    <t>Prdx5</t>
  </si>
  <si>
    <t>Prdx6</t>
  </si>
  <si>
    <t>Prdx6b</t>
  </si>
  <si>
    <t>Prxl2a</t>
  </si>
  <si>
    <t>Prxl2b</t>
  </si>
  <si>
    <t>Ptges</t>
  </si>
  <si>
    <t>Ptgs1</t>
  </si>
  <si>
    <t>Ptgs2</t>
  </si>
  <si>
    <t>Pxdn</t>
  </si>
  <si>
    <t>S100a8</t>
  </si>
  <si>
    <t>S100a9</t>
  </si>
  <si>
    <t>Selenof</t>
  </si>
  <si>
    <t>Selenos</t>
  </si>
  <si>
    <t>Selenot</t>
  </si>
  <si>
    <t>Selenow</t>
  </si>
  <si>
    <t>Sesn2</t>
  </si>
  <si>
    <t>Sod1</t>
  </si>
  <si>
    <t>Sod2</t>
  </si>
  <si>
    <t>Sod3</t>
  </si>
  <si>
    <t>Srxn1</t>
  </si>
  <si>
    <t>Tpo</t>
  </si>
  <si>
    <t>Trp53inp1</t>
  </si>
  <si>
    <t>Txndc17</t>
  </si>
  <si>
    <t>Txndc2</t>
  </si>
  <si>
    <t>Txnrd1</t>
  </si>
  <si>
    <t>Txnrd2</t>
  </si>
  <si>
    <t>Txnrd3</t>
  </si>
  <si>
    <t>Ubiad1</t>
  </si>
  <si>
    <t>Upk3bl</t>
  </si>
  <si>
    <t>Epx</t>
  </si>
  <si>
    <t>rank_8h</t>
  </si>
  <si>
    <t>rank_24h</t>
  </si>
  <si>
    <t>NA</t>
  </si>
  <si>
    <t>log2FC_8h</t>
  </si>
  <si>
    <t>log2FC_24h</t>
  </si>
  <si>
    <t>Pvalue_8h</t>
  </si>
  <si>
    <t>Padj_8h</t>
  </si>
  <si>
    <t>Pvalue_24h</t>
  </si>
  <si>
    <t>Padj_24h</t>
  </si>
  <si>
    <t>P_combined_adj</t>
  </si>
  <si>
    <t>.016</t>
  </si>
  <si>
    <t>.018</t>
  </si>
  <si>
    <t>.021</t>
  </si>
  <si>
    <t>.025</t>
  </si>
  <si>
    <t>.028</t>
  </si>
  <si>
    <t>.040</t>
  </si>
  <si>
    <t>.043</t>
  </si>
  <si>
    <t>.051</t>
  </si>
  <si>
    <t>.089</t>
  </si>
  <si>
    <t>.093</t>
  </si>
  <si>
    <t>.101</t>
  </si>
  <si>
    <t>.121</t>
  </si>
  <si>
    <t>.126</t>
  </si>
  <si>
    <t>.150</t>
  </si>
  <si>
    <t>.166</t>
  </si>
  <si>
    <t>.173</t>
  </si>
  <si>
    <t>.178</t>
  </si>
  <si>
    <t>.208</t>
  </si>
  <si>
    <t>.214</t>
  </si>
  <si>
    <t>.270</t>
  </si>
  <si>
    <t>.288</t>
  </si>
  <si>
    <t>.302</t>
  </si>
  <si>
    <t>.305</t>
  </si>
  <si>
    <t>.390</t>
  </si>
  <si>
    <t>.399</t>
  </si>
  <si>
    <t>.419</t>
  </si>
  <si>
    <t>.441</t>
  </si>
  <si>
    <t>.487</t>
  </si>
  <si>
    <t>.513</t>
  </si>
  <si>
    <t>.515</t>
  </si>
  <si>
    <t>.608</t>
  </si>
  <si>
    <t>.626</t>
  </si>
  <si>
    <t>.628</t>
  </si>
  <si>
    <t>.715</t>
  </si>
  <si>
    <t>.722</t>
  </si>
  <si>
    <t>.809</t>
  </si>
  <si>
    <t>.825</t>
  </si>
  <si>
    <t>.874</t>
  </si>
  <si>
    <t>.894</t>
  </si>
  <si>
    <t>.905</t>
  </si>
  <si>
    <t>.950</t>
  </si>
  <si>
    <t>.956</t>
  </si>
  <si>
    <t>.970</t>
  </si>
  <si>
    <t>1.000</t>
  </si>
  <si>
    <t>.020</t>
  </si>
  <si>
    <t>.445</t>
  </si>
  <si>
    <t>.120</t>
  </si>
  <si>
    <t>.057</t>
  </si>
  <si>
    <t>.023</t>
  </si>
  <si>
    <t>.035</t>
  </si>
  <si>
    <t>.036</t>
  </si>
  <si>
    <t>.042</t>
  </si>
  <si>
    <t>.146</t>
  </si>
  <si>
    <t>.335</t>
  </si>
  <si>
    <t>.428</t>
  </si>
  <si>
    <t>.517</t>
  </si>
  <si>
    <t>.096</t>
  </si>
  <si>
    <t>.118</t>
  </si>
  <si>
    <t>.124</t>
  </si>
  <si>
    <t>.177</t>
  </si>
  <si>
    <t>.221</t>
  </si>
  <si>
    <t>.965</t>
  </si>
  <si>
    <t>.664</t>
  </si>
  <si>
    <t>.185</t>
  </si>
  <si>
    <t>.215</t>
  </si>
  <si>
    <t>.840</t>
  </si>
  <si>
    <t>.767</t>
  </si>
  <si>
    <t>.292</t>
  </si>
  <si>
    <t>.693</t>
  </si>
  <si>
    <t>.315</t>
  </si>
  <si>
    <t>.392</t>
  </si>
  <si>
    <t>.830</t>
  </si>
  <si>
    <t>.405</t>
  </si>
  <si>
    <t>.996</t>
  </si>
  <si>
    <t>.839</t>
  </si>
  <si>
    <t>.654</t>
  </si>
  <si>
    <t>.764</t>
  </si>
  <si>
    <t>.775</t>
  </si>
  <si>
    <t>.990</t>
  </si>
  <si>
    <t>.565</t>
  </si>
  <si>
    <t>.046</t>
  </si>
  <si>
    <t>.144</t>
  </si>
  <si>
    <t>.200</t>
  </si>
  <si>
    <t>.255</t>
  </si>
  <si>
    <t>.024</t>
  </si>
  <si>
    <t>.032</t>
  </si>
  <si>
    <t>.037</t>
  </si>
  <si>
    <t>.083</t>
  </si>
  <si>
    <t>.644</t>
  </si>
  <si>
    <t>.362</t>
  </si>
  <si>
    <t>.812</t>
  </si>
  <si>
    <t>.062</t>
  </si>
  <si>
    <t>.078</t>
  </si>
  <si>
    <t>.546</t>
  </si>
  <si>
    <t>.448</t>
  </si>
  <si>
    <t>.116</t>
  </si>
  <si>
    <t>.387</t>
  </si>
  <si>
    <t>.131</t>
  </si>
  <si>
    <t>.507</t>
  </si>
  <si>
    <t>.184</t>
  </si>
  <si>
    <t>.670</t>
  </si>
  <si>
    <t>.782</t>
  </si>
  <si>
    <t>.866</t>
  </si>
  <si>
    <t>.937</t>
  </si>
  <si>
    <t>.523</t>
  </si>
  <si>
    <t>.340</t>
  </si>
  <si>
    <t>.863</t>
  </si>
  <si>
    <t>.436</t>
  </si>
  <si>
    <t>.463</t>
  </si>
  <si>
    <t>.721</t>
  </si>
  <si>
    <t>.971</t>
  </si>
  <si>
    <t>.536</t>
  </si>
  <si>
    <t>.832</t>
  </si>
  <si>
    <t>.667</t>
  </si>
  <si>
    <t>.677</t>
  </si>
  <si>
    <t>.733</t>
  </si>
  <si>
    <t>.785</t>
  </si>
  <si>
    <t>.789</t>
  </si>
  <si>
    <t>.895</t>
  </si>
  <si>
    <t>.909</t>
  </si>
  <si>
    <t>.870</t>
  </si>
  <si>
    <t>.917</t>
  </si>
  <si>
    <t>.925</t>
  </si>
  <si>
    <t>.034</t>
  </si>
  <si>
    <t>.013</t>
  </si>
  <si>
    <t>.077</t>
  </si>
  <si>
    <t>.286</t>
  </si>
  <si>
    <t>.105</t>
  </si>
  <si>
    <t>.017</t>
  </si>
  <si>
    <t>.167</t>
  </si>
  <si>
    <t>.168</t>
  </si>
  <si>
    <t>.080</t>
  </si>
  <si>
    <t>.084</t>
  </si>
  <si>
    <t>.458</t>
  </si>
  <si>
    <t>.422</t>
  </si>
  <si>
    <t>.104</t>
  </si>
  <si>
    <t>.295</t>
  </si>
  <si>
    <t>.176</t>
  </si>
  <si>
    <t>.095</t>
  </si>
  <si>
    <t>.194</t>
  </si>
  <si>
    <t>.379</t>
  </si>
  <si>
    <t>.584</t>
  </si>
  <si>
    <t>.127</t>
  </si>
  <si>
    <t>.153</t>
  </si>
  <si>
    <t>.675</t>
  </si>
  <si>
    <t>.408</t>
  </si>
  <si>
    <t>.205</t>
  </si>
  <si>
    <t>.257</t>
  </si>
  <si>
    <t>.928</t>
  </si>
  <si>
    <t>.494</t>
  </si>
  <si>
    <t>.293</t>
  </si>
  <si>
    <t>.424</t>
  </si>
  <si>
    <t>.480</t>
  </si>
  <si>
    <t>.773</t>
  </si>
  <si>
    <t>.774</t>
  </si>
  <si>
    <t>.823</t>
  </si>
  <si>
    <t>.831</t>
  </si>
  <si>
    <t>.938</t>
  </si>
  <si>
    <t>.964</t>
  </si>
  <si>
    <t>.972</t>
  </si>
  <si>
    <t>.940</t>
  </si>
  <si>
    <t>.026</t>
  </si>
  <si>
    <t>.055</t>
  </si>
  <si>
    <t>.061</t>
  </si>
  <si>
    <t>.012</t>
  </si>
  <si>
    <t>.014</t>
  </si>
  <si>
    <t>.244</t>
  </si>
  <si>
    <t>.130</t>
  </si>
  <si>
    <t>.066</t>
  </si>
  <si>
    <t>.027</t>
  </si>
  <si>
    <t>.019</t>
  </si>
  <si>
    <t>.075</t>
  </si>
  <si>
    <t>.175</t>
  </si>
  <si>
    <t>.356</t>
  </si>
  <si>
    <t>.052</t>
  </si>
  <si>
    <t>.056</t>
  </si>
  <si>
    <t>.082</t>
  </si>
  <si>
    <t>.107</t>
  </si>
  <si>
    <t>.747</t>
  </si>
  <si>
    <t>.366</t>
  </si>
  <si>
    <t>.620</t>
  </si>
  <si>
    <t>.201</t>
  </si>
  <si>
    <t>.220</t>
  </si>
  <si>
    <t>.250</t>
  </si>
  <si>
    <t>.274</t>
  </si>
  <si>
    <t>.431</t>
  </si>
  <si>
    <t>.371</t>
  </si>
  <si>
    <t>.548</t>
  </si>
  <si>
    <t>.552</t>
  </si>
  <si>
    <t>.464</t>
  </si>
  <si>
    <t>.453</t>
  </si>
  <si>
    <t>.911</t>
  </si>
  <si>
    <t>.573</t>
  </si>
  <si>
    <t>.613</t>
  </si>
  <si>
    <t>.642</t>
  </si>
  <si>
    <t>.658</t>
  </si>
  <si>
    <t>.779</t>
  </si>
  <si>
    <t>.884</t>
  </si>
  <si>
    <t>.826</t>
  </si>
  <si>
    <t>.846</t>
  </si>
  <si>
    <t>.780</t>
  </si>
  <si>
    <t>.794</t>
  </si>
  <si>
    <t>.969</t>
  </si>
  <si>
    <t>.934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</si>
</sst>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  <xf numFmtId="1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6F77-7062-D94C-824D-5BCDD515116C}">
  <dimension ref="A1:K79"/>
  <sheetViews>
    <sheetView tabSelected="1" workbookViewId="0">
      <selection activeCell="D10" sqref="D10"/>
    </sheetView>
  </sheetViews>
  <sheetFormatPr baseColWidth="10" defaultRowHeight="16" x14ac:dyDescent="0.2"/>
  <cols>
    <col min="2" max="2" width="11.33203125" style="5" customWidth="1"/>
    <col min="3" max="4" width="11.33203125" style="9" customWidth="1"/>
    <col min="5" max="5" width="11.33203125" customWidth="1"/>
    <col min="6" max="6" width="11.33203125" style="5" customWidth="1"/>
    <col min="7" max="8" width="11.33203125" style="9" customWidth="1"/>
    <col min="9" max="9" width="11.33203125" customWidth="1"/>
    <col min="10" max="10" width="11.33203125" style="9" customWidth="1"/>
  </cols>
  <sheetData>
    <row r="1" spans="1:11" x14ac:dyDescent="0.2">
      <c r="A1" s="1" t="s">
        <v>0</v>
      </c>
      <c r="B1" s="4" t="s">
        <v>82</v>
      </c>
      <c r="C1" s="6" t="s">
        <v>84</v>
      </c>
      <c r="D1" s="6" t="s">
        <v>85</v>
      </c>
      <c r="E1" s="1" t="s">
        <v>79</v>
      </c>
      <c r="F1" s="4" t="s">
        <v>83</v>
      </c>
      <c r="G1" s="6" t="s">
        <v>86</v>
      </c>
      <c r="H1" s="6" t="s">
        <v>87</v>
      </c>
      <c r="I1" s="1" t="s">
        <v>80</v>
      </c>
      <c r="J1" s="6" t="s">
        <v>88</v>
      </c>
    </row>
    <row r="2" spans="1:11" x14ac:dyDescent="0.2">
      <c r="A2" t="s">
        <v>73</v>
      </c>
      <c r="B2" s="5">
        <v>2.9896099337808</v>
      </c>
      <c r="C2" s="7">
        <v>3.8356300337381999E-19</v>
      </c>
      <c r="D2" s="7">
        <v>2.95343512597842E-17</v>
      </c>
      <c r="E2" s="2">
        <f t="shared" ref="E2:E33" si="0">-LOG10(D2)*B2</f>
        <v>49.41727330021741</v>
      </c>
      <c r="F2" s="5">
        <v>0.35372731227230197</v>
      </c>
      <c r="G2" s="8" t="s">
        <v>215</v>
      </c>
      <c r="H2" s="8" t="s">
        <v>168</v>
      </c>
      <c r="I2" s="2">
        <f t="shared" ref="I2:I33" si="1">-LOG10(H2)*F2</f>
        <v>8.7707236126575452E-2</v>
      </c>
      <c r="J2" s="7">
        <v>5.9068702519568302E-17</v>
      </c>
      <c r="K2" s="3"/>
    </row>
    <row r="3" spans="1:11" x14ac:dyDescent="0.2">
      <c r="A3" t="s">
        <v>70</v>
      </c>
      <c r="B3" s="5">
        <v>3.1494914881890299</v>
      </c>
      <c r="C3" s="7">
        <v>2.7361567193110602E-14</v>
      </c>
      <c r="D3" s="7">
        <v>1.0534203369347599E-12</v>
      </c>
      <c r="E3" s="2">
        <f t="shared" si="0"/>
        <v>37.722714001452424</v>
      </c>
      <c r="F3" s="5">
        <v>2.0127600061669</v>
      </c>
      <c r="G3" s="7">
        <v>3.1572223382970098E-7</v>
      </c>
      <c r="H3" s="7">
        <v>6.07765300122174E-6</v>
      </c>
      <c r="I3" s="2">
        <f t="shared" si="1"/>
        <v>10.49908776056915</v>
      </c>
      <c r="J3" s="7">
        <v>2.1068406738695199E-12</v>
      </c>
      <c r="K3" s="3"/>
    </row>
    <row r="4" spans="1:11" x14ac:dyDescent="0.2">
      <c r="A4" t="s">
        <v>61</v>
      </c>
      <c r="B4" s="5">
        <v>-1.4945370042970101</v>
      </c>
      <c r="C4" s="7">
        <v>2.1717794357764399E-12</v>
      </c>
      <c r="D4" s="7">
        <v>5.5742338851595202E-11</v>
      </c>
      <c r="E4" s="2">
        <f t="shared" si="0"/>
        <v>-15.324705673236206</v>
      </c>
      <c r="F4" s="5">
        <v>-1.1872992735494099</v>
      </c>
      <c r="G4" s="7">
        <v>1.16637096582914E-9</v>
      </c>
      <c r="H4" s="7">
        <v>4.4905282184421897E-8</v>
      </c>
      <c r="I4" s="2">
        <f t="shared" si="1"/>
        <v>-8.7239219238120036</v>
      </c>
      <c r="J4" s="7">
        <v>1.1148467770319E-10</v>
      </c>
      <c r="K4" s="3"/>
    </row>
    <row r="5" spans="1:11" x14ac:dyDescent="0.2">
      <c r="A5" t="s">
        <v>48</v>
      </c>
      <c r="B5" s="5">
        <v>-0.77846011053188602</v>
      </c>
      <c r="C5" s="8" t="s">
        <v>250</v>
      </c>
      <c r="D5" s="8" t="s">
        <v>216</v>
      </c>
      <c r="E5" s="2">
        <f t="shared" si="0"/>
        <v>-0.76196508643580885</v>
      </c>
      <c r="F5" s="5">
        <v>-2.05612847550996</v>
      </c>
      <c r="G5" s="7">
        <v>3.6996950900417898E-10</v>
      </c>
      <c r="H5" s="7">
        <v>2.8487652193321799E-8</v>
      </c>
      <c r="I5" s="2">
        <f t="shared" si="1"/>
        <v>-15.514195302198152</v>
      </c>
      <c r="J5" s="7">
        <v>1.4243826096660899E-8</v>
      </c>
      <c r="K5" s="3"/>
    </row>
    <row r="6" spans="1:11" x14ac:dyDescent="0.2">
      <c r="A6" t="s">
        <v>64</v>
      </c>
      <c r="B6" s="5">
        <v>3.69051588925036</v>
      </c>
      <c r="C6" s="7">
        <v>6.0747094131770401E-10</v>
      </c>
      <c r="D6" s="7">
        <v>1.16938156203658E-8</v>
      </c>
      <c r="E6" s="2">
        <f t="shared" si="0"/>
        <v>29.273333523446631</v>
      </c>
      <c r="F6" s="5">
        <v>1.0553363092218899</v>
      </c>
      <c r="G6" s="8" t="s">
        <v>214</v>
      </c>
      <c r="H6" s="8" t="s">
        <v>153</v>
      </c>
      <c r="I6" s="2">
        <f t="shared" si="1"/>
        <v>0.70450193189114585</v>
      </c>
      <c r="J6" s="7">
        <v>1.8710104992585299E-8</v>
      </c>
      <c r="K6" s="3"/>
    </row>
    <row r="7" spans="1:11" x14ac:dyDescent="0.2">
      <c r="A7" t="s">
        <v>19</v>
      </c>
      <c r="B7" s="5">
        <v>-1.0834111976973599</v>
      </c>
      <c r="C7" s="7">
        <v>2.4649418985651199E-3</v>
      </c>
      <c r="D7" s="8" t="s">
        <v>217</v>
      </c>
      <c r="E7" s="2">
        <f t="shared" si="0"/>
        <v>-1.9171514534762195</v>
      </c>
      <c r="F7" s="5">
        <v>-1.79131873852025</v>
      </c>
      <c r="G7" s="7">
        <v>2.0080227447388099E-7</v>
      </c>
      <c r="H7" s="7">
        <v>5.15392504482961E-6</v>
      </c>
      <c r="I7" s="2">
        <f t="shared" si="1"/>
        <v>-9.4722461114408976</v>
      </c>
      <c r="J7" s="7">
        <v>4.4176500384253803E-6</v>
      </c>
      <c r="K7" s="3"/>
    </row>
    <row r="8" spans="1:11" x14ac:dyDescent="0.2">
      <c r="A8" t="s">
        <v>68</v>
      </c>
      <c r="B8" s="5">
        <v>3.2931804554768802</v>
      </c>
      <c r="C8" s="7">
        <v>3.9157124103269797E-6</v>
      </c>
      <c r="D8" s="7">
        <v>6.0301971119035397E-5</v>
      </c>
      <c r="E8" s="2">
        <f t="shared" si="0"/>
        <v>13.896129805256511</v>
      </c>
      <c r="F8" s="5">
        <v>1.44189825452181</v>
      </c>
      <c r="G8" s="8" t="s">
        <v>174</v>
      </c>
      <c r="H8" s="8" t="s">
        <v>146</v>
      </c>
      <c r="I8" s="2">
        <f t="shared" si="1"/>
        <v>1.3382517136555838</v>
      </c>
      <c r="J8" s="7">
        <v>6.7002190132261599E-5</v>
      </c>
      <c r="K8" s="3"/>
    </row>
    <row r="9" spans="1:11" x14ac:dyDescent="0.2">
      <c r="A9" t="s">
        <v>45</v>
      </c>
      <c r="B9" s="5">
        <v>0.51522775223680595</v>
      </c>
      <c r="C9" s="8" t="s">
        <v>251</v>
      </c>
      <c r="D9" s="8" t="s">
        <v>218</v>
      </c>
      <c r="E9" s="2">
        <f t="shared" si="0"/>
        <v>0.40047804542132315</v>
      </c>
      <c r="F9" s="5">
        <v>1.05566992383675</v>
      </c>
      <c r="G9" s="7">
        <v>2.54929387489119E-5</v>
      </c>
      <c r="H9" s="7">
        <v>3.9259125673324298E-4</v>
      </c>
      <c r="I9" s="2">
        <f t="shared" si="1"/>
        <v>3.595674442735203</v>
      </c>
      <c r="J9" s="7">
        <v>3.9259125673324298E-4</v>
      </c>
      <c r="K9" s="3"/>
    </row>
    <row r="10" spans="1:11" x14ac:dyDescent="0.2">
      <c r="A10" t="s">
        <v>4</v>
      </c>
      <c r="B10" s="5">
        <v>-0.51775440031986797</v>
      </c>
      <c r="C10" s="8" t="s">
        <v>252</v>
      </c>
      <c r="D10" s="8" t="s">
        <v>219</v>
      </c>
      <c r="E10" s="2">
        <f t="shared" si="0"/>
        <v>-0.40109952827339368</v>
      </c>
      <c r="F10" s="5">
        <v>-1.0776384231031499</v>
      </c>
      <c r="G10" s="7">
        <v>3.1152071538773599E-5</v>
      </c>
      <c r="H10" s="7">
        <v>3.9978491808092799E-4</v>
      </c>
      <c r="I10" s="2">
        <f t="shared" si="1"/>
        <v>-3.6620024329500378</v>
      </c>
      <c r="J10" s="7">
        <v>4.3612900154282999E-4</v>
      </c>
      <c r="K10" s="3"/>
    </row>
    <row r="11" spans="1:11" x14ac:dyDescent="0.2">
      <c r="A11" t="s">
        <v>55</v>
      </c>
      <c r="B11" s="5">
        <v>-1.8820129949273801</v>
      </c>
      <c r="C11" s="7">
        <v>2.17902753942867E-4</v>
      </c>
      <c r="D11" s="7">
        <v>2.7964186756001298E-3</v>
      </c>
      <c r="E11" s="2">
        <f t="shared" si="0"/>
        <v>-4.8055278523772582</v>
      </c>
      <c r="F11" s="5">
        <v>-1.2708368780841099</v>
      </c>
      <c r="G11" s="7">
        <v>2.93077300822734E-3</v>
      </c>
      <c r="H11" s="8" t="s">
        <v>133</v>
      </c>
      <c r="I11" s="2">
        <f t="shared" si="1"/>
        <v>-2.159113736268933</v>
      </c>
      <c r="J11" s="7">
        <v>2.7964186756001298E-3</v>
      </c>
      <c r="K11" s="3"/>
    </row>
    <row r="12" spans="1:11" x14ac:dyDescent="0.2">
      <c r="A12" t="s">
        <v>47</v>
      </c>
      <c r="B12" s="5">
        <v>-0.98865751622540599</v>
      </c>
      <c r="C12" s="7">
        <v>2.7038759190338598E-4</v>
      </c>
      <c r="D12" s="7">
        <v>2.97426351093725E-3</v>
      </c>
      <c r="E12" s="2">
        <f t="shared" si="0"/>
        <v>-2.4979624042335238</v>
      </c>
      <c r="F12" s="5">
        <v>-0.29588791894016397</v>
      </c>
      <c r="G12" s="8" t="s">
        <v>107</v>
      </c>
      <c r="H12" s="8" t="s">
        <v>134</v>
      </c>
      <c r="I12" s="2">
        <f t="shared" si="1"/>
        <v>-0.10404602456699426</v>
      </c>
      <c r="J12" s="7">
        <v>3.2030530117785798E-3</v>
      </c>
      <c r="K12" s="3"/>
    </row>
    <row r="13" spans="1:11" x14ac:dyDescent="0.2">
      <c r="A13" t="s">
        <v>44</v>
      </c>
      <c r="B13" s="5">
        <v>-0.62371674025066404</v>
      </c>
      <c r="C13" s="7">
        <v>5.88785544254713E-4</v>
      </c>
      <c r="D13" s="7">
        <v>5.6670608634516104E-3</v>
      </c>
      <c r="E13" s="2">
        <f t="shared" si="0"/>
        <v>-1.4012683015114598</v>
      </c>
      <c r="F13" s="5">
        <v>-0.35319244886377399</v>
      </c>
      <c r="G13" s="8" t="s">
        <v>212</v>
      </c>
      <c r="H13" s="8" t="s">
        <v>135</v>
      </c>
      <c r="I13" s="2">
        <f t="shared" si="1"/>
        <v>-0.32522623066812839</v>
      </c>
      <c r="J13" s="7">
        <v>6.4766409868018404E-3</v>
      </c>
      <c r="K13" s="3"/>
    </row>
    <row r="14" spans="1:11" x14ac:dyDescent="0.2">
      <c r="A14" t="s">
        <v>60</v>
      </c>
      <c r="B14" s="5">
        <v>-0.59067657368873605</v>
      </c>
      <c r="C14" s="7">
        <v>9.6009559272350299E-4</v>
      </c>
      <c r="D14" s="7">
        <v>8.2141511821899708E-3</v>
      </c>
      <c r="E14" s="2">
        <f t="shared" si="0"/>
        <v>-1.2318189638383508</v>
      </c>
      <c r="F14" s="5">
        <v>-0.410257605070387</v>
      </c>
      <c r="G14" s="8" t="s">
        <v>213</v>
      </c>
      <c r="H14" s="8" t="s">
        <v>136</v>
      </c>
      <c r="I14" s="2">
        <f t="shared" si="1"/>
        <v>-0.5104118021196532</v>
      </c>
      <c r="J14" s="7">
        <v>9.8569814186279699E-3</v>
      </c>
      <c r="K14" s="3"/>
    </row>
    <row r="15" spans="1:11" x14ac:dyDescent="0.2">
      <c r="A15" t="s">
        <v>67</v>
      </c>
      <c r="B15" s="5">
        <v>-1.24036960149676</v>
      </c>
      <c r="C15" s="7">
        <v>1.65589080421623E-3</v>
      </c>
      <c r="D15" s="8" t="s">
        <v>213</v>
      </c>
      <c r="E15" s="2">
        <f t="shared" si="0"/>
        <v>-2.339407332499484</v>
      </c>
      <c r="F15" s="5">
        <v>-1.10380215835248</v>
      </c>
      <c r="G15" s="7">
        <v>2.0593578293106999E-3</v>
      </c>
      <c r="H15" s="8" t="s">
        <v>133</v>
      </c>
      <c r="I15" s="2">
        <f t="shared" si="1"/>
        <v>-1.8753267577622197</v>
      </c>
      <c r="J15" s="8" t="s">
        <v>89</v>
      </c>
      <c r="K15" s="3"/>
    </row>
    <row r="16" spans="1:11" x14ac:dyDescent="0.2">
      <c r="A16" t="s">
        <v>16</v>
      </c>
      <c r="B16" s="5">
        <v>1.0191359756902301</v>
      </c>
      <c r="C16" s="8" t="s">
        <v>253</v>
      </c>
      <c r="D16" s="8" t="s">
        <v>220</v>
      </c>
      <c r="E16" s="2">
        <f t="shared" si="0"/>
        <v>1.1179004563513486</v>
      </c>
      <c r="F16" s="5">
        <v>1.1857074799420699</v>
      </c>
      <c r="G16" s="7">
        <v>2.0740500890810399E-3</v>
      </c>
      <c r="H16" s="8" t="s">
        <v>133</v>
      </c>
      <c r="I16" s="2">
        <f t="shared" si="1"/>
        <v>2.0144814423384285</v>
      </c>
      <c r="J16" s="8" t="s">
        <v>90</v>
      </c>
      <c r="K16" s="3"/>
    </row>
    <row r="17" spans="1:11" x14ac:dyDescent="0.2">
      <c r="A17" t="s">
        <v>20</v>
      </c>
      <c r="B17" s="5">
        <v>-1.42010042757914</v>
      </c>
      <c r="C17" s="8" t="s">
        <v>254</v>
      </c>
      <c r="D17" s="8" t="s">
        <v>221</v>
      </c>
      <c r="E17" s="2">
        <f t="shared" si="0"/>
        <v>-1.5276314458192597</v>
      </c>
      <c r="F17" s="5">
        <v>-1.5871360626839299</v>
      </c>
      <c r="G17" s="7">
        <v>2.9562287391977E-3</v>
      </c>
      <c r="H17" s="8" t="s">
        <v>133</v>
      </c>
      <c r="I17" s="2">
        <f t="shared" si="1"/>
        <v>-2.6964965632999682</v>
      </c>
      <c r="J17" s="8" t="s">
        <v>91</v>
      </c>
      <c r="K17" s="3"/>
    </row>
    <row r="18" spans="1:11" x14ac:dyDescent="0.2">
      <c r="A18" t="s">
        <v>12</v>
      </c>
      <c r="B18" s="5">
        <v>-0.34779625297784</v>
      </c>
      <c r="C18" s="8" t="s">
        <v>255</v>
      </c>
      <c r="D18" s="8" t="s">
        <v>222</v>
      </c>
      <c r="E18" s="2">
        <f t="shared" si="0"/>
        <v>-0.11794971600568516</v>
      </c>
      <c r="F18" s="5">
        <v>-0.82923722591392002</v>
      </c>
      <c r="G18" s="7">
        <v>3.0976109448255999E-3</v>
      </c>
      <c r="H18" s="8" t="s">
        <v>133</v>
      </c>
      <c r="I18" s="2">
        <f t="shared" si="1"/>
        <v>-1.4088491733065609</v>
      </c>
      <c r="J18" s="8" t="s">
        <v>91</v>
      </c>
      <c r="K18" s="3"/>
    </row>
    <row r="19" spans="1:11" x14ac:dyDescent="0.2">
      <c r="A19" t="s">
        <v>3</v>
      </c>
      <c r="B19" s="5">
        <v>-0.98194684122760001</v>
      </c>
      <c r="C19" s="8" t="s">
        <v>107</v>
      </c>
      <c r="D19" s="8" t="s">
        <v>223</v>
      </c>
      <c r="E19" s="2">
        <f t="shared" si="0"/>
        <v>-0.36792325522549579</v>
      </c>
      <c r="F19" s="5">
        <v>-2.2264669277562099</v>
      </c>
      <c r="G19" s="7">
        <v>3.1670989452105701E-3</v>
      </c>
      <c r="H19" s="8" t="s">
        <v>133</v>
      </c>
      <c r="I19" s="2">
        <f t="shared" si="1"/>
        <v>-3.7827005259039703</v>
      </c>
      <c r="J19" s="8" t="s">
        <v>91</v>
      </c>
      <c r="K19" s="3"/>
    </row>
    <row r="20" spans="1:11" x14ac:dyDescent="0.2">
      <c r="A20" t="s">
        <v>26</v>
      </c>
      <c r="B20" s="5">
        <v>3.0382360932702901</v>
      </c>
      <c r="C20" s="8" t="s">
        <v>173</v>
      </c>
      <c r="D20" s="8" t="s">
        <v>224</v>
      </c>
      <c r="E20" s="2">
        <f t="shared" si="0"/>
        <v>2.9864847870238163</v>
      </c>
      <c r="F20" s="5">
        <v>3.7680505289717998</v>
      </c>
      <c r="G20" s="7">
        <v>3.9602353667148801E-3</v>
      </c>
      <c r="H20" s="8" t="s">
        <v>137</v>
      </c>
      <c r="I20" s="2">
        <f t="shared" si="1"/>
        <v>6.1730922940936841</v>
      </c>
      <c r="J20" s="8" t="s">
        <v>92</v>
      </c>
      <c r="K20" s="3"/>
    </row>
    <row r="21" spans="1:11" x14ac:dyDescent="0.2">
      <c r="A21" t="s">
        <v>9</v>
      </c>
      <c r="B21" s="5">
        <v>-1.1571883900251201</v>
      </c>
      <c r="C21" s="8" t="s">
        <v>256</v>
      </c>
      <c r="D21" s="8" t="s">
        <v>225</v>
      </c>
      <c r="E21" s="2">
        <f t="shared" si="0"/>
        <v>-0.61351580775699344</v>
      </c>
      <c r="F21" s="5">
        <v>-2.0453715595950799</v>
      </c>
      <c r="G21" s="7">
        <v>4.5839105956846102E-3</v>
      </c>
      <c r="H21" s="8" t="s">
        <v>92</v>
      </c>
      <c r="I21" s="2">
        <f t="shared" si="1"/>
        <v>-3.2768079430273542</v>
      </c>
      <c r="J21" s="8" t="s">
        <v>93</v>
      </c>
      <c r="K21" s="3"/>
    </row>
    <row r="22" spans="1:11" x14ac:dyDescent="0.2">
      <c r="A22" t="s">
        <v>30</v>
      </c>
      <c r="B22" s="5">
        <v>-1.1704520369687099</v>
      </c>
      <c r="C22" s="8" t="s">
        <v>252</v>
      </c>
      <c r="D22" s="8" t="s">
        <v>219</v>
      </c>
      <c r="E22" s="2">
        <f t="shared" si="0"/>
        <v>-0.90673832922471687</v>
      </c>
      <c r="F22" s="5">
        <v>-1.5819698644821001</v>
      </c>
      <c r="G22" s="7">
        <v>6.7841372750706E-3</v>
      </c>
      <c r="H22" s="8" t="s">
        <v>138</v>
      </c>
      <c r="I22" s="2">
        <f t="shared" si="1"/>
        <v>-2.3032404785743532</v>
      </c>
      <c r="J22" s="8" t="s">
        <v>94</v>
      </c>
      <c r="K22" s="3"/>
    </row>
    <row r="23" spans="1:11" x14ac:dyDescent="0.2">
      <c r="A23" t="s">
        <v>29</v>
      </c>
      <c r="B23" s="5">
        <v>-1.1168121162485301</v>
      </c>
      <c r="C23" s="8" t="s">
        <v>257</v>
      </c>
      <c r="D23" s="8" t="s">
        <v>226</v>
      </c>
      <c r="E23" s="2">
        <f t="shared" si="0"/>
        <v>-0.84262059414118706</v>
      </c>
      <c r="F23" s="5">
        <v>-1.5208960988166</v>
      </c>
      <c r="G23" s="7">
        <v>7.4943347613168204E-3</v>
      </c>
      <c r="H23" s="8" t="s">
        <v>139</v>
      </c>
      <c r="I23" s="2">
        <f t="shared" si="1"/>
        <v>-2.1957138944543142</v>
      </c>
      <c r="J23" s="8" t="s">
        <v>95</v>
      </c>
      <c r="K23" s="3"/>
    </row>
    <row r="24" spans="1:11" x14ac:dyDescent="0.2">
      <c r="A24" t="s">
        <v>2</v>
      </c>
      <c r="B24" s="5">
        <v>-0.93881975280652796</v>
      </c>
      <c r="C24" s="8" t="s">
        <v>258</v>
      </c>
      <c r="D24" s="8" t="s">
        <v>216</v>
      </c>
      <c r="E24" s="2">
        <f t="shared" si="0"/>
        <v>-0.91892682029154515</v>
      </c>
      <c r="F24" s="5">
        <v>-1.0226467042291401</v>
      </c>
      <c r="G24" s="7">
        <v>9.3294312339053699E-3</v>
      </c>
      <c r="H24" s="8" t="s">
        <v>140</v>
      </c>
      <c r="I24" s="2">
        <f t="shared" si="1"/>
        <v>-1.4079295757197168</v>
      </c>
      <c r="J24" s="8" t="s">
        <v>96</v>
      </c>
      <c r="K24" s="3"/>
    </row>
    <row r="25" spans="1:11" x14ac:dyDescent="0.2">
      <c r="A25" t="s">
        <v>14</v>
      </c>
      <c r="B25" s="5">
        <v>-1.2584444782095301</v>
      </c>
      <c r="C25" s="8" t="s">
        <v>259</v>
      </c>
      <c r="D25" s="8" t="s">
        <v>227</v>
      </c>
      <c r="E25" s="2">
        <f t="shared" si="0"/>
        <v>-1.2864780841281955</v>
      </c>
      <c r="F25" s="5">
        <v>-0.93439275431865898</v>
      </c>
      <c r="G25" s="8" t="s">
        <v>169</v>
      </c>
      <c r="H25" s="8" t="s">
        <v>141</v>
      </c>
      <c r="I25" s="2">
        <f t="shared" si="1"/>
        <v>-0.7808226367221015</v>
      </c>
      <c r="J25" s="8" t="s">
        <v>97</v>
      </c>
      <c r="K25" s="3"/>
    </row>
    <row r="26" spans="1:11" x14ac:dyDescent="0.2">
      <c r="A26" t="s">
        <v>36</v>
      </c>
      <c r="B26" s="5">
        <v>1.0638451864259699</v>
      </c>
      <c r="C26" s="8" t="s">
        <v>91</v>
      </c>
      <c r="D26" s="8" t="s">
        <v>227</v>
      </c>
      <c r="E26" s="2">
        <f t="shared" si="0"/>
        <v>1.0875438217103541</v>
      </c>
      <c r="F26" s="5">
        <v>0.65299600597827401</v>
      </c>
      <c r="G26" s="8" t="s">
        <v>170</v>
      </c>
      <c r="H26" s="8" t="s">
        <v>142</v>
      </c>
      <c r="I26" s="2">
        <f t="shared" si="1"/>
        <v>0.31014384402358047</v>
      </c>
      <c r="J26" s="8" t="s">
        <v>98</v>
      </c>
      <c r="K26" s="3"/>
    </row>
    <row r="27" spans="1:11" x14ac:dyDescent="0.2">
      <c r="A27" t="s">
        <v>49</v>
      </c>
      <c r="B27" s="5">
        <v>-0.48382292196542198</v>
      </c>
      <c r="C27" s="8" t="s">
        <v>91</v>
      </c>
      <c r="D27" s="8" t="s">
        <v>227</v>
      </c>
      <c r="E27" s="2">
        <f t="shared" si="0"/>
        <v>-0.49460075234542672</v>
      </c>
      <c r="F27" s="5">
        <v>-0.248018817381984</v>
      </c>
      <c r="G27" s="8" t="s">
        <v>171</v>
      </c>
      <c r="H27" s="8" t="s">
        <v>143</v>
      </c>
      <c r="I27" s="2">
        <f t="shared" si="1"/>
        <v>-9.1408880548114399E-2</v>
      </c>
      <c r="J27" s="8" t="s">
        <v>98</v>
      </c>
      <c r="K27" s="3"/>
    </row>
    <row r="28" spans="1:11" x14ac:dyDescent="0.2">
      <c r="A28" t="s">
        <v>53</v>
      </c>
      <c r="B28" s="5">
        <v>-0.88749882437068905</v>
      </c>
      <c r="C28" s="8" t="s">
        <v>91</v>
      </c>
      <c r="D28" s="8" t="s">
        <v>227</v>
      </c>
      <c r="E28" s="2">
        <f t="shared" si="0"/>
        <v>-0.90726909848805404</v>
      </c>
      <c r="F28" s="5">
        <v>-0.38436381841817702</v>
      </c>
      <c r="G28" s="8" t="s">
        <v>172</v>
      </c>
      <c r="H28" s="8" t="s">
        <v>144</v>
      </c>
      <c r="I28" s="2">
        <f t="shared" si="1"/>
        <v>-0.1101238688693304</v>
      </c>
      <c r="J28" s="8" t="s">
        <v>98</v>
      </c>
      <c r="K28" s="3"/>
    </row>
    <row r="29" spans="1:11" x14ac:dyDescent="0.2">
      <c r="A29" t="s">
        <v>27</v>
      </c>
      <c r="B29" s="5">
        <v>-0.58943919711385695</v>
      </c>
      <c r="C29" s="8" t="s">
        <v>260</v>
      </c>
      <c r="D29" s="8" t="s">
        <v>228</v>
      </c>
      <c r="E29" s="2">
        <f t="shared" si="0"/>
        <v>-0.41979757649580546</v>
      </c>
      <c r="F29" s="5">
        <v>-0.69741196684039697</v>
      </c>
      <c r="G29" s="8" t="s">
        <v>173</v>
      </c>
      <c r="H29" s="8" t="s">
        <v>145</v>
      </c>
      <c r="I29" s="2">
        <f t="shared" si="1"/>
        <v>-0.70977622107592664</v>
      </c>
      <c r="J29" s="8" t="s">
        <v>99</v>
      </c>
      <c r="K29" s="3"/>
    </row>
    <row r="30" spans="1:11" x14ac:dyDescent="0.2">
      <c r="A30" t="s">
        <v>63</v>
      </c>
      <c r="B30" s="5">
        <v>-0.25033806358044203</v>
      </c>
      <c r="C30" s="8" t="s">
        <v>261</v>
      </c>
      <c r="D30" s="8" t="s">
        <v>229</v>
      </c>
      <c r="E30" s="2">
        <f t="shared" si="0"/>
        <v>-0.10548264424531799</v>
      </c>
      <c r="F30" s="5">
        <v>-0.36965492729858701</v>
      </c>
      <c r="G30" s="8" t="s">
        <v>174</v>
      </c>
      <c r="H30" s="8" t="s">
        <v>146</v>
      </c>
      <c r="I30" s="2">
        <f t="shared" si="1"/>
        <v>-0.34308338911376474</v>
      </c>
      <c r="J30" s="8" t="s">
        <v>100</v>
      </c>
      <c r="K30" s="3"/>
    </row>
    <row r="31" spans="1:11" x14ac:dyDescent="0.2">
      <c r="A31" t="s">
        <v>28</v>
      </c>
      <c r="B31" s="5">
        <v>0.26315839097413601</v>
      </c>
      <c r="C31" s="8" t="s">
        <v>262</v>
      </c>
      <c r="D31" s="8" t="s">
        <v>230</v>
      </c>
      <c r="E31" s="2">
        <f t="shared" si="0"/>
        <v>6.1470419306130467E-2</v>
      </c>
      <c r="F31" s="5">
        <v>0.55440996317452396</v>
      </c>
      <c r="G31" s="8" t="s">
        <v>175</v>
      </c>
      <c r="H31" s="8" t="s">
        <v>147</v>
      </c>
      <c r="I31" s="2">
        <f t="shared" si="1"/>
        <v>0.50261605014402722</v>
      </c>
      <c r="J31" s="8" t="s">
        <v>101</v>
      </c>
      <c r="K31" s="3"/>
    </row>
    <row r="32" spans="1:11" x14ac:dyDescent="0.2">
      <c r="A32" t="s">
        <v>8</v>
      </c>
      <c r="B32" s="5">
        <v>-0.755800877828819</v>
      </c>
      <c r="C32" s="8" t="s">
        <v>139</v>
      </c>
      <c r="D32" s="8" t="s">
        <v>231</v>
      </c>
      <c r="E32" s="2">
        <f t="shared" si="0"/>
        <v>-0.67734593440840896</v>
      </c>
      <c r="F32" s="5">
        <v>-0.62616381375257302</v>
      </c>
      <c r="G32" s="8" t="s">
        <v>136</v>
      </c>
      <c r="H32" s="8" t="s">
        <v>148</v>
      </c>
      <c r="I32" s="2">
        <f t="shared" si="1"/>
        <v>-0.47089192757878157</v>
      </c>
      <c r="J32" s="8" t="s">
        <v>101</v>
      </c>
      <c r="K32" s="3"/>
    </row>
    <row r="33" spans="1:11" x14ac:dyDescent="0.2">
      <c r="A33" t="s">
        <v>21</v>
      </c>
      <c r="B33" s="5">
        <v>-0.81674409818849103</v>
      </c>
      <c r="C33" s="8" t="s">
        <v>139</v>
      </c>
      <c r="D33" s="8" t="s">
        <v>231</v>
      </c>
      <c r="E33" s="2">
        <f t="shared" si="0"/>
        <v>-0.73196302172770822</v>
      </c>
      <c r="F33" s="5">
        <v>-0.62384281431583999</v>
      </c>
      <c r="G33" s="8" t="s">
        <v>176</v>
      </c>
      <c r="H33" s="8" t="s">
        <v>149</v>
      </c>
      <c r="I33" s="2">
        <f t="shared" si="1"/>
        <v>-0.4089961690714895</v>
      </c>
      <c r="J33" s="8" t="s">
        <v>101</v>
      </c>
      <c r="K33" s="3"/>
    </row>
    <row r="34" spans="1:11" x14ac:dyDescent="0.2">
      <c r="A34" t="s">
        <v>75</v>
      </c>
      <c r="B34" s="5">
        <v>1.9792200874234001</v>
      </c>
      <c r="C34" s="8" t="s">
        <v>169</v>
      </c>
      <c r="D34" s="8" t="s">
        <v>232</v>
      </c>
      <c r="E34" s="2">
        <f t="shared" ref="E34:E65" si="2">-LOG10(D34)*B34</f>
        <v>1.6136750975742393</v>
      </c>
      <c r="F34" s="5">
        <v>0.46195526555769501</v>
      </c>
      <c r="G34" s="8" t="s">
        <v>177</v>
      </c>
      <c r="H34" s="8" t="s">
        <v>150</v>
      </c>
      <c r="I34" s="2">
        <f t="shared" ref="I34:I65" si="3">-LOG10(H34)*F34</f>
        <v>7.1476890731593159E-3</v>
      </c>
      <c r="J34" s="8" t="s">
        <v>102</v>
      </c>
      <c r="K34" s="3"/>
    </row>
    <row r="35" spans="1:11" x14ac:dyDescent="0.2">
      <c r="A35" t="s">
        <v>52</v>
      </c>
      <c r="B35" s="5">
        <v>-0.75958959552274397</v>
      </c>
      <c r="C35" s="8" t="s">
        <v>263</v>
      </c>
      <c r="D35" s="8" t="s">
        <v>103</v>
      </c>
      <c r="E35" s="2">
        <f t="shared" si="2"/>
        <v>-0.59239778195711401</v>
      </c>
      <c r="F35" s="5">
        <v>-0.32273281205924698</v>
      </c>
      <c r="G35" s="8" t="s">
        <v>178</v>
      </c>
      <c r="H35" s="8" t="s">
        <v>151</v>
      </c>
      <c r="I35" s="2">
        <f t="shared" si="3"/>
        <v>-5.739219581945653E-2</v>
      </c>
      <c r="J35" s="8" t="s">
        <v>103</v>
      </c>
      <c r="K35" s="3"/>
    </row>
    <row r="36" spans="1:11" x14ac:dyDescent="0.2">
      <c r="A36" t="s">
        <v>50</v>
      </c>
      <c r="B36" s="5">
        <v>-0.40215159777227899</v>
      </c>
      <c r="C36" s="8" t="s">
        <v>264</v>
      </c>
      <c r="D36" s="8" t="s">
        <v>218</v>
      </c>
      <c r="E36" s="2">
        <f t="shared" si="2"/>
        <v>-0.31258581305007471</v>
      </c>
      <c r="F36" s="5">
        <v>-4.6278683042208002E-2</v>
      </c>
      <c r="G36" s="8" t="s">
        <v>179</v>
      </c>
      <c r="H36" s="8" t="s">
        <v>132</v>
      </c>
      <c r="I36" s="2">
        <f t="shared" si="3"/>
        <v>0</v>
      </c>
      <c r="J36" s="8" t="s">
        <v>104</v>
      </c>
      <c r="K36" s="3"/>
    </row>
    <row r="37" spans="1:11" x14ac:dyDescent="0.2">
      <c r="A37" t="s">
        <v>31</v>
      </c>
      <c r="B37" s="5">
        <v>-0.440122303117295</v>
      </c>
      <c r="C37" s="8" t="s">
        <v>197</v>
      </c>
      <c r="D37" s="8" t="s">
        <v>233</v>
      </c>
      <c r="E37" s="2">
        <f t="shared" si="2"/>
        <v>-7.5127216635042293E-2</v>
      </c>
      <c r="F37" s="5">
        <v>-1.04488989981894</v>
      </c>
      <c r="G37" s="8" t="s">
        <v>180</v>
      </c>
      <c r="H37" s="8" t="s">
        <v>152</v>
      </c>
      <c r="I37" s="2">
        <f t="shared" si="3"/>
        <v>-0.76572485929346179</v>
      </c>
      <c r="J37" s="8" t="s">
        <v>105</v>
      </c>
      <c r="K37" s="3"/>
    </row>
    <row r="38" spans="1:11" x14ac:dyDescent="0.2">
      <c r="A38" t="s">
        <v>32</v>
      </c>
      <c r="B38" s="5">
        <v>-0.86222614770197803</v>
      </c>
      <c r="C38" s="8" t="s">
        <v>171</v>
      </c>
      <c r="D38" s="8" t="s">
        <v>234</v>
      </c>
      <c r="E38" s="2">
        <f t="shared" si="2"/>
        <v>-0.33569898772592927</v>
      </c>
      <c r="F38" s="5">
        <v>-1.1079520011361399</v>
      </c>
      <c r="G38" s="8" t="s">
        <v>181</v>
      </c>
      <c r="H38" s="8" t="s">
        <v>153</v>
      </c>
      <c r="I38" s="2">
        <f t="shared" si="3"/>
        <v>-0.73962614421802864</v>
      </c>
      <c r="J38" s="8" t="s">
        <v>106</v>
      </c>
      <c r="K38" s="3"/>
    </row>
    <row r="39" spans="1:11" x14ac:dyDescent="0.2">
      <c r="A39" t="s">
        <v>46</v>
      </c>
      <c r="B39" s="5">
        <v>-0.29694126336610299</v>
      </c>
      <c r="C39" s="8" t="s">
        <v>265</v>
      </c>
      <c r="D39" s="8" t="s">
        <v>235</v>
      </c>
      <c r="E39" s="2">
        <f t="shared" si="2"/>
        <v>-0.20436867800494676</v>
      </c>
      <c r="F39" s="5">
        <v>9.4830684420078498E-2</v>
      </c>
      <c r="G39" s="8" t="s">
        <v>182</v>
      </c>
      <c r="H39" s="8" t="s">
        <v>154</v>
      </c>
      <c r="I39" s="2">
        <f t="shared" si="3"/>
        <v>7.1806471275287411E-3</v>
      </c>
      <c r="J39" s="8" t="s">
        <v>107</v>
      </c>
      <c r="K39" s="3"/>
    </row>
    <row r="40" spans="1:11" x14ac:dyDescent="0.2">
      <c r="A40" t="s">
        <v>23</v>
      </c>
      <c r="B40" s="5">
        <v>-0.99790453859208195</v>
      </c>
      <c r="C40" s="8" t="s">
        <v>266</v>
      </c>
      <c r="D40" s="8" t="s">
        <v>236</v>
      </c>
      <c r="E40" s="2">
        <f t="shared" si="2"/>
        <v>-0.58883041430055549</v>
      </c>
      <c r="F40" s="5">
        <v>0.413437621288062</v>
      </c>
      <c r="G40" s="8" t="s">
        <v>183</v>
      </c>
      <c r="H40" s="8" t="s">
        <v>155</v>
      </c>
      <c r="I40" s="2">
        <f t="shared" si="3"/>
        <v>4.7629930690290222E-2</v>
      </c>
      <c r="J40" s="8" t="s">
        <v>108</v>
      </c>
      <c r="K40" s="3"/>
    </row>
    <row r="41" spans="1:11" x14ac:dyDescent="0.2">
      <c r="A41" t="s">
        <v>42</v>
      </c>
      <c r="B41" s="5">
        <v>-0.41361763867019702</v>
      </c>
      <c r="C41" s="8" t="s">
        <v>267</v>
      </c>
      <c r="D41" s="8" t="s">
        <v>237</v>
      </c>
      <c r="E41" s="2">
        <f t="shared" si="2"/>
        <v>-1.3422729446423342E-2</v>
      </c>
      <c r="F41" s="5">
        <v>1.7344022306076501</v>
      </c>
      <c r="G41" s="8" t="s">
        <v>184</v>
      </c>
      <c r="H41" s="8" t="s">
        <v>156</v>
      </c>
      <c r="I41" s="2">
        <f t="shared" si="3"/>
        <v>0.92724117496896474</v>
      </c>
      <c r="J41" s="8" t="s">
        <v>109</v>
      </c>
      <c r="K41" s="3"/>
    </row>
    <row r="42" spans="1:11" x14ac:dyDescent="0.2">
      <c r="A42" t="s">
        <v>17</v>
      </c>
      <c r="B42" s="5">
        <v>-1.37700300349093</v>
      </c>
      <c r="C42" s="8" t="s">
        <v>225</v>
      </c>
      <c r="D42" s="8" t="s">
        <v>238</v>
      </c>
      <c r="E42" s="2">
        <f t="shared" si="2"/>
        <v>-0.42173891122046914</v>
      </c>
      <c r="F42" s="5">
        <v>1.84566181052667</v>
      </c>
      <c r="G42" s="8" t="s">
        <v>146</v>
      </c>
      <c r="H42" s="8" t="s">
        <v>156</v>
      </c>
      <c r="I42" s="2">
        <f t="shared" si="3"/>
        <v>0.98672245433431804</v>
      </c>
      <c r="J42" s="8" t="s">
        <v>109</v>
      </c>
      <c r="K42" s="3"/>
    </row>
    <row r="43" spans="1:11" x14ac:dyDescent="0.2">
      <c r="A43" t="s">
        <v>10</v>
      </c>
      <c r="B43" s="5">
        <v>-0.23881192001204199</v>
      </c>
      <c r="C43" s="8" t="s">
        <v>101</v>
      </c>
      <c r="D43" s="8" t="s">
        <v>239</v>
      </c>
      <c r="E43" s="2">
        <f t="shared" si="2"/>
        <v>-0.12731836720382403</v>
      </c>
      <c r="F43" s="5">
        <v>0.12541560133198801</v>
      </c>
      <c r="G43" s="8" t="s">
        <v>185</v>
      </c>
      <c r="H43" s="8" t="s">
        <v>157</v>
      </c>
      <c r="I43" s="2">
        <f t="shared" si="3"/>
        <v>1.9974537153360915E-2</v>
      </c>
      <c r="J43" s="8" t="s">
        <v>110</v>
      </c>
      <c r="K43" s="3"/>
    </row>
    <row r="44" spans="1:11" x14ac:dyDescent="0.2">
      <c r="A44" t="s">
        <v>43</v>
      </c>
      <c r="B44" s="5">
        <v>-0.39212171224064402</v>
      </c>
      <c r="C44" s="8" t="s">
        <v>268</v>
      </c>
      <c r="D44" s="8" t="s">
        <v>230</v>
      </c>
      <c r="E44" s="2">
        <f t="shared" si="2"/>
        <v>-9.1594594347703021E-2</v>
      </c>
      <c r="F44" s="5">
        <v>-0.61404678207924202</v>
      </c>
      <c r="G44" s="8" t="s">
        <v>186</v>
      </c>
      <c r="H44" s="8" t="s">
        <v>158</v>
      </c>
      <c r="I44" s="2">
        <f t="shared" si="3"/>
        <v>-0.30806079004861275</v>
      </c>
      <c r="J44" s="8" t="s">
        <v>111</v>
      </c>
      <c r="K44" s="3"/>
    </row>
    <row r="45" spans="1:11" x14ac:dyDescent="0.2">
      <c r="A45" t="s">
        <v>38</v>
      </c>
      <c r="B45" s="5">
        <v>-0.30913025477217798</v>
      </c>
      <c r="C45" s="8" t="s">
        <v>156</v>
      </c>
      <c r="D45" s="8" t="s">
        <v>238</v>
      </c>
      <c r="E45" s="2">
        <f t="shared" si="2"/>
        <v>-9.4678266309085296E-2</v>
      </c>
      <c r="F45" s="5">
        <v>0.37000964505429101</v>
      </c>
      <c r="G45" s="8" t="s">
        <v>104</v>
      </c>
      <c r="H45" s="8" t="s">
        <v>159</v>
      </c>
      <c r="I45" s="2">
        <f t="shared" si="3"/>
        <v>0.15048807798039532</v>
      </c>
      <c r="J45" s="8" t="s">
        <v>112</v>
      </c>
      <c r="K45" s="3"/>
    </row>
    <row r="46" spans="1:11" x14ac:dyDescent="0.2">
      <c r="A46" t="s">
        <v>11</v>
      </c>
      <c r="B46" s="5">
        <v>-0.83342707321565601</v>
      </c>
      <c r="C46" s="8" t="s">
        <v>148</v>
      </c>
      <c r="D46" s="8" t="s">
        <v>229</v>
      </c>
      <c r="E46" s="2">
        <f t="shared" si="2"/>
        <v>-0.35117349000414605</v>
      </c>
      <c r="F46" s="5">
        <v>0.37250603298366403</v>
      </c>
      <c r="G46" s="8" t="s">
        <v>187</v>
      </c>
      <c r="H46" s="8" t="s">
        <v>160</v>
      </c>
      <c r="I46" s="2">
        <f t="shared" si="3"/>
        <v>3.0143898790459235E-2</v>
      </c>
      <c r="J46" s="8" t="s">
        <v>112</v>
      </c>
      <c r="K46" s="3"/>
    </row>
    <row r="47" spans="1:11" x14ac:dyDescent="0.2">
      <c r="A47" t="s">
        <v>35</v>
      </c>
      <c r="B47" s="5">
        <v>0.28951938625835899</v>
      </c>
      <c r="C47" s="8" t="s">
        <v>269</v>
      </c>
      <c r="D47" s="8" t="s">
        <v>124</v>
      </c>
      <c r="E47" s="2">
        <f t="shared" si="2"/>
        <v>2.665068752698951E-2</v>
      </c>
      <c r="F47" s="5">
        <v>0.72511749218493904</v>
      </c>
      <c r="G47" s="8" t="s">
        <v>188</v>
      </c>
      <c r="H47" s="8" t="s">
        <v>161</v>
      </c>
      <c r="I47" s="2">
        <f t="shared" si="3"/>
        <v>0.28464122913637463</v>
      </c>
      <c r="J47" s="8" t="s">
        <v>113</v>
      </c>
      <c r="K47" s="3"/>
    </row>
    <row r="48" spans="1:11" x14ac:dyDescent="0.2">
      <c r="A48" t="s">
        <v>62</v>
      </c>
      <c r="B48" s="5">
        <v>-0.36394299013938902</v>
      </c>
      <c r="C48" s="8" t="s">
        <v>270</v>
      </c>
      <c r="D48" s="8" t="s">
        <v>234</v>
      </c>
      <c r="E48" s="2">
        <f t="shared" si="2"/>
        <v>-0.14169750442545118</v>
      </c>
      <c r="F48" s="5">
        <v>0.110127155252578</v>
      </c>
      <c r="G48" s="8" t="s">
        <v>189</v>
      </c>
      <c r="H48" s="8" t="s">
        <v>150</v>
      </c>
      <c r="I48" s="2">
        <f t="shared" si="3"/>
        <v>1.7039629655626499E-3</v>
      </c>
      <c r="J48" s="8" t="s">
        <v>114</v>
      </c>
      <c r="K48" s="3"/>
    </row>
    <row r="49" spans="1:11" x14ac:dyDescent="0.2">
      <c r="A49" t="s">
        <v>57</v>
      </c>
      <c r="B49" s="5">
        <v>-0.96814402289348001</v>
      </c>
      <c r="C49" s="8" t="s">
        <v>271</v>
      </c>
      <c r="D49" s="8" t="s">
        <v>240</v>
      </c>
      <c r="E49" s="2">
        <f t="shared" si="2"/>
        <v>-0.36076351866577777</v>
      </c>
      <c r="F49" s="5">
        <v>0.18005938905717001</v>
      </c>
      <c r="G49" s="8" t="s">
        <v>190</v>
      </c>
      <c r="H49" s="8" t="s">
        <v>162</v>
      </c>
      <c r="I49" s="2">
        <f t="shared" si="3"/>
        <v>3.1342245998409719E-4</v>
      </c>
      <c r="J49" s="8" t="s">
        <v>115</v>
      </c>
      <c r="K49" s="3"/>
    </row>
    <row r="50" spans="1:11" x14ac:dyDescent="0.2">
      <c r="A50" t="s">
        <v>59</v>
      </c>
      <c r="B50" s="5">
        <v>1.0405745352551301</v>
      </c>
      <c r="C50" s="8" t="s">
        <v>272</v>
      </c>
      <c r="D50" s="8" t="s">
        <v>222</v>
      </c>
      <c r="E50" s="2">
        <f t="shared" si="2"/>
        <v>0.35289474761509454</v>
      </c>
      <c r="F50" s="5">
        <v>0.14406971162582399</v>
      </c>
      <c r="G50" s="8" t="s">
        <v>191</v>
      </c>
      <c r="H50" s="8" t="s">
        <v>132</v>
      </c>
      <c r="I50" s="2">
        <f t="shared" si="3"/>
        <v>0</v>
      </c>
      <c r="J50" s="8" t="s">
        <v>116</v>
      </c>
      <c r="K50" s="3"/>
    </row>
    <row r="51" spans="1:11" x14ac:dyDescent="0.2">
      <c r="A51" t="s">
        <v>7</v>
      </c>
      <c r="B51" s="5">
        <v>0.29864352514665199</v>
      </c>
      <c r="C51" s="8" t="s">
        <v>108</v>
      </c>
      <c r="D51" s="8" t="s">
        <v>241</v>
      </c>
      <c r="E51" s="2">
        <f t="shared" si="2"/>
        <v>9.5195240541539494E-2</v>
      </c>
      <c r="F51" s="5">
        <v>2.0470905014510501E-2</v>
      </c>
      <c r="G51" s="8" t="s">
        <v>192</v>
      </c>
      <c r="H51" s="8" t="s">
        <v>132</v>
      </c>
      <c r="I51" s="2">
        <f t="shared" si="3"/>
        <v>0</v>
      </c>
      <c r="J51" s="8" t="s">
        <v>117</v>
      </c>
      <c r="K51" s="3"/>
    </row>
    <row r="52" spans="1:11" x14ac:dyDescent="0.2">
      <c r="A52" t="s">
        <v>13</v>
      </c>
      <c r="B52" s="5">
        <v>-0.30773173511732499</v>
      </c>
      <c r="C52" s="8" t="s">
        <v>273</v>
      </c>
      <c r="D52" s="8" t="s">
        <v>241</v>
      </c>
      <c r="E52" s="2">
        <f t="shared" si="2"/>
        <v>-9.8092187106262066E-2</v>
      </c>
      <c r="F52" s="5">
        <v>0.162473358792873</v>
      </c>
      <c r="G52" s="8" t="s">
        <v>193</v>
      </c>
      <c r="H52" s="8" t="s">
        <v>163</v>
      </c>
      <c r="I52" s="2">
        <f t="shared" si="3"/>
        <v>1.238665029194369E-2</v>
      </c>
      <c r="J52" s="8" t="s">
        <v>118</v>
      </c>
      <c r="K52" s="3"/>
    </row>
    <row r="53" spans="1:11" x14ac:dyDescent="0.2">
      <c r="A53" t="s">
        <v>66</v>
      </c>
      <c r="B53" s="5">
        <v>-0.225146244850088</v>
      </c>
      <c r="C53" s="8" t="s">
        <v>274</v>
      </c>
      <c r="D53" s="8" t="s">
        <v>151</v>
      </c>
      <c r="E53" s="2">
        <f t="shared" si="2"/>
        <v>-4.0038189144769747E-2</v>
      </c>
      <c r="F53" s="5">
        <v>-0.25492606425804198</v>
      </c>
      <c r="G53" s="8" t="s">
        <v>194</v>
      </c>
      <c r="H53" s="8" t="s">
        <v>164</v>
      </c>
      <c r="I53" s="2">
        <f t="shared" si="3"/>
        <v>-4.7014038781300629E-2</v>
      </c>
      <c r="J53" s="8" t="s">
        <v>119</v>
      </c>
      <c r="K53" s="3"/>
    </row>
    <row r="54" spans="1:11" x14ac:dyDescent="0.2">
      <c r="A54" t="s">
        <v>22</v>
      </c>
      <c r="B54" s="5">
        <v>-0.21657945344305399</v>
      </c>
      <c r="C54" s="8" t="s">
        <v>210</v>
      </c>
      <c r="D54" s="8" t="s">
        <v>132</v>
      </c>
      <c r="E54" s="2">
        <f t="shared" si="2"/>
        <v>0</v>
      </c>
      <c r="F54" s="5">
        <v>1.5853517289541299</v>
      </c>
      <c r="G54" s="8" t="s">
        <v>178</v>
      </c>
      <c r="H54" s="8" t="s">
        <v>151</v>
      </c>
      <c r="I54" s="2">
        <f t="shared" si="3"/>
        <v>0.28192614283714706</v>
      </c>
      <c r="J54" s="8" t="s">
        <v>120</v>
      </c>
      <c r="K54" s="3"/>
    </row>
    <row r="55" spans="1:11" x14ac:dyDescent="0.2">
      <c r="A55" t="s">
        <v>58</v>
      </c>
      <c r="B55" s="5">
        <v>0.71056345545950605</v>
      </c>
      <c r="C55" s="8" t="s">
        <v>275</v>
      </c>
      <c r="D55" s="8" t="s">
        <v>230</v>
      </c>
      <c r="E55" s="2">
        <f t="shared" si="2"/>
        <v>0.16597849450676139</v>
      </c>
      <c r="F55" s="5">
        <v>-0.12931076156962701</v>
      </c>
      <c r="G55" s="8" t="s">
        <v>195</v>
      </c>
      <c r="H55" s="8" t="s">
        <v>132</v>
      </c>
      <c r="I55" s="2">
        <f t="shared" si="3"/>
        <v>0</v>
      </c>
      <c r="J55" s="8" t="s">
        <v>121</v>
      </c>
      <c r="K55" s="3"/>
    </row>
    <row r="56" spans="1:11" x14ac:dyDescent="0.2">
      <c r="A56" t="s">
        <v>39</v>
      </c>
      <c r="B56" s="5">
        <v>-0.704293798572734</v>
      </c>
      <c r="C56" s="8" t="s">
        <v>276</v>
      </c>
      <c r="D56" s="8" t="s">
        <v>242</v>
      </c>
      <c r="E56" s="2">
        <f t="shared" si="2"/>
        <v>-7.8754488986588447E-2</v>
      </c>
      <c r="F56" s="5">
        <v>-0.84670871622205501</v>
      </c>
      <c r="G56" s="8" t="s">
        <v>196</v>
      </c>
      <c r="H56" s="8" t="s">
        <v>165</v>
      </c>
      <c r="I56" s="2">
        <f t="shared" si="3"/>
        <v>-9.8985872278209694E-2</v>
      </c>
      <c r="J56" s="8" t="s">
        <v>122</v>
      </c>
      <c r="K56" s="3"/>
    </row>
    <row r="57" spans="1:11" x14ac:dyDescent="0.2">
      <c r="A57" t="s">
        <v>15</v>
      </c>
      <c r="B57" s="5">
        <v>-0.23849881937787301</v>
      </c>
      <c r="C57" s="8" t="s">
        <v>277</v>
      </c>
      <c r="D57" s="8" t="s">
        <v>242</v>
      </c>
      <c r="E57" s="2">
        <f t="shared" si="2"/>
        <v>-2.6669058682715775E-2</v>
      </c>
      <c r="F57" s="5">
        <v>0.26683265419857999</v>
      </c>
      <c r="G57" s="8" t="s">
        <v>197</v>
      </c>
      <c r="H57" s="8" t="s">
        <v>166</v>
      </c>
      <c r="I57" s="2">
        <f t="shared" si="3"/>
        <v>2.9537920535505236E-2</v>
      </c>
      <c r="J57" s="8" t="s">
        <v>123</v>
      </c>
      <c r="K57" s="3"/>
    </row>
    <row r="58" spans="1:11" x14ac:dyDescent="0.2">
      <c r="A58" t="s">
        <v>71</v>
      </c>
      <c r="B58" s="5">
        <v>-0.12598412826218999</v>
      </c>
      <c r="C58" s="8" t="s">
        <v>278</v>
      </c>
      <c r="D58" s="8" t="s">
        <v>233</v>
      </c>
      <c r="E58" s="2">
        <f t="shared" si="2"/>
        <v>-2.1505015377528074E-2</v>
      </c>
      <c r="F58" s="5">
        <v>5.7052191825705201E-2</v>
      </c>
      <c r="G58" s="8" t="s">
        <v>198</v>
      </c>
      <c r="H58" s="8" t="s">
        <v>167</v>
      </c>
      <c r="I58" s="2">
        <f t="shared" si="3"/>
        <v>2.4902171510245684E-4</v>
      </c>
      <c r="J58" s="8" t="s">
        <v>123</v>
      </c>
      <c r="K58" s="3"/>
    </row>
    <row r="59" spans="1:11" x14ac:dyDescent="0.2">
      <c r="A59" t="s">
        <v>40</v>
      </c>
      <c r="B59" s="5">
        <v>0.31178071743733898</v>
      </c>
      <c r="C59" s="8" t="s">
        <v>279</v>
      </c>
      <c r="D59" s="8" t="s">
        <v>233</v>
      </c>
      <c r="E59" s="2">
        <f t="shared" si="2"/>
        <v>5.3219792170590037E-2</v>
      </c>
      <c r="F59" s="5">
        <v>1.425282952635E-2</v>
      </c>
      <c r="G59" s="8" t="s">
        <v>199</v>
      </c>
      <c r="H59" s="8" t="s">
        <v>132</v>
      </c>
      <c r="I59" s="2">
        <f t="shared" si="3"/>
        <v>0</v>
      </c>
      <c r="J59" s="8" t="s">
        <v>123</v>
      </c>
      <c r="K59" s="3"/>
    </row>
    <row r="60" spans="1:11" x14ac:dyDescent="0.2">
      <c r="A60" t="s">
        <v>54</v>
      </c>
      <c r="B60" s="5">
        <v>-9.8882587579210798E-2</v>
      </c>
      <c r="C60" s="8" t="s">
        <v>280</v>
      </c>
      <c r="D60" s="8" t="s">
        <v>132</v>
      </c>
      <c r="E60" s="2">
        <f t="shared" si="2"/>
        <v>0</v>
      </c>
      <c r="F60" s="5">
        <v>-0.52313672315994897</v>
      </c>
      <c r="G60" s="8" t="s">
        <v>200</v>
      </c>
      <c r="H60" s="8" t="s">
        <v>154</v>
      </c>
      <c r="I60" s="2">
        <f t="shared" si="3"/>
        <v>-3.961228616491911E-2</v>
      </c>
      <c r="J60" s="8" t="s">
        <v>124</v>
      </c>
      <c r="K60" s="3"/>
    </row>
    <row r="61" spans="1:11" x14ac:dyDescent="0.2">
      <c r="A61" t="s">
        <v>37</v>
      </c>
      <c r="B61" s="5">
        <v>-0.27817751091172599</v>
      </c>
      <c r="C61" s="8" t="s">
        <v>281</v>
      </c>
      <c r="D61" s="8" t="s">
        <v>243</v>
      </c>
      <c r="E61" s="2">
        <f t="shared" si="2"/>
        <v>-3.094976262366279E-2</v>
      </c>
      <c r="F61" s="5">
        <v>9.5213187478101799E-2</v>
      </c>
      <c r="G61" s="8" t="s">
        <v>201</v>
      </c>
      <c r="H61" s="8" t="s">
        <v>132</v>
      </c>
      <c r="I61" s="2">
        <f t="shared" si="3"/>
        <v>0</v>
      </c>
      <c r="J61" s="8" t="s">
        <v>125</v>
      </c>
      <c r="K61" s="3"/>
    </row>
    <row r="62" spans="1:11" x14ac:dyDescent="0.2">
      <c r="A62" t="s">
        <v>6</v>
      </c>
      <c r="B62" s="5">
        <v>-0.18728474220970101</v>
      </c>
      <c r="C62" s="8" t="s">
        <v>281</v>
      </c>
      <c r="D62" s="8" t="s">
        <v>243</v>
      </c>
      <c r="E62" s="2">
        <f t="shared" si="2"/>
        <v>-2.0837120497003446E-2</v>
      </c>
      <c r="F62" s="5">
        <v>-6.1645358369271497E-5</v>
      </c>
      <c r="G62" s="8" t="s">
        <v>132</v>
      </c>
      <c r="H62" s="8" t="s">
        <v>132</v>
      </c>
      <c r="I62" s="2">
        <f t="shared" si="3"/>
        <v>0</v>
      </c>
      <c r="J62" s="8" t="s">
        <v>125</v>
      </c>
      <c r="K62" s="3"/>
    </row>
    <row r="63" spans="1:11" x14ac:dyDescent="0.2">
      <c r="A63" t="s">
        <v>24</v>
      </c>
      <c r="B63" s="5">
        <v>-0.27674226439438798</v>
      </c>
      <c r="C63" s="8" t="s">
        <v>282</v>
      </c>
      <c r="D63" s="8" t="s">
        <v>124</v>
      </c>
      <c r="E63" s="2">
        <f t="shared" si="2"/>
        <v>-2.5474534569870821E-2</v>
      </c>
      <c r="F63" s="5">
        <v>0.21875043348794701</v>
      </c>
      <c r="G63" s="8" t="s">
        <v>202</v>
      </c>
      <c r="H63" s="8" t="s">
        <v>150</v>
      </c>
      <c r="I63" s="2">
        <f t="shared" si="3"/>
        <v>3.3846569132685526E-3</v>
      </c>
      <c r="J63" s="8" t="s">
        <v>126</v>
      </c>
      <c r="K63" s="3"/>
    </row>
    <row r="64" spans="1:11" x14ac:dyDescent="0.2">
      <c r="A64" t="s">
        <v>51</v>
      </c>
      <c r="B64" s="5">
        <v>-1.17837283639346</v>
      </c>
      <c r="C64" s="8" t="s">
        <v>283</v>
      </c>
      <c r="D64" s="8" t="s">
        <v>244</v>
      </c>
      <c r="E64" s="2">
        <f t="shared" si="2"/>
        <v>-9.9690536140271735E-2</v>
      </c>
      <c r="F64" s="5">
        <v>-0.97547248365296302</v>
      </c>
      <c r="G64" s="8" t="s">
        <v>203</v>
      </c>
      <c r="H64" s="8" t="s">
        <v>150</v>
      </c>
      <c r="I64" s="2">
        <f t="shared" si="3"/>
        <v>-1.5093180081314739E-2</v>
      </c>
      <c r="J64" s="8" t="s">
        <v>127</v>
      </c>
      <c r="K64" s="3"/>
    </row>
    <row r="65" spans="1:11" x14ac:dyDescent="0.2">
      <c r="A65" t="s">
        <v>74</v>
      </c>
      <c r="B65" s="5">
        <v>0.16230822632177999</v>
      </c>
      <c r="C65" s="8" t="s">
        <v>284</v>
      </c>
      <c r="D65" s="8" t="s">
        <v>245</v>
      </c>
      <c r="E65" s="2">
        <f t="shared" si="2"/>
        <v>1.3049415227687922E-2</v>
      </c>
      <c r="F65" s="5">
        <v>-0.104655665045902</v>
      </c>
      <c r="G65" s="8" t="s">
        <v>165</v>
      </c>
      <c r="H65" s="8" t="s">
        <v>162</v>
      </c>
      <c r="I65" s="2">
        <f t="shared" si="3"/>
        <v>-1.8217009488765752E-4</v>
      </c>
      <c r="J65" s="8" t="s">
        <v>128</v>
      </c>
      <c r="K65" s="3"/>
    </row>
    <row r="66" spans="1:11" x14ac:dyDescent="0.2">
      <c r="A66" t="s">
        <v>33</v>
      </c>
      <c r="B66" s="5">
        <v>-2.1401112144127801</v>
      </c>
      <c r="C66" s="8" t="s">
        <v>285</v>
      </c>
      <c r="D66" s="8" t="s">
        <v>246</v>
      </c>
      <c r="E66" s="2">
        <f t="shared" ref="E66:E78" si="4">-LOG10(D66)*B66</f>
        <v>-5.9489017313808734E-2</v>
      </c>
      <c r="F66" s="5">
        <v>-2.53426477275476</v>
      </c>
      <c r="G66" s="8" t="s">
        <v>123</v>
      </c>
      <c r="H66" s="8" t="s">
        <v>167</v>
      </c>
      <c r="I66" s="2">
        <f t="shared" ref="I66:I78" si="5">-LOG10(H66)*F66</f>
        <v>-1.1061572571358922E-2</v>
      </c>
      <c r="J66" s="8" t="s">
        <v>129</v>
      </c>
      <c r="K66" s="3"/>
    </row>
    <row r="67" spans="1:11" x14ac:dyDescent="0.2">
      <c r="A67" t="s">
        <v>56</v>
      </c>
      <c r="B67" s="5">
        <v>0.219055388613801</v>
      </c>
      <c r="C67" s="8" t="s">
        <v>286</v>
      </c>
      <c r="D67" s="8" t="s">
        <v>132</v>
      </c>
      <c r="E67" s="2">
        <f t="shared" si="4"/>
        <v>0</v>
      </c>
      <c r="F67" s="5">
        <v>-0.49844926973271397</v>
      </c>
      <c r="G67" s="8" t="s">
        <v>204</v>
      </c>
      <c r="H67" s="8" t="s">
        <v>167</v>
      </c>
      <c r="I67" s="2">
        <f t="shared" si="5"/>
        <v>-2.1756340653766512E-3</v>
      </c>
      <c r="J67" s="8" t="s">
        <v>130</v>
      </c>
      <c r="K67" s="3"/>
    </row>
    <row r="68" spans="1:11" x14ac:dyDescent="0.2">
      <c r="A68" t="s">
        <v>76</v>
      </c>
      <c r="B68" s="5">
        <v>0.131240135505686</v>
      </c>
      <c r="C68" s="8" t="s">
        <v>287</v>
      </c>
      <c r="D68" s="8" t="s">
        <v>247</v>
      </c>
      <c r="E68" s="2">
        <f t="shared" si="4"/>
        <v>2.0897322282449355E-3</v>
      </c>
      <c r="F68" s="5">
        <v>-0.15489699881219601</v>
      </c>
      <c r="G68" s="8" t="s">
        <v>205</v>
      </c>
      <c r="H68" s="8" t="s">
        <v>162</v>
      </c>
      <c r="I68" s="2">
        <f t="shared" si="5"/>
        <v>-2.6962325411677306E-4</v>
      </c>
      <c r="J68" s="8" t="s">
        <v>131</v>
      </c>
      <c r="K68" s="3"/>
    </row>
    <row r="69" spans="1:11" x14ac:dyDescent="0.2">
      <c r="A69" t="s">
        <v>1</v>
      </c>
      <c r="B69" s="5">
        <v>6.0647550569109601E-2</v>
      </c>
      <c r="C69" s="8" t="s">
        <v>288</v>
      </c>
      <c r="D69" s="8" t="s">
        <v>248</v>
      </c>
      <c r="E69" s="2">
        <f t="shared" si="4"/>
        <v>7.4801082158976401E-4</v>
      </c>
      <c r="F69" s="5">
        <v>-7.8419270093428403E-2</v>
      </c>
      <c r="G69" s="8" t="s">
        <v>206</v>
      </c>
      <c r="H69" s="8" t="s">
        <v>162</v>
      </c>
      <c r="I69" s="2">
        <f t="shared" si="5"/>
        <v>-1.3650141029322214E-4</v>
      </c>
      <c r="J69" s="8" t="s">
        <v>131</v>
      </c>
      <c r="K69" s="3"/>
    </row>
    <row r="70" spans="1:11" x14ac:dyDescent="0.2">
      <c r="A70" t="s">
        <v>18</v>
      </c>
      <c r="B70" s="5">
        <v>0.68136663608543602</v>
      </c>
      <c r="C70" s="8" t="s">
        <v>289</v>
      </c>
      <c r="D70" s="8" t="s">
        <v>246</v>
      </c>
      <c r="E70" s="2">
        <f t="shared" si="4"/>
        <v>1.8940058506380052E-2</v>
      </c>
      <c r="F70" s="5">
        <v>-0.30699836085881399</v>
      </c>
      <c r="G70" s="8" t="s">
        <v>207</v>
      </c>
      <c r="H70" s="8" t="s">
        <v>132</v>
      </c>
      <c r="I70" s="2">
        <f t="shared" si="5"/>
        <v>0</v>
      </c>
      <c r="J70" s="8" t="s">
        <v>131</v>
      </c>
      <c r="K70" s="3"/>
    </row>
    <row r="71" spans="1:11" x14ac:dyDescent="0.2">
      <c r="A71" t="s">
        <v>65</v>
      </c>
      <c r="B71" s="5">
        <v>5.2504405026781401E-2</v>
      </c>
      <c r="C71" s="8" t="s">
        <v>290</v>
      </c>
      <c r="D71" s="8" t="s">
        <v>249</v>
      </c>
      <c r="E71" s="2">
        <f t="shared" si="4"/>
        <v>1.4109060585403886E-3</v>
      </c>
      <c r="F71" s="5">
        <v>-2.1400860627912299E-2</v>
      </c>
      <c r="G71" s="8" t="s">
        <v>208</v>
      </c>
      <c r="H71" s="8" t="s">
        <v>132</v>
      </c>
      <c r="I71" s="2">
        <f t="shared" si="5"/>
        <v>0</v>
      </c>
      <c r="J71" s="8" t="s">
        <v>131</v>
      </c>
      <c r="K71" s="3"/>
    </row>
    <row r="72" spans="1:11" x14ac:dyDescent="0.2">
      <c r="A72" t="s">
        <v>25</v>
      </c>
      <c r="B72" s="5">
        <v>-0.21657656792086699</v>
      </c>
      <c r="C72" s="8" t="s">
        <v>291</v>
      </c>
      <c r="D72" s="8" t="s">
        <v>132</v>
      </c>
      <c r="E72" s="2">
        <f t="shared" si="4"/>
        <v>0</v>
      </c>
      <c r="F72" s="5">
        <v>-0.85116905265017995</v>
      </c>
      <c r="G72" s="8" t="s">
        <v>209</v>
      </c>
      <c r="H72" s="8" t="s">
        <v>132</v>
      </c>
      <c r="I72" s="2">
        <f t="shared" si="5"/>
        <v>0</v>
      </c>
      <c r="J72" s="8" t="s">
        <v>132</v>
      </c>
      <c r="K72" s="3"/>
    </row>
    <row r="73" spans="1:11" x14ac:dyDescent="0.2">
      <c r="A73" t="s">
        <v>77</v>
      </c>
      <c r="B73" s="5">
        <v>0</v>
      </c>
      <c r="C73" s="8" t="s">
        <v>132</v>
      </c>
      <c r="D73" s="8" t="s">
        <v>132</v>
      </c>
      <c r="E73" s="2">
        <f t="shared" si="4"/>
        <v>0</v>
      </c>
      <c r="F73" s="5">
        <v>-0.851149530553717</v>
      </c>
      <c r="G73" s="8" t="s">
        <v>210</v>
      </c>
      <c r="H73" s="8" t="s">
        <v>132</v>
      </c>
      <c r="I73" s="2">
        <f t="shared" si="5"/>
        <v>0</v>
      </c>
      <c r="J73" s="8" t="s">
        <v>132</v>
      </c>
      <c r="K73" s="3"/>
    </row>
    <row r="74" spans="1:11" x14ac:dyDescent="0.2">
      <c r="A74" t="s">
        <v>5</v>
      </c>
      <c r="B74" s="5">
        <v>-0.28348205132580701</v>
      </c>
      <c r="C74" s="8" t="s">
        <v>292</v>
      </c>
      <c r="D74" s="8" t="s">
        <v>132</v>
      </c>
      <c r="E74" s="2">
        <f t="shared" si="4"/>
        <v>0</v>
      </c>
      <c r="F74" s="5">
        <v>-0.30210832598544302</v>
      </c>
      <c r="G74" s="8" t="s">
        <v>211</v>
      </c>
      <c r="H74" s="8" t="s">
        <v>132</v>
      </c>
      <c r="I74" s="2">
        <f t="shared" si="5"/>
        <v>0</v>
      </c>
      <c r="J74" s="8" t="s">
        <v>132</v>
      </c>
      <c r="K74" s="3"/>
    </row>
    <row r="75" spans="1:11" x14ac:dyDescent="0.2">
      <c r="A75" t="s">
        <v>41</v>
      </c>
      <c r="B75" s="5">
        <v>-0.21657590043976599</v>
      </c>
      <c r="C75" s="8" t="s">
        <v>248</v>
      </c>
      <c r="D75" s="8" t="s">
        <v>132</v>
      </c>
      <c r="E75" s="2">
        <f t="shared" si="4"/>
        <v>0</v>
      </c>
      <c r="F75" s="5">
        <v>0</v>
      </c>
      <c r="G75" s="8" t="s">
        <v>132</v>
      </c>
      <c r="H75" s="8" t="s">
        <v>132</v>
      </c>
      <c r="I75" s="2">
        <f t="shared" si="5"/>
        <v>0</v>
      </c>
      <c r="J75" s="8" t="s">
        <v>132</v>
      </c>
      <c r="K75" s="3"/>
    </row>
    <row r="76" spans="1:11" x14ac:dyDescent="0.2">
      <c r="A76" t="s">
        <v>34</v>
      </c>
      <c r="B76" s="5">
        <v>0</v>
      </c>
      <c r="C76" s="8" t="s">
        <v>132</v>
      </c>
      <c r="D76" s="8" t="s">
        <v>132</v>
      </c>
      <c r="E76" s="2">
        <f t="shared" si="4"/>
        <v>0</v>
      </c>
      <c r="F76" s="5">
        <v>0</v>
      </c>
      <c r="G76" s="8" t="s">
        <v>132</v>
      </c>
      <c r="H76" s="8" t="s">
        <v>132</v>
      </c>
      <c r="I76" s="2">
        <f t="shared" si="5"/>
        <v>0</v>
      </c>
      <c r="J76" s="8" t="s">
        <v>132</v>
      </c>
      <c r="K76" s="3"/>
    </row>
    <row r="77" spans="1:11" x14ac:dyDescent="0.2">
      <c r="A77" t="s">
        <v>69</v>
      </c>
      <c r="B77" s="5">
        <v>0</v>
      </c>
      <c r="C77" s="8" t="s">
        <v>132</v>
      </c>
      <c r="D77" s="8" t="s">
        <v>132</v>
      </c>
      <c r="E77" s="2">
        <f t="shared" si="4"/>
        <v>0</v>
      </c>
      <c r="F77" s="5">
        <v>0</v>
      </c>
      <c r="G77" s="8" t="s">
        <v>132</v>
      </c>
      <c r="H77" s="8" t="s">
        <v>132</v>
      </c>
      <c r="I77" s="2">
        <f t="shared" si="5"/>
        <v>0</v>
      </c>
      <c r="J77" s="8" t="s">
        <v>132</v>
      </c>
      <c r="K77" s="3"/>
    </row>
    <row r="78" spans="1:11" x14ac:dyDescent="0.2">
      <c r="A78" t="s">
        <v>72</v>
      </c>
      <c r="B78" s="5">
        <v>0</v>
      </c>
      <c r="C78" s="8" t="s">
        <v>132</v>
      </c>
      <c r="D78" s="8" t="s">
        <v>132</v>
      </c>
      <c r="E78" s="2">
        <f t="shared" si="4"/>
        <v>0</v>
      </c>
      <c r="F78" s="5">
        <v>0</v>
      </c>
      <c r="G78" s="8" t="s">
        <v>132</v>
      </c>
      <c r="H78" s="8" t="s">
        <v>132</v>
      </c>
      <c r="I78" s="2">
        <f t="shared" si="5"/>
        <v>0</v>
      </c>
      <c r="J78" s="8" t="s">
        <v>132</v>
      </c>
      <c r="K78" s="3"/>
    </row>
    <row r="79" spans="1:11" x14ac:dyDescent="0.2">
      <c r="A79" t="s">
        <v>78</v>
      </c>
      <c r="B79" s="5" t="s">
        <v>81</v>
      </c>
      <c r="C79" s="8" t="s">
        <v>81</v>
      </c>
      <c r="D79" s="8" t="s">
        <v>81</v>
      </c>
      <c r="E79" s="2" t="s">
        <v>81</v>
      </c>
      <c r="F79" s="5" t="s">
        <v>81</v>
      </c>
      <c r="G79" s="8" t="s">
        <v>81</v>
      </c>
      <c r="H79" s="8" t="s">
        <v>81</v>
      </c>
      <c r="I79" s="2" t="s">
        <v>81</v>
      </c>
      <c r="J79" s="8" t="s">
        <v>81</v>
      </c>
      <c r="K79" s="3"/>
    </row>
  </sheetData>
  <pageMargins left="0.7" right="0.7" top="0.78740157499999996" bottom="0.78740157499999996" header="0.3" footer="0.3"/>
  <ignoredErrors>
    <ignoredError sqref="C16: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Paul Einwächter</dc:creator>
  <cp:lastModifiedBy>Henrik Paul Einwächter</cp:lastModifiedBy>
  <dcterms:created xsi:type="dcterms:W3CDTF">2025-06-15T16:11:02Z</dcterms:created>
  <dcterms:modified xsi:type="dcterms:W3CDTF">2025-08-23T20:42:43Z</dcterms:modified>
</cp:coreProperties>
</file>