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e-my.sharepoint.com/personal/mcintosh_ed_ac_uk/Documents/PGC MDD3/FOR PUBLICATION/SupplTables/"/>
    </mc:Choice>
  </mc:AlternateContent>
  <xr:revisionPtr revIDLastSave="111" documentId="8_{AAA199AD-906E-0043-9CEB-28FC1F237422}" xr6:coauthVersionLast="47" xr6:coauthVersionMax="47" xr10:uidLastSave="{EE905083-AC98-9F4B-9296-F9E7967C5C3B}"/>
  <bookViews>
    <workbookView xWindow="840" yWindow="1360" windowWidth="28040" windowHeight="16920" xr2:uid="{EF6D2173-7B58-B849-9D1F-77C29C166BE8}"/>
  </bookViews>
  <sheets>
    <sheet name="readme" sheetId="2" r:id="rId1"/>
    <sheet name="Table S7A" sheetId="1" r:id="rId2"/>
    <sheet name="Table S7B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" l="1"/>
  <c r="C7" i="2"/>
  <c r="C6" i="2"/>
  <c r="C5" i="2"/>
</calcChain>
</file>

<file path=xl/sharedStrings.xml><?xml version="1.0" encoding="utf-8"?>
<sst xmlns="http://schemas.openxmlformats.org/spreadsheetml/2006/main" count="283" uniqueCount="82">
  <si>
    <t xml:space="preserve">Cases </t>
  </si>
  <si>
    <t>Controls</t>
  </si>
  <si>
    <t>East Asian (Total)</t>
  </si>
  <si>
    <t>South Asian (Total)</t>
  </si>
  <si>
    <t>African (Total)</t>
  </si>
  <si>
    <t>Latinx (Total)</t>
  </si>
  <si>
    <t>Dataset</t>
  </si>
  <si>
    <t>Study dataset</t>
  </si>
  <si>
    <t>Ancestry</t>
  </si>
  <si>
    <t>Cases</t>
  </si>
  <si>
    <t>Number of cases of MDD</t>
  </si>
  <si>
    <t>Number of controls</t>
  </si>
  <si>
    <t>Definition</t>
  </si>
  <si>
    <t>Definition of depression used</t>
  </si>
  <si>
    <t>P-val</t>
  </si>
  <si>
    <t>P-value threshold for clumping</t>
  </si>
  <si>
    <t>Discovery_GWAS</t>
  </si>
  <si>
    <t>Ancestries of discovery GWAS meta-analysis (Multi-ancestry or European)</t>
  </si>
  <si>
    <t>incR2</t>
  </si>
  <si>
    <t>Incremental R2</t>
  </si>
  <si>
    <t>lb95ci_incR2</t>
  </si>
  <si>
    <t>Lower 95% bootstrap interval for incR2</t>
  </si>
  <si>
    <t>ub95ci_incR2</t>
  </si>
  <si>
    <t>Upper 95% bootstrap interval for incR2</t>
  </si>
  <si>
    <t>CONVERGE</t>
  </si>
  <si>
    <t>East Asian (China)</t>
  </si>
  <si>
    <t>Recurrent MDD</t>
  </si>
  <si>
    <t>Pt_0.005</t>
  </si>
  <si>
    <t>European ancestry</t>
  </si>
  <si>
    <t>Pt_0.05</t>
  </si>
  <si>
    <t>Multi-ancestry</t>
  </si>
  <si>
    <t>China Kadoorie Biobank (CKB)</t>
  </si>
  <si>
    <t>Symptom-based</t>
  </si>
  <si>
    <t>Pt_0.5</t>
  </si>
  <si>
    <t>Intern Health Study (IHS)</t>
  </si>
  <si>
    <t>East Asian (USA)</t>
  </si>
  <si>
    <t>Pt_5e.07</t>
  </si>
  <si>
    <t>4.71595910193443e-6</t>
  </si>
  <si>
    <t>Pt_5e.06</t>
  </si>
  <si>
    <t>1.1974242156852e-5</t>
  </si>
  <si>
    <t>2.22445356119361e-6</t>
  </si>
  <si>
    <t>2.30642702284279e-6</t>
  </si>
  <si>
    <t>UK Biobank (UKB)</t>
  </si>
  <si>
    <t>South Asian (UK)</t>
  </si>
  <si>
    <t>Lifetime depression</t>
  </si>
  <si>
    <t>Pt_0.1</t>
  </si>
  <si>
    <t>4.988432510461e-4</t>
  </si>
  <si>
    <t>Pt_0.0005</t>
  </si>
  <si>
    <t>2.4961159148113e-4</t>
  </si>
  <si>
    <t>South Asian (USA)</t>
  </si>
  <si>
    <t>Genes &amp; Health</t>
  </si>
  <si>
    <t>Medically diagnosed</t>
  </si>
  <si>
    <t>African (UK)</t>
  </si>
  <si>
    <t>Women's Health Initiative (WHI)</t>
  </si>
  <si>
    <t>African (USA)</t>
  </si>
  <si>
    <t>Pt_1</t>
  </si>
  <si>
    <t>4.7454460487061e-4</t>
  </si>
  <si>
    <t>1.34632537680086e-6</t>
  </si>
  <si>
    <t>1.88996164585243e-5</t>
  </si>
  <si>
    <t>3.3424462590121e-4</t>
  </si>
  <si>
    <t>3.95751607158946e-5</t>
  </si>
  <si>
    <t>Million Veterans Program</t>
  </si>
  <si>
    <t>Latinx (USA)</t>
  </si>
  <si>
    <t>ARMY-STARRS</t>
  </si>
  <si>
    <t>4.19924671106824e-5</t>
  </si>
  <si>
    <t>4.0100779555239e-4</t>
  </si>
  <si>
    <t>Studies in this group do not include individuals of European ancestry, although they do include individuals of admixed ancestries</t>
  </si>
  <si>
    <t>Total sample size by ancestry</t>
  </si>
  <si>
    <t>Ancestry grouping of participants</t>
  </si>
  <si>
    <t>The PGS was regressed against the case status for each cohort, with the first ten PCs included as covariates. Between two and three cohorts were meta-analysed for each ancestry. The weighted mean of the incremental R2 were calculated using the effective sample size of the cohorts (Neff) as the weights.</t>
  </si>
  <si>
    <t>Ancestry of participants</t>
  </si>
  <si>
    <t>Ncohorts</t>
  </si>
  <si>
    <t>Number of cohorts</t>
  </si>
  <si>
    <t>Lower 95% interval for incR2</t>
  </si>
  <si>
    <t>Upper 95% interval for incR2</t>
  </si>
  <si>
    <t>AFR</t>
  </si>
  <si>
    <t>AMR</t>
  </si>
  <si>
    <t>EAS</t>
  </si>
  <si>
    <t>EUR</t>
  </si>
  <si>
    <t>SAS</t>
  </si>
  <si>
    <r>
      <t xml:space="preserve">Table S7A: </t>
    </r>
    <r>
      <rPr>
        <sz val="12"/>
        <color rgb="FF000000"/>
        <rFont val="Arial"/>
        <family val="2"/>
      </rPr>
      <t>Studies with participants of diverse ancestry included in the PGS assessment</t>
    </r>
  </si>
  <si>
    <t xml:space="preserve">Table S7B: Meta-analysis of PGS transferability within each ancestry group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</si>
</sst>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quotePrefix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3117F-A72E-764F-933D-54DA281158A6}">
  <dimension ref="A1:H34"/>
  <sheetViews>
    <sheetView tabSelected="1" workbookViewId="0"/>
  </sheetViews>
  <sheetFormatPr baseColWidth="10" defaultColWidth="11" defaultRowHeight="16" x14ac:dyDescent="0.2"/>
  <cols>
    <col min="1" max="1" width="28.6640625" customWidth="1"/>
  </cols>
  <sheetData>
    <row r="1" spans="1:3" ht="56" customHeight="1" x14ac:dyDescent="0.2">
      <c r="A1" s="4" t="s">
        <v>80</v>
      </c>
    </row>
    <row r="2" spans="1:3" ht="28" customHeight="1" x14ac:dyDescent="0.2">
      <c r="A2" s="5" t="s">
        <v>66</v>
      </c>
    </row>
    <row r="4" spans="1:3" x14ac:dyDescent="0.2">
      <c r="A4" s="2" t="s">
        <v>67</v>
      </c>
      <c r="B4" s="2" t="s">
        <v>0</v>
      </c>
      <c r="C4" s="2" t="s">
        <v>1</v>
      </c>
    </row>
    <row r="5" spans="1:3" x14ac:dyDescent="0.2">
      <c r="A5" s="1" t="s">
        <v>2</v>
      </c>
      <c r="B5">
        <v>6902</v>
      </c>
      <c r="C5">
        <f>SUM('Table S7A'!D2:D4)</f>
        <v>80672</v>
      </c>
    </row>
    <row r="6" spans="1:3" x14ac:dyDescent="0.2">
      <c r="A6" s="1" t="s">
        <v>3</v>
      </c>
      <c r="B6">
        <v>4862</v>
      </c>
      <c r="C6">
        <f>SUM('Table S7A'!D5:D7)</f>
        <v>71086</v>
      </c>
    </row>
    <row r="7" spans="1:3" x14ac:dyDescent="0.2">
      <c r="A7" s="1" t="s">
        <v>4</v>
      </c>
      <c r="B7">
        <v>48669</v>
      </c>
      <c r="C7">
        <f>SUM('Table S7A'!D8:D10)</f>
        <v>1909</v>
      </c>
    </row>
    <row r="8" spans="1:3" x14ac:dyDescent="0.2">
      <c r="A8" s="1" t="s">
        <v>5</v>
      </c>
      <c r="B8">
        <v>1202</v>
      </c>
      <c r="C8">
        <f>SUM('Table S7A'!D11:D12)</f>
        <v>1642</v>
      </c>
    </row>
    <row r="12" spans="1:3" x14ac:dyDescent="0.2">
      <c r="A12" s="2" t="s">
        <v>6</v>
      </c>
      <c r="B12" t="s">
        <v>7</v>
      </c>
    </row>
    <row r="13" spans="1:3" x14ac:dyDescent="0.2">
      <c r="A13" s="2" t="s">
        <v>8</v>
      </c>
      <c r="B13" t="s">
        <v>68</v>
      </c>
    </row>
    <row r="14" spans="1:3" x14ac:dyDescent="0.2">
      <c r="A14" s="2" t="s">
        <v>9</v>
      </c>
      <c r="B14" t="s">
        <v>10</v>
      </c>
    </row>
    <row r="15" spans="1:3" x14ac:dyDescent="0.2">
      <c r="A15" s="2" t="s">
        <v>1</v>
      </c>
      <c r="B15" t="s">
        <v>11</v>
      </c>
    </row>
    <row r="16" spans="1:3" x14ac:dyDescent="0.2">
      <c r="A16" s="2" t="s">
        <v>12</v>
      </c>
      <c r="B16" t="s">
        <v>13</v>
      </c>
    </row>
    <row r="17" spans="1:8" x14ac:dyDescent="0.2">
      <c r="A17" s="2" t="s">
        <v>14</v>
      </c>
      <c r="B17" t="s">
        <v>15</v>
      </c>
    </row>
    <row r="18" spans="1:8" x14ac:dyDescent="0.2">
      <c r="A18" s="2" t="s">
        <v>16</v>
      </c>
      <c r="B18" t="s">
        <v>17</v>
      </c>
    </row>
    <row r="19" spans="1:8" x14ac:dyDescent="0.2">
      <c r="A19" s="2" t="s">
        <v>18</v>
      </c>
      <c r="B19" t="s">
        <v>19</v>
      </c>
    </row>
    <row r="20" spans="1:8" x14ac:dyDescent="0.2">
      <c r="A20" s="2" t="s">
        <v>20</v>
      </c>
      <c r="B20" t="s">
        <v>21</v>
      </c>
    </row>
    <row r="21" spans="1:8" x14ac:dyDescent="0.2">
      <c r="A21" s="2" t="s">
        <v>22</v>
      </c>
      <c r="B21" t="s">
        <v>23</v>
      </c>
    </row>
    <row r="25" spans="1:8" x14ac:dyDescent="0.2">
      <c r="A25" s="6" t="s">
        <v>81</v>
      </c>
      <c r="B25" s="6"/>
      <c r="C25" s="6"/>
      <c r="D25" s="6"/>
      <c r="E25" s="6"/>
      <c r="F25" s="6"/>
      <c r="G25" s="6"/>
      <c r="H25" s="6"/>
    </row>
    <row r="27" spans="1:8" x14ac:dyDescent="0.2">
      <c r="A27" s="7" t="s">
        <v>69</v>
      </c>
      <c r="B27" s="7"/>
      <c r="C27" s="7"/>
      <c r="D27" s="7"/>
      <c r="E27" s="7"/>
      <c r="F27" s="7"/>
      <c r="G27" s="7"/>
      <c r="H27" s="7"/>
    </row>
    <row r="29" spans="1:8" x14ac:dyDescent="0.2">
      <c r="A29" s="4" t="s">
        <v>8</v>
      </c>
      <c r="B29" t="s">
        <v>70</v>
      </c>
    </row>
    <row r="30" spans="1:8" x14ac:dyDescent="0.2">
      <c r="A30" s="4" t="s">
        <v>71</v>
      </c>
      <c r="B30" t="s">
        <v>72</v>
      </c>
    </row>
    <row r="31" spans="1:8" x14ac:dyDescent="0.2">
      <c r="A31" s="2" t="s">
        <v>16</v>
      </c>
      <c r="B31" t="s">
        <v>17</v>
      </c>
    </row>
    <row r="32" spans="1:8" x14ac:dyDescent="0.2">
      <c r="A32" s="2" t="s">
        <v>18</v>
      </c>
      <c r="B32" t="s">
        <v>19</v>
      </c>
    </row>
    <row r="33" spans="1:2" x14ac:dyDescent="0.2">
      <c r="A33" s="2" t="s">
        <v>20</v>
      </c>
      <c r="B33" t="s">
        <v>73</v>
      </c>
    </row>
    <row r="34" spans="1:2" x14ac:dyDescent="0.2">
      <c r="A34" s="2" t="s">
        <v>22</v>
      </c>
      <c r="B34" t="s">
        <v>74</v>
      </c>
    </row>
  </sheetData>
  <mergeCells count="2">
    <mergeCell ref="A25:H25"/>
    <mergeCell ref="A27:H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079A7-021E-DF45-AF08-FA74DBF9FFD3}">
  <dimension ref="A1:J37"/>
  <sheetViews>
    <sheetView workbookViewId="0">
      <selection activeCell="F1" sqref="F1:J1"/>
    </sheetView>
  </sheetViews>
  <sheetFormatPr baseColWidth="10" defaultColWidth="11" defaultRowHeight="16" x14ac:dyDescent="0.2"/>
  <cols>
    <col min="1" max="1" width="33.1640625" customWidth="1"/>
    <col min="2" max="2" width="20.1640625" customWidth="1"/>
    <col min="5" max="5" width="22.33203125" customWidth="1"/>
    <col min="7" max="7" width="20" customWidth="1"/>
    <col min="8" max="8" width="19" customWidth="1"/>
    <col min="9" max="9" width="21.1640625" customWidth="1"/>
    <col min="10" max="10" width="16.6640625" customWidth="1"/>
  </cols>
  <sheetData>
    <row r="1" spans="1:10" x14ac:dyDescent="0.2">
      <c r="A1" s="2" t="s">
        <v>6</v>
      </c>
      <c r="B1" s="2" t="s">
        <v>8</v>
      </c>
      <c r="C1" s="2" t="s">
        <v>9</v>
      </c>
      <c r="D1" s="2" t="s">
        <v>1</v>
      </c>
      <c r="E1" s="2" t="s">
        <v>12</v>
      </c>
      <c r="F1" s="2" t="s">
        <v>14</v>
      </c>
      <c r="G1" s="2" t="s">
        <v>16</v>
      </c>
      <c r="H1" s="2" t="s">
        <v>18</v>
      </c>
      <c r="I1" s="2" t="s">
        <v>20</v>
      </c>
      <c r="J1" s="2" t="s">
        <v>22</v>
      </c>
    </row>
    <row r="2" spans="1:10" x14ac:dyDescent="0.2">
      <c r="A2" t="s">
        <v>24</v>
      </c>
      <c r="B2" t="s">
        <v>25</v>
      </c>
      <c r="C2">
        <v>5303</v>
      </c>
      <c r="D2">
        <v>5337</v>
      </c>
      <c r="E2" t="s">
        <v>26</v>
      </c>
      <c r="F2" t="s">
        <v>27</v>
      </c>
      <c r="G2" t="s">
        <v>28</v>
      </c>
      <c r="H2">
        <v>9.3417839823366194E-3</v>
      </c>
      <c r="I2">
        <v>4.7732884115032096E-3</v>
      </c>
      <c r="J2">
        <v>1.38144850928611E-2</v>
      </c>
    </row>
    <row r="3" spans="1:10" x14ac:dyDescent="0.2">
      <c r="A3" t="s">
        <v>24</v>
      </c>
      <c r="B3" t="s">
        <v>25</v>
      </c>
      <c r="C3">
        <v>5303</v>
      </c>
      <c r="D3">
        <v>5337</v>
      </c>
      <c r="E3" t="s">
        <v>26</v>
      </c>
      <c r="F3" t="s">
        <v>29</v>
      </c>
      <c r="G3" t="s">
        <v>30</v>
      </c>
      <c r="H3">
        <v>1.01968973058407E-2</v>
      </c>
      <c r="I3">
        <v>6.5961636126917102E-3</v>
      </c>
      <c r="J3">
        <v>1.34327506234257E-2</v>
      </c>
    </row>
    <row r="4" spans="1:10" x14ac:dyDescent="0.2">
      <c r="A4" t="s">
        <v>31</v>
      </c>
      <c r="B4" t="s">
        <v>25</v>
      </c>
      <c r="C4">
        <v>1305</v>
      </c>
      <c r="D4">
        <v>69998</v>
      </c>
      <c r="E4" t="s">
        <v>32</v>
      </c>
      <c r="F4" t="s">
        <v>33</v>
      </c>
      <c r="G4" t="s">
        <v>28</v>
      </c>
      <c r="H4">
        <v>7.9674976302060701E-3</v>
      </c>
      <c r="I4">
        <v>3.1665277690861898E-3</v>
      </c>
      <c r="J4">
        <v>1.6157901594085599E-2</v>
      </c>
    </row>
    <row r="5" spans="1:10" x14ac:dyDescent="0.2">
      <c r="A5" t="s">
        <v>31</v>
      </c>
      <c r="B5" t="s">
        <v>25</v>
      </c>
      <c r="C5">
        <v>1305</v>
      </c>
      <c r="D5">
        <v>69998</v>
      </c>
      <c r="E5" t="s">
        <v>32</v>
      </c>
      <c r="F5" t="s">
        <v>33</v>
      </c>
      <c r="G5" t="s">
        <v>30</v>
      </c>
      <c r="H5">
        <v>5.94638554852702E-3</v>
      </c>
      <c r="I5">
        <v>1.5028779299194001E-3</v>
      </c>
      <c r="J5">
        <v>1.2036862213841501E-2</v>
      </c>
    </row>
    <row r="6" spans="1:10" x14ac:dyDescent="0.2">
      <c r="A6" t="s">
        <v>34</v>
      </c>
      <c r="B6" t="s">
        <v>35</v>
      </c>
      <c r="C6">
        <v>294</v>
      </c>
      <c r="D6">
        <v>544</v>
      </c>
      <c r="E6" t="s">
        <v>32</v>
      </c>
      <c r="F6" t="s">
        <v>36</v>
      </c>
      <c r="G6" t="s">
        <v>28</v>
      </c>
      <c r="H6">
        <v>1.1705670361834199E-3</v>
      </c>
      <c r="I6" s="3" t="s">
        <v>37</v>
      </c>
      <c r="J6">
        <v>1.0628935342462001E-2</v>
      </c>
    </row>
    <row r="7" spans="1:10" x14ac:dyDescent="0.2">
      <c r="A7" t="s">
        <v>34</v>
      </c>
      <c r="B7" t="s">
        <v>35</v>
      </c>
      <c r="C7">
        <v>294</v>
      </c>
      <c r="D7">
        <v>544</v>
      </c>
      <c r="E7" t="s">
        <v>32</v>
      </c>
      <c r="F7" t="s">
        <v>38</v>
      </c>
      <c r="G7" t="s">
        <v>30</v>
      </c>
      <c r="H7">
        <v>2.3974781981021698E-3</v>
      </c>
      <c r="I7" s="3" t="s">
        <v>39</v>
      </c>
      <c r="J7">
        <v>1.5455934061722699E-2</v>
      </c>
    </row>
    <row r="8" spans="1:10" x14ac:dyDescent="0.2">
      <c r="A8" t="s">
        <v>34</v>
      </c>
      <c r="B8" t="s">
        <v>35</v>
      </c>
      <c r="C8">
        <v>294</v>
      </c>
      <c r="D8">
        <v>544</v>
      </c>
      <c r="E8" t="s">
        <v>32</v>
      </c>
      <c r="F8" t="s">
        <v>38</v>
      </c>
      <c r="G8" t="s">
        <v>28</v>
      </c>
      <c r="H8">
        <v>2.3369674877604602E-3</v>
      </c>
      <c r="I8" s="3" t="s">
        <v>40</v>
      </c>
      <c r="J8">
        <v>1.4194107801671499E-2</v>
      </c>
    </row>
    <row r="9" spans="1:10" x14ac:dyDescent="0.2">
      <c r="A9" t="s">
        <v>34</v>
      </c>
      <c r="B9" t="s">
        <v>35</v>
      </c>
      <c r="C9">
        <v>294</v>
      </c>
      <c r="D9">
        <v>544</v>
      </c>
      <c r="E9" t="s">
        <v>32</v>
      </c>
      <c r="F9" t="s">
        <v>36</v>
      </c>
      <c r="G9" t="s">
        <v>30</v>
      </c>
      <c r="H9">
        <v>1.9268847685721699E-3</v>
      </c>
      <c r="I9" s="3" t="s">
        <v>41</v>
      </c>
      <c r="J9">
        <v>1.4745024139852301E-2</v>
      </c>
    </row>
    <row r="10" spans="1:10" x14ac:dyDescent="0.2">
      <c r="A10" t="s">
        <v>42</v>
      </c>
      <c r="B10" t="s">
        <v>43</v>
      </c>
      <c r="C10">
        <v>509</v>
      </c>
      <c r="D10">
        <v>821</v>
      </c>
      <c r="E10" t="s">
        <v>44</v>
      </c>
      <c r="F10" t="s">
        <v>45</v>
      </c>
      <c r="G10" t="s">
        <v>28</v>
      </c>
      <c r="H10">
        <v>6.5531669225658102E-3</v>
      </c>
      <c r="I10" s="3" t="s">
        <v>46</v>
      </c>
      <c r="J10">
        <v>1.83434395027691E-2</v>
      </c>
    </row>
    <row r="11" spans="1:10" x14ac:dyDescent="0.2">
      <c r="A11" t="s">
        <v>42</v>
      </c>
      <c r="B11" t="s">
        <v>43</v>
      </c>
      <c r="C11">
        <v>509</v>
      </c>
      <c r="D11">
        <v>821</v>
      </c>
      <c r="E11" t="s">
        <v>44</v>
      </c>
      <c r="F11" t="s">
        <v>47</v>
      </c>
      <c r="G11" t="s">
        <v>30</v>
      </c>
      <c r="H11">
        <v>6.4433830908255801E-3</v>
      </c>
      <c r="I11" s="3" t="s">
        <v>48</v>
      </c>
      <c r="J11">
        <v>2.2190261592943801E-2</v>
      </c>
    </row>
    <row r="12" spans="1:10" x14ac:dyDescent="0.2">
      <c r="A12" t="s">
        <v>42</v>
      </c>
      <c r="B12" t="s">
        <v>43</v>
      </c>
      <c r="C12">
        <v>509</v>
      </c>
      <c r="D12">
        <v>821</v>
      </c>
      <c r="E12" t="s">
        <v>44</v>
      </c>
      <c r="F12" t="s">
        <v>29</v>
      </c>
      <c r="G12" t="s">
        <v>28</v>
      </c>
      <c r="H12">
        <v>3.4266474748234001E-2</v>
      </c>
      <c r="I12">
        <v>1.79115558129769E-2</v>
      </c>
      <c r="J12">
        <v>6.19793554202763E-2</v>
      </c>
    </row>
    <row r="13" spans="1:10" x14ac:dyDescent="0.2">
      <c r="A13" t="s">
        <v>42</v>
      </c>
      <c r="B13" t="s">
        <v>43</v>
      </c>
      <c r="C13">
        <v>509</v>
      </c>
      <c r="D13">
        <v>821</v>
      </c>
      <c r="E13" t="s">
        <v>44</v>
      </c>
      <c r="F13" t="s">
        <v>29</v>
      </c>
      <c r="G13" t="s">
        <v>30</v>
      </c>
      <c r="H13">
        <v>3.8582517719992999E-2</v>
      </c>
      <c r="I13">
        <v>1.7241559476721201E-2</v>
      </c>
      <c r="J13">
        <v>6.0271991057346999E-2</v>
      </c>
    </row>
    <row r="14" spans="1:10" x14ac:dyDescent="0.2">
      <c r="A14" t="s">
        <v>34</v>
      </c>
      <c r="B14" t="s">
        <v>49</v>
      </c>
      <c r="C14">
        <v>253</v>
      </c>
      <c r="D14">
        <v>438</v>
      </c>
      <c r="E14" t="s">
        <v>32</v>
      </c>
      <c r="F14" t="s">
        <v>36</v>
      </c>
      <c r="G14" t="s">
        <v>28</v>
      </c>
      <c r="H14">
        <v>1.1705670361834199E-3</v>
      </c>
      <c r="I14" s="3" t="s">
        <v>37</v>
      </c>
      <c r="J14">
        <v>1.0628935342462001E-2</v>
      </c>
    </row>
    <row r="15" spans="1:10" x14ac:dyDescent="0.2">
      <c r="A15" t="s">
        <v>34</v>
      </c>
      <c r="B15" t="s">
        <v>49</v>
      </c>
      <c r="C15">
        <v>253</v>
      </c>
      <c r="D15">
        <v>438</v>
      </c>
      <c r="E15" t="s">
        <v>32</v>
      </c>
      <c r="F15" t="s">
        <v>38</v>
      </c>
      <c r="G15" t="s">
        <v>30</v>
      </c>
      <c r="H15">
        <v>2.3974781981021698E-3</v>
      </c>
      <c r="I15" s="3" t="s">
        <v>39</v>
      </c>
      <c r="J15">
        <v>1.5455934061722699E-2</v>
      </c>
    </row>
    <row r="16" spans="1:10" x14ac:dyDescent="0.2">
      <c r="A16" t="s">
        <v>34</v>
      </c>
      <c r="B16" t="s">
        <v>49</v>
      </c>
      <c r="C16">
        <v>253</v>
      </c>
      <c r="D16">
        <v>438</v>
      </c>
      <c r="E16" t="s">
        <v>32</v>
      </c>
      <c r="F16" t="s">
        <v>38</v>
      </c>
      <c r="G16" t="s">
        <v>28</v>
      </c>
      <c r="H16">
        <v>2.3369674877604602E-3</v>
      </c>
      <c r="I16" s="3" t="s">
        <v>40</v>
      </c>
      <c r="J16">
        <v>1.4194107801671499E-2</v>
      </c>
    </row>
    <row r="17" spans="1:10" x14ac:dyDescent="0.2">
      <c r="A17" t="s">
        <v>34</v>
      </c>
      <c r="B17" t="s">
        <v>49</v>
      </c>
      <c r="C17">
        <v>253</v>
      </c>
      <c r="D17">
        <v>438</v>
      </c>
      <c r="E17" t="s">
        <v>32</v>
      </c>
      <c r="F17" t="s">
        <v>36</v>
      </c>
      <c r="G17" t="s">
        <v>30</v>
      </c>
      <c r="H17">
        <v>1.9268847685721699E-3</v>
      </c>
      <c r="I17" s="3" t="s">
        <v>41</v>
      </c>
      <c r="J17">
        <v>1.4745024139852301E-2</v>
      </c>
    </row>
    <row r="18" spans="1:10" x14ac:dyDescent="0.2">
      <c r="A18" t="s">
        <v>50</v>
      </c>
      <c r="B18" t="s">
        <v>43</v>
      </c>
      <c r="C18">
        <v>4100</v>
      </c>
      <c r="D18">
        <v>27706</v>
      </c>
      <c r="E18" t="s">
        <v>51</v>
      </c>
      <c r="F18" t="s">
        <v>45</v>
      </c>
      <c r="G18" t="s">
        <v>28</v>
      </c>
      <c r="H18">
        <v>9.4184793023568206E-3</v>
      </c>
      <c r="I18">
        <v>5.8742552379712001E-3</v>
      </c>
      <c r="J18">
        <v>1.2538189062280901E-2</v>
      </c>
    </row>
    <row r="19" spans="1:10" x14ac:dyDescent="0.2">
      <c r="A19" t="s">
        <v>50</v>
      </c>
      <c r="B19" t="s">
        <v>43</v>
      </c>
      <c r="C19">
        <v>4100</v>
      </c>
      <c r="D19">
        <v>27706</v>
      </c>
      <c r="E19" t="s">
        <v>51</v>
      </c>
      <c r="F19" t="s">
        <v>29</v>
      </c>
      <c r="G19" t="s">
        <v>30</v>
      </c>
      <c r="H19">
        <v>1.18891609210027E-2</v>
      </c>
      <c r="I19">
        <v>8.1716742751234001E-3</v>
      </c>
      <c r="J19">
        <v>1.5496555322140001E-2</v>
      </c>
    </row>
    <row r="20" spans="1:10" x14ac:dyDescent="0.2">
      <c r="A20" t="s">
        <v>42</v>
      </c>
      <c r="B20" t="s">
        <v>52</v>
      </c>
      <c r="C20">
        <v>507</v>
      </c>
      <c r="D20">
        <v>914</v>
      </c>
      <c r="E20" t="s">
        <v>44</v>
      </c>
      <c r="F20" t="s">
        <v>45</v>
      </c>
      <c r="G20" t="s">
        <v>28</v>
      </c>
      <c r="H20">
        <v>6.5531669225658102E-3</v>
      </c>
      <c r="I20" s="3" t="s">
        <v>46</v>
      </c>
      <c r="J20">
        <v>1.83434395027691E-2</v>
      </c>
    </row>
    <row r="21" spans="1:10" x14ac:dyDescent="0.2">
      <c r="A21" t="s">
        <v>42</v>
      </c>
      <c r="B21" t="s">
        <v>52</v>
      </c>
      <c r="C21">
        <v>507</v>
      </c>
      <c r="D21">
        <v>914</v>
      </c>
      <c r="E21" t="s">
        <v>44</v>
      </c>
      <c r="F21" t="s">
        <v>47</v>
      </c>
      <c r="G21" t="s">
        <v>30</v>
      </c>
      <c r="H21">
        <v>6.4433830908255801E-3</v>
      </c>
      <c r="I21" s="3" t="s">
        <v>48</v>
      </c>
      <c r="J21">
        <v>2.2190261592943801E-2</v>
      </c>
    </row>
    <row r="22" spans="1:10" x14ac:dyDescent="0.2">
      <c r="A22" t="s">
        <v>42</v>
      </c>
      <c r="B22" t="s">
        <v>52</v>
      </c>
      <c r="C22">
        <v>507</v>
      </c>
      <c r="D22">
        <v>914</v>
      </c>
      <c r="E22" t="s">
        <v>44</v>
      </c>
      <c r="F22" t="s">
        <v>29</v>
      </c>
      <c r="G22" t="s">
        <v>28</v>
      </c>
      <c r="H22">
        <v>3.4266474748234001E-2</v>
      </c>
      <c r="I22">
        <v>1.79115558129769E-2</v>
      </c>
      <c r="J22">
        <v>6.19793554202763E-2</v>
      </c>
    </row>
    <row r="23" spans="1:10" x14ac:dyDescent="0.2">
      <c r="A23" t="s">
        <v>42</v>
      </c>
      <c r="B23" t="s">
        <v>52</v>
      </c>
      <c r="C23">
        <v>507</v>
      </c>
      <c r="D23">
        <v>914</v>
      </c>
      <c r="E23" t="s">
        <v>44</v>
      </c>
      <c r="F23" t="s">
        <v>29</v>
      </c>
      <c r="G23" t="s">
        <v>30</v>
      </c>
      <c r="H23">
        <v>3.8582517719992999E-2</v>
      </c>
      <c r="I23">
        <v>1.7241559476721201E-2</v>
      </c>
      <c r="J23">
        <v>6.0271991057346999E-2</v>
      </c>
    </row>
    <row r="24" spans="1:10" x14ac:dyDescent="0.2">
      <c r="A24" t="s">
        <v>53</v>
      </c>
      <c r="B24" t="s">
        <v>54</v>
      </c>
      <c r="C24">
        <v>1445</v>
      </c>
      <c r="D24">
        <v>6593</v>
      </c>
      <c r="E24" t="s">
        <v>32</v>
      </c>
      <c r="F24" t="s">
        <v>55</v>
      </c>
      <c r="G24" t="s">
        <v>28</v>
      </c>
      <c r="H24" s="3" t="s">
        <v>56</v>
      </c>
      <c r="I24" s="3" t="s">
        <v>57</v>
      </c>
      <c r="J24">
        <v>2.2051348936202898E-3</v>
      </c>
    </row>
    <row r="25" spans="1:10" x14ac:dyDescent="0.2">
      <c r="A25" t="s">
        <v>53</v>
      </c>
      <c r="B25" t="s">
        <v>54</v>
      </c>
      <c r="C25">
        <v>1445</v>
      </c>
      <c r="D25">
        <v>6593</v>
      </c>
      <c r="E25" t="s">
        <v>32</v>
      </c>
      <c r="F25" t="s">
        <v>47</v>
      </c>
      <c r="G25" t="s">
        <v>30</v>
      </c>
      <c r="H25">
        <v>1.12328253691656E-3</v>
      </c>
      <c r="I25" s="3" t="s">
        <v>58</v>
      </c>
      <c r="J25">
        <v>3.6583696255282701E-3</v>
      </c>
    </row>
    <row r="26" spans="1:10" x14ac:dyDescent="0.2">
      <c r="A26" t="s">
        <v>53</v>
      </c>
      <c r="B26" t="s">
        <v>54</v>
      </c>
      <c r="C26">
        <v>1445</v>
      </c>
      <c r="D26">
        <v>6593</v>
      </c>
      <c r="E26" t="s">
        <v>32</v>
      </c>
      <c r="F26" t="s">
        <v>27</v>
      </c>
      <c r="G26" t="s">
        <v>28</v>
      </c>
      <c r="H26">
        <v>2.4602851035511802E-3</v>
      </c>
      <c r="I26" s="3" t="s">
        <v>59</v>
      </c>
      <c r="J26">
        <v>8.1929283449368902E-3</v>
      </c>
    </row>
    <row r="27" spans="1:10" x14ac:dyDescent="0.2">
      <c r="A27" t="s">
        <v>53</v>
      </c>
      <c r="B27" t="s">
        <v>54</v>
      </c>
      <c r="C27">
        <v>1445</v>
      </c>
      <c r="D27">
        <v>6593</v>
      </c>
      <c r="E27" t="s">
        <v>32</v>
      </c>
      <c r="F27" t="s">
        <v>47</v>
      </c>
      <c r="G27" t="s">
        <v>30</v>
      </c>
      <c r="H27">
        <v>2.0425808739434098E-3</v>
      </c>
      <c r="I27" s="3" t="s">
        <v>60</v>
      </c>
      <c r="J27">
        <v>8.2465917011757799E-3</v>
      </c>
    </row>
    <row r="28" spans="1:10" x14ac:dyDescent="0.2">
      <c r="A28" t="s">
        <v>61</v>
      </c>
      <c r="B28" t="s">
        <v>54</v>
      </c>
      <c r="C28">
        <v>46717</v>
      </c>
      <c r="D28">
        <v>45432</v>
      </c>
      <c r="E28" t="s">
        <v>51</v>
      </c>
      <c r="F28" t="s">
        <v>45</v>
      </c>
      <c r="G28" t="s">
        <v>28</v>
      </c>
      <c r="H28">
        <v>1.72495235052575E-3</v>
      </c>
      <c r="I28">
        <v>1.29307523921794E-3</v>
      </c>
      <c r="J28">
        <v>2.35434068254756E-3</v>
      </c>
    </row>
    <row r="29" spans="1:10" x14ac:dyDescent="0.2">
      <c r="A29" t="s">
        <v>61</v>
      </c>
      <c r="B29" t="s">
        <v>54</v>
      </c>
      <c r="C29">
        <v>46717</v>
      </c>
      <c r="D29">
        <v>45432</v>
      </c>
      <c r="E29" t="s">
        <v>51</v>
      </c>
      <c r="F29" t="s">
        <v>45</v>
      </c>
      <c r="G29" t="s">
        <v>30</v>
      </c>
      <c r="H29">
        <v>1.7978371149038701E-3</v>
      </c>
      <c r="I29">
        <v>1.3453445618312901E-3</v>
      </c>
      <c r="J29">
        <v>2.4576763189803302E-3</v>
      </c>
    </row>
    <row r="30" spans="1:10" x14ac:dyDescent="0.2">
      <c r="A30" t="s">
        <v>61</v>
      </c>
      <c r="B30" t="s">
        <v>54</v>
      </c>
      <c r="C30">
        <v>46717</v>
      </c>
      <c r="D30">
        <v>45432</v>
      </c>
      <c r="E30" t="s">
        <v>51</v>
      </c>
      <c r="F30" t="s">
        <v>33</v>
      </c>
      <c r="G30" t="s">
        <v>28</v>
      </c>
      <c r="H30">
        <v>8.2153982382339504E-3</v>
      </c>
      <c r="I30">
        <v>6.4588756649787997E-3</v>
      </c>
      <c r="J30">
        <v>1.0189176003519301E-2</v>
      </c>
    </row>
    <row r="31" spans="1:10" x14ac:dyDescent="0.2">
      <c r="A31" t="s">
        <v>61</v>
      </c>
      <c r="B31" t="s">
        <v>54</v>
      </c>
      <c r="C31">
        <v>46717</v>
      </c>
      <c r="D31">
        <v>45432</v>
      </c>
      <c r="E31" t="s">
        <v>51</v>
      </c>
      <c r="F31" t="s">
        <v>45</v>
      </c>
      <c r="G31" t="s">
        <v>30</v>
      </c>
      <c r="H31">
        <v>7.6495881345838004E-3</v>
      </c>
      <c r="I31">
        <v>5.8143598295241601E-3</v>
      </c>
      <c r="J31">
        <v>1.0193539212684901E-2</v>
      </c>
    </row>
    <row r="32" spans="1:10" x14ac:dyDescent="0.2">
      <c r="A32" t="s">
        <v>53</v>
      </c>
      <c r="B32" t="s">
        <v>62</v>
      </c>
      <c r="C32">
        <v>864</v>
      </c>
      <c r="D32">
        <v>2565</v>
      </c>
      <c r="E32" t="s">
        <v>32</v>
      </c>
      <c r="F32" t="s">
        <v>55</v>
      </c>
      <c r="G32" t="s">
        <v>28</v>
      </c>
      <c r="H32" s="3" t="s">
        <v>56</v>
      </c>
      <c r="I32" s="3" t="s">
        <v>57</v>
      </c>
      <c r="J32">
        <v>2.2051348936202898E-3</v>
      </c>
    </row>
    <row r="33" spans="1:10" x14ac:dyDescent="0.2">
      <c r="A33" t="s">
        <v>53</v>
      </c>
      <c r="B33" t="s">
        <v>62</v>
      </c>
      <c r="C33">
        <v>864</v>
      </c>
      <c r="D33">
        <v>2565</v>
      </c>
      <c r="E33" t="s">
        <v>32</v>
      </c>
      <c r="F33" t="s">
        <v>47</v>
      </c>
      <c r="G33" t="s">
        <v>30</v>
      </c>
      <c r="H33">
        <v>1.12328253691656E-3</v>
      </c>
      <c r="I33" s="3" t="s">
        <v>58</v>
      </c>
      <c r="J33">
        <v>3.6583696255282701E-3</v>
      </c>
    </row>
    <row r="34" spans="1:10" x14ac:dyDescent="0.2">
      <c r="A34" t="s">
        <v>53</v>
      </c>
      <c r="B34" t="s">
        <v>62</v>
      </c>
      <c r="C34">
        <v>864</v>
      </c>
      <c r="D34">
        <v>2565</v>
      </c>
      <c r="E34" t="s">
        <v>32</v>
      </c>
      <c r="F34" t="s">
        <v>27</v>
      </c>
      <c r="G34" t="s">
        <v>28</v>
      </c>
      <c r="H34">
        <v>2.4602851035511802E-3</v>
      </c>
      <c r="I34" s="3" t="s">
        <v>59</v>
      </c>
      <c r="J34">
        <v>8.1929283449368902E-3</v>
      </c>
    </row>
    <row r="35" spans="1:10" x14ac:dyDescent="0.2">
      <c r="A35" t="s">
        <v>53</v>
      </c>
      <c r="B35" t="s">
        <v>62</v>
      </c>
      <c r="C35">
        <v>864</v>
      </c>
      <c r="D35">
        <v>2565</v>
      </c>
      <c r="E35" t="s">
        <v>32</v>
      </c>
      <c r="F35" t="s">
        <v>47</v>
      </c>
      <c r="G35" t="s">
        <v>30</v>
      </c>
      <c r="H35">
        <v>2.0425808739434098E-3</v>
      </c>
      <c r="I35" s="3" t="s">
        <v>60</v>
      </c>
      <c r="J35">
        <v>8.2465917011757799E-3</v>
      </c>
    </row>
    <row r="36" spans="1:10" x14ac:dyDescent="0.2">
      <c r="A36" t="s">
        <v>63</v>
      </c>
      <c r="B36" t="s">
        <v>62</v>
      </c>
      <c r="C36">
        <v>338</v>
      </c>
      <c r="D36">
        <v>2547</v>
      </c>
      <c r="E36" t="s">
        <v>44</v>
      </c>
      <c r="F36" t="s">
        <v>45</v>
      </c>
      <c r="G36" t="s">
        <v>28</v>
      </c>
      <c r="H36">
        <v>2.8468990448255E-3</v>
      </c>
      <c r="I36" s="3" t="s">
        <v>64</v>
      </c>
      <c r="J36">
        <v>1.5547241368024101E-2</v>
      </c>
    </row>
    <row r="37" spans="1:10" x14ac:dyDescent="0.2">
      <c r="A37" t="s">
        <v>63</v>
      </c>
      <c r="B37" t="s">
        <v>62</v>
      </c>
      <c r="C37">
        <v>338</v>
      </c>
      <c r="D37">
        <v>2547</v>
      </c>
      <c r="E37" t="s">
        <v>44</v>
      </c>
      <c r="F37" t="s">
        <v>45</v>
      </c>
      <c r="G37" t="s">
        <v>30</v>
      </c>
      <c r="H37">
        <v>7.0867011168475403E-3</v>
      </c>
      <c r="I37" s="3" t="s">
        <v>65</v>
      </c>
      <c r="J37">
        <v>1.9698178310168599E-2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B87E9-DA6C-3349-B3B3-84527D965156}">
  <dimension ref="A1:F11"/>
  <sheetViews>
    <sheetView workbookViewId="0">
      <selection activeCell="F32" sqref="F32"/>
    </sheetView>
  </sheetViews>
  <sheetFormatPr baseColWidth="10" defaultRowHeight="16" x14ac:dyDescent="0.2"/>
  <sheetData>
    <row r="1" spans="1:6" x14ac:dyDescent="0.2">
      <c r="A1" s="2" t="s">
        <v>8</v>
      </c>
      <c r="B1" s="2" t="s">
        <v>16</v>
      </c>
      <c r="C1" s="2" t="s">
        <v>71</v>
      </c>
      <c r="D1" s="2" t="s">
        <v>18</v>
      </c>
      <c r="E1" s="2" t="s">
        <v>20</v>
      </c>
      <c r="F1" s="2" t="s">
        <v>22</v>
      </c>
    </row>
    <row r="2" spans="1:6" x14ac:dyDescent="0.2">
      <c r="A2" t="s">
        <v>75</v>
      </c>
      <c r="B2" t="s">
        <v>28</v>
      </c>
      <c r="C2">
        <v>3</v>
      </c>
      <c r="D2">
        <v>1.59137302445899E-3</v>
      </c>
      <c r="E2">
        <v>1.0006408616117001E-3</v>
      </c>
      <c r="F2">
        <v>2.18210518730628E-3</v>
      </c>
    </row>
    <row r="3" spans="1:6" x14ac:dyDescent="0.2">
      <c r="A3" t="s">
        <v>75</v>
      </c>
      <c r="B3" t="s">
        <v>30</v>
      </c>
      <c r="C3">
        <v>3</v>
      </c>
      <c r="D3">
        <v>1.7627346286353601E-3</v>
      </c>
      <c r="E3">
        <v>1.1247074935146701E-3</v>
      </c>
      <c r="F3">
        <v>2.4007617637560501E-3</v>
      </c>
    </row>
    <row r="4" spans="1:6" x14ac:dyDescent="0.2">
      <c r="A4" t="s">
        <v>76</v>
      </c>
      <c r="B4" t="s">
        <v>28</v>
      </c>
      <c r="C4">
        <v>2</v>
      </c>
      <c r="D4">
        <v>7.5048793013823599E-3</v>
      </c>
      <c r="E4">
        <v>5.6584851421360499E-3</v>
      </c>
      <c r="F4">
        <v>9.3512734606286604E-3</v>
      </c>
    </row>
    <row r="5" spans="1:6" x14ac:dyDescent="0.2">
      <c r="A5" t="s">
        <v>76</v>
      </c>
      <c r="B5" t="s">
        <v>30</v>
      </c>
      <c r="C5">
        <v>2</v>
      </c>
      <c r="D5">
        <v>6.8507424107046898E-3</v>
      </c>
      <c r="E5">
        <v>4.5369835231444501E-3</v>
      </c>
      <c r="F5">
        <v>9.16450129826492E-3</v>
      </c>
    </row>
    <row r="6" spans="1:6" x14ac:dyDescent="0.2">
      <c r="A6" t="s">
        <v>77</v>
      </c>
      <c r="B6" t="s">
        <v>28</v>
      </c>
      <c r="C6">
        <v>2</v>
      </c>
      <c r="D6">
        <v>7.8718027633265693E-3</v>
      </c>
      <c r="E6">
        <v>4.2462152338826904E-3</v>
      </c>
      <c r="F6">
        <v>1.14973902927704E-2</v>
      </c>
    </row>
    <row r="7" spans="1:6" x14ac:dyDescent="0.2">
      <c r="A7" t="s">
        <v>77</v>
      </c>
      <c r="B7" t="s">
        <v>30</v>
      </c>
      <c r="C7">
        <v>2</v>
      </c>
      <c r="D7">
        <v>8.9475427491558096E-3</v>
      </c>
      <c r="E7">
        <v>6.1560734115081199E-3</v>
      </c>
      <c r="F7">
        <v>1.17390120868035E-2</v>
      </c>
    </row>
    <row r="8" spans="1:6" x14ac:dyDescent="0.2">
      <c r="A8" t="s">
        <v>78</v>
      </c>
      <c r="B8" t="s">
        <v>28</v>
      </c>
      <c r="C8">
        <v>43</v>
      </c>
      <c r="D8">
        <v>3.9327733623769401E-2</v>
      </c>
      <c r="E8">
        <v>3.5873341236467397E-2</v>
      </c>
      <c r="F8">
        <v>4.2782126011071502E-2</v>
      </c>
    </row>
    <row r="9" spans="1:6" x14ac:dyDescent="0.2">
      <c r="A9" t="s">
        <v>78</v>
      </c>
      <c r="B9" t="s">
        <v>30</v>
      </c>
      <c r="C9">
        <v>43</v>
      </c>
      <c r="D9">
        <v>3.9704147865372297E-2</v>
      </c>
      <c r="E9">
        <v>3.6234136837452899E-2</v>
      </c>
      <c r="F9">
        <v>4.3174158893291702E-2</v>
      </c>
    </row>
    <row r="10" spans="1:6" x14ac:dyDescent="0.2">
      <c r="A10" t="s">
        <v>79</v>
      </c>
      <c r="B10" t="s">
        <v>28</v>
      </c>
      <c r="C10">
        <v>3</v>
      </c>
      <c r="D10">
        <v>9.2564163525757498E-3</v>
      </c>
      <c r="E10">
        <v>6.2571643283903904E-3</v>
      </c>
      <c r="F10">
        <v>1.2255668376761101E-2</v>
      </c>
    </row>
    <row r="11" spans="1:6" x14ac:dyDescent="0.2">
      <c r="A11" t="s">
        <v>79</v>
      </c>
      <c r="B11" t="s">
        <v>30</v>
      </c>
      <c r="C11">
        <v>3</v>
      </c>
      <c r="D11">
        <v>1.18434164106397E-2</v>
      </c>
      <c r="E11">
        <v>8.4146460131003294E-3</v>
      </c>
      <c r="F11">
        <v>1.52721868081791E-2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Table S7A</vt:lpstr>
      <vt:lpstr>Table S7B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Andrew McIntosh</cp:lastModifiedBy>
  <cp:revision/>
  <dcterms:created xsi:type="dcterms:W3CDTF">2022-09-20T13:46:09Z</dcterms:created>
  <dcterms:modified xsi:type="dcterms:W3CDTF">2024-12-15T15:16:12Z</dcterms:modified>
  <cp:category/>
  <cp:contentStatus/>
</cp:coreProperties>
</file>