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d-nha/Documents/Documents/PaperSubmissions/BN_MR/NAP_HPM_DC/BN_11_11/Submission/Metabolism/Revised_ToSubmit/"/>
    </mc:Choice>
  </mc:AlternateContent>
  <xr:revisionPtr revIDLastSave="0" documentId="13_ncr:1_{A7EC3E98-095F-A941-BAF9-563B66FAD221}" xr6:coauthVersionLast="47" xr6:coauthVersionMax="47" xr10:uidLastSave="{00000000-0000-0000-0000-000000000000}"/>
  <bookViews>
    <workbookView xWindow="4500" yWindow="680" windowWidth="26360" windowHeight="15640" activeTab="3" xr2:uid="{04FC7BA7-8229-BC44-B092-69BCDD9FB329}"/>
  </bookViews>
  <sheets>
    <sheet name="Table of contents" sheetId="16" r:id="rId1"/>
    <sheet name="S1" sheetId="8" r:id="rId2"/>
    <sheet name="S2" sheetId="15" r:id="rId3"/>
    <sheet name="S3" sheetId="13" r:id="rId4"/>
    <sheet name="S4" sheetId="6" r:id="rId5"/>
    <sheet name="S5" sheetId="1" r:id="rId6"/>
    <sheet name="S6" sheetId="2" r:id="rId7"/>
    <sheet name="S7" sheetId="5" r:id="rId8"/>
    <sheet name="S8" sheetId="3" r:id="rId9"/>
    <sheet name="S9" sheetId="4" r:id="rId10"/>
    <sheet name="S10" sheetId="9" r:id="rId11"/>
    <sheet name="S11" sheetId="12" r:id="rId12"/>
    <sheet name="S12" sheetId="11" r:id="rId13"/>
    <sheet name="S13" sheetId="10" r:id="rId14"/>
    <sheet name="S14" sheetId="17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7" i="12" l="1"/>
</calcChain>
</file>

<file path=xl/sharedStrings.xml><?xml version="1.0" encoding="utf-8"?>
<sst xmlns="http://schemas.openxmlformats.org/spreadsheetml/2006/main" count="3341" uniqueCount="1653">
  <si>
    <t>from</t>
  </si>
  <si>
    <t>to</t>
  </si>
  <si>
    <t>strength</t>
  </si>
  <si>
    <t>direction</t>
  </si>
  <si>
    <t>Glucose</t>
  </si>
  <si>
    <t>TwoGlucose</t>
  </si>
  <si>
    <t>TwoInsulin</t>
  </si>
  <si>
    <t>GlucoseSens</t>
  </si>
  <si>
    <t>OGIS</t>
  </si>
  <si>
    <t>TotGLP1min0</t>
  </si>
  <si>
    <t>VAT</t>
  </si>
  <si>
    <t>Clins</t>
  </si>
  <si>
    <t>HOMA_IR</t>
  </si>
  <si>
    <t>Insulin</t>
  </si>
  <si>
    <t>BasalISR</t>
  </si>
  <si>
    <t>Clinsb</t>
  </si>
  <si>
    <t>TG</t>
  </si>
  <si>
    <t>HDL</t>
  </si>
  <si>
    <t>LiverFat</t>
  </si>
  <si>
    <t>HbA1c</t>
  </si>
  <si>
    <t>SAT</t>
  </si>
  <si>
    <t>Glucagonmin0</t>
  </si>
  <si>
    <t>PancFat</t>
  </si>
  <si>
    <t>AGRP</t>
  </si>
  <si>
    <t>PON3</t>
  </si>
  <si>
    <t>HMOX1</t>
  </si>
  <si>
    <t>APOM</t>
  </si>
  <si>
    <t>LDLR</t>
  </si>
  <si>
    <t>LPL</t>
  </si>
  <si>
    <t>CTRC</t>
  </si>
  <si>
    <t>NRP1</t>
  </si>
  <si>
    <t>CDH5</t>
  </si>
  <si>
    <t>IGFBP2</t>
  </si>
  <si>
    <t>IGFBP1</t>
  </si>
  <si>
    <t>LEP</t>
  </si>
  <si>
    <t>CD4</t>
  </si>
  <si>
    <t>MFGE8</t>
  </si>
  <si>
    <t>CTSD</t>
  </si>
  <si>
    <t>MATN2</t>
  </si>
  <si>
    <t>FAM3C</t>
  </si>
  <si>
    <t>KITLG</t>
  </si>
  <si>
    <t>TGM2</t>
  </si>
  <si>
    <t>FGF21</t>
  </si>
  <si>
    <t>]MFGE8</t>
  </si>
  <si>
    <t>]LPL</t>
  </si>
  <si>
    <t>ANXA4</t>
  </si>
  <si>
    <t>ACE2</t>
  </si>
  <si>
    <t>CHL1</t>
  </si>
  <si>
    <t>CD300LG</t>
  </si>
  <si>
    <t>FCRL5</t>
  </si>
  <si>
    <t>FST</t>
  </si>
  <si>
    <t>MSMB</t>
  </si>
  <si>
    <t>SRCRB4D</t>
  </si>
  <si>
    <t>ANGPTL4</t>
  </si>
  <si>
    <t>GH1</t>
  </si>
  <si>
    <t>GFBP2</t>
  </si>
  <si>
    <t>GUSB</t>
  </si>
  <si>
    <t>ALDH1A1</t>
  </si>
  <si>
    <t>GHRL</t>
  </si>
  <si>
    <t>WFIKKN2</t>
  </si>
  <si>
    <t>ENSEMBL_ID</t>
  </si>
  <si>
    <t>ENSG00000001617</t>
  </si>
  <si>
    <t>ENSG00000003436</t>
  </si>
  <si>
    <t>ENSG00000004478</t>
  </si>
  <si>
    <t>ENSG00000005381</t>
  </si>
  <si>
    <t>ENSG00000006074</t>
  </si>
  <si>
    <t>ENSG00000006075</t>
  </si>
  <si>
    <t>ENSG00000007312</t>
  </si>
  <si>
    <t>ENSG00000007908</t>
  </si>
  <si>
    <t>ENSG00000008130</t>
  </si>
  <si>
    <t>ENSG00000008438</t>
  </si>
  <si>
    <t>ENSG00000010610</t>
  </si>
  <si>
    <t>ENSG00000011422</t>
  </si>
  <si>
    <t>ENSG00000011465</t>
  </si>
  <si>
    <t>ENSG00000018236</t>
  </si>
  <si>
    <t>ENSG00000019102</t>
  </si>
  <si>
    <t>ENSG00000019169</t>
  </si>
  <si>
    <t>ENSG00000019582</t>
  </si>
  <si>
    <t>ENSG00000025708</t>
  </si>
  <si>
    <t>ENSG00000026103</t>
  </si>
  <si>
    <t>ENSG00000026751</t>
  </si>
  <si>
    <t>ENSG00000028137</t>
  </si>
  <si>
    <t>ENSG00000030582</t>
  </si>
  <si>
    <t>ENSG00000034510</t>
  </si>
  <si>
    <t>ENSG00000034971</t>
  </si>
  <si>
    <t>ENSG00000038427</t>
  </si>
  <si>
    <t>ENSG00000039068</t>
  </si>
  <si>
    <t>ENSG00000040608</t>
  </si>
  <si>
    <t>ENSG00000041982</t>
  </si>
  <si>
    <t>ENSG00000049130</t>
  </si>
  <si>
    <t>ENSG00000050165</t>
  </si>
  <si>
    <t>ENSG00000052344</t>
  </si>
  <si>
    <t>ENSG00000054938</t>
  </si>
  <si>
    <t>ENSG00000054967</t>
  </si>
  <si>
    <t>ENSG00000057593</t>
  </si>
  <si>
    <t>ENSG00000064309</t>
  </si>
  <si>
    <t>ENSG00000066056</t>
  </si>
  <si>
    <t>ENSG00000066294</t>
  </si>
  <si>
    <t>ENSG00000067182</t>
  </si>
  <si>
    <t>ENSG00000069482</t>
  </si>
  <si>
    <t>ENSG00000069702</t>
  </si>
  <si>
    <t>ENSG00000070404</t>
  </si>
  <si>
    <t>ENSG00000072274</t>
  </si>
  <si>
    <t>ENSG00000072694</t>
  </si>
  <si>
    <t>ENSG00000073009</t>
  </si>
  <si>
    <t>ENSG00000073849</t>
  </si>
  <si>
    <t>ENSG00000074181</t>
  </si>
  <si>
    <t>ENSG00000074660</t>
  </si>
  <si>
    <t>ENSG00000076641</t>
  </si>
  <si>
    <t>ENSG00000076662</t>
  </si>
  <si>
    <t>ENSG00000077238</t>
  </si>
  <si>
    <t>ENSG00000078098</t>
  </si>
  <si>
    <t>ENSG00000079101</t>
  </si>
  <si>
    <t>ENSG00000085063</t>
  </si>
  <si>
    <t>ENSG00000085514</t>
  </si>
  <si>
    <t>ENSG00000086062</t>
  </si>
  <si>
    <t>ENSG00000087245</t>
  </si>
  <si>
    <t>ENSG00000087303</t>
  </si>
  <si>
    <t>ENSG00000088053</t>
  </si>
  <si>
    <t>ENSG00000088926</t>
  </si>
  <si>
    <t>ENSG00000089220</t>
  </si>
  <si>
    <t>ENSG00000090013</t>
  </si>
  <si>
    <t>ENSG00000090339</t>
  </si>
  <si>
    <t>ENSG00000090512</t>
  </si>
  <si>
    <t>ENSG00000090534</t>
  </si>
  <si>
    <t>ENSG00000090659</t>
  </si>
  <si>
    <t>ENSG00000091704</t>
  </si>
  <si>
    <t>ENSG00000091879</t>
  </si>
  <si>
    <t>ENSG00000091986</t>
  </si>
  <si>
    <t>ENSG00000092445</t>
  </si>
  <si>
    <t>ENSG00000092531</t>
  </si>
  <si>
    <t>ENSG00000093010</t>
  </si>
  <si>
    <t>ENSG00000095713</t>
  </si>
  <si>
    <t>ENSG00000099250</t>
  </si>
  <si>
    <t>ENSG00000099834</t>
  </si>
  <si>
    <t>ENSG00000099940</t>
  </si>
  <si>
    <t>ENSG00000099942</t>
  </si>
  <si>
    <t>ENSG00000100292</t>
  </si>
  <si>
    <t>ENSG00000100299</t>
  </si>
  <si>
    <t>ENSG00000100311</t>
  </si>
  <si>
    <t>ENSG00000100351</t>
  </si>
  <si>
    <t>ENSG00000100473</t>
  </si>
  <si>
    <t>ENSG00000100600</t>
  </si>
  <si>
    <t>ENSG00000100823</t>
  </si>
  <si>
    <t>ENSG00000100979</t>
  </si>
  <si>
    <t>ENSG00000100985</t>
  </si>
  <si>
    <t>ENSG00000101109</t>
  </si>
  <si>
    <t>ENSG00000101160</t>
  </si>
  <si>
    <t>ENSG00000101307</t>
  </si>
  <si>
    <t>ENSG00000101323</t>
  </si>
  <si>
    <t>ENSG00000101439</t>
  </si>
  <si>
    <t>ENSG00000101444</t>
  </si>
  <si>
    <t>ENSG00000102181</t>
  </si>
  <si>
    <t>ENSG00000102245</t>
  </si>
  <si>
    <t>ENSG00000102265</t>
  </si>
  <si>
    <t>ENSG00000102524</t>
  </si>
  <si>
    <t>ENSG00000102575</t>
  </si>
  <si>
    <t>ENSG00000102970</t>
  </si>
  <si>
    <t>ENSG00000103512</t>
  </si>
  <si>
    <t>ENSG00000103811</t>
  </si>
  <si>
    <t>ENSG00000104267</t>
  </si>
  <si>
    <t>ENSG00000104325</t>
  </si>
  <si>
    <t>ENSG00000104368</t>
  </si>
  <si>
    <t>ENSG00000104689</t>
  </si>
  <si>
    <t>ENSG00000104918</t>
  </si>
  <si>
    <t>ENSG00000104921</t>
  </si>
  <si>
    <t>ENSG00000105290</t>
  </si>
  <si>
    <t>ENSG00000105426</t>
  </si>
  <si>
    <t>ENSG00000105472</t>
  </si>
  <si>
    <t>ENSG00000105550</t>
  </si>
  <si>
    <t>ENSG00000105609</t>
  </si>
  <si>
    <t>ENSG00000105664</t>
  </si>
  <si>
    <t>ENSG00000105852</t>
  </si>
  <si>
    <t>ENSG00000105976</t>
  </si>
  <si>
    <t>ENSG00000106178</t>
  </si>
  <si>
    <t>ENSG00000106211</t>
  </si>
  <si>
    <t>ENSG00000106333</t>
  </si>
  <si>
    <t>ENSG00000106366</t>
  </si>
  <si>
    <t>ENSG00000106538</t>
  </si>
  <si>
    <t>ENSG00000106780</t>
  </si>
  <si>
    <t>ENSG00000106927</t>
  </si>
  <si>
    <t>ENSG00000106991</t>
  </si>
  <si>
    <t>ENSG00000107281</t>
  </si>
  <si>
    <t>ENSG00000107984</t>
  </si>
  <si>
    <t>ENSG00000108578</t>
  </si>
  <si>
    <t>ENSG00000108622</t>
  </si>
  <si>
    <t>ENSG00000108691</t>
  </si>
  <si>
    <t>ENSG00000108821</t>
  </si>
  <si>
    <t>ENSG00000109743</t>
  </si>
  <si>
    <t>ENSG00000110347</t>
  </si>
  <si>
    <t>ENSG00000110799</t>
  </si>
  <si>
    <t>ENSG00000110848</t>
  </si>
  <si>
    <t>ENSG00000110876</t>
  </si>
  <si>
    <t>ENSG00000111321</t>
  </si>
  <si>
    <t>ENSG00000111674</t>
  </si>
  <si>
    <t>ENSG00000111679</t>
  </si>
  <si>
    <t>ENSG00000112096</t>
  </si>
  <si>
    <t>ENSG00000112195</t>
  </si>
  <si>
    <t>ENSG00000112769</t>
  </si>
  <si>
    <t>ENSG00000113070</t>
  </si>
  <si>
    <t>ENSG00000113249</t>
  </si>
  <si>
    <t>ENSG00000113296</t>
  </si>
  <si>
    <t>ENSG00000113721</t>
  </si>
  <si>
    <t>ENSG00000115317</t>
  </si>
  <si>
    <t>ENSG00000115380</t>
  </si>
  <si>
    <t>ENSG00000115386</t>
  </si>
  <si>
    <t>ENSG00000115457</t>
  </si>
  <si>
    <t>ENSG00000115523</t>
  </si>
  <si>
    <t>ENSG00000115590</t>
  </si>
  <si>
    <t>ENSG00000115594</t>
  </si>
  <si>
    <t>ENSG00000115598</t>
  </si>
  <si>
    <t>ENSG00000115602</t>
  </si>
  <si>
    <t>ENSG00000115718</t>
  </si>
  <si>
    <t>ENSG00000115828</t>
  </si>
  <si>
    <t>ENSG00000116194</t>
  </si>
  <si>
    <t>ENSG00000116288</t>
  </si>
  <si>
    <t>ENSG00000116711</t>
  </si>
  <si>
    <t>ENSG00000116815</t>
  </si>
  <si>
    <t>ENSG00000116962</t>
  </si>
  <si>
    <t>ENSG00000117322</t>
  </si>
  <si>
    <t>ENSG00000117335</t>
  </si>
  <si>
    <t>ENSG00000117525</t>
  </si>
  <si>
    <t>ENSG00000117899</t>
  </si>
  <si>
    <t>ENSG00000117984</t>
  </si>
  <si>
    <t>ENSG00000118520</t>
  </si>
  <si>
    <t>ENSG00000118785</t>
  </si>
  <si>
    <t>ENSG00000118972</t>
  </si>
  <si>
    <t>ENSG00000119630</t>
  </si>
  <si>
    <t>ENSG00000119681</t>
  </si>
  <si>
    <t>ENSG00000119888</t>
  </si>
  <si>
    <t>ENSG00000120156</t>
  </si>
  <si>
    <t>ENSG00000120256</t>
  </si>
  <si>
    <t>ENSG00000120708</t>
  </si>
  <si>
    <t>ENSG00000120889</t>
  </si>
  <si>
    <t>ENSG00000120937</t>
  </si>
  <si>
    <t>ENSG00000121716</t>
  </si>
  <si>
    <t>ENSG00000122359</t>
  </si>
  <si>
    <t>ENSG00000122861</t>
  </si>
  <si>
    <t>ENSG00000123146</t>
  </si>
  <si>
    <t>ENSG00000123561</t>
  </si>
  <si>
    <t>ENSG00000124102</t>
  </si>
  <si>
    <t>ENSG00000124145</t>
  </si>
  <si>
    <t>ENSG00000124343</t>
  </si>
  <si>
    <t>ENSG00000124469</t>
  </si>
  <si>
    <t>ENSG00000124570</t>
  </si>
  <si>
    <t>ENSG00000124588</t>
  </si>
  <si>
    <t>ENSG00000124767</t>
  </si>
  <si>
    <t>ENSG00000125810</t>
  </si>
  <si>
    <t>ENSG00000127083</t>
  </si>
  <si>
    <t>ENSG00000127415</t>
  </si>
  <si>
    <t>ENSG00000127507</t>
  </si>
  <si>
    <t>ENSG00000128802</t>
  </si>
  <si>
    <t>ENSG00000129103</t>
  </si>
  <si>
    <t>ENSG00000129451</t>
  </si>
  <si>
    <t>ENSG00000130164</t>
  </si>
  <si>
    <t>ENSG00000130202</t>
  </si>
  <si>
    <t>ENSG00000130234</t>
  </si>
  <si>
    <t>ENSG00000130513</t>
  </si>
  <si>
    <t>ENSG00000131042</t>
  </si>
  <si>
    <t>ENSG00000131471</t>
  </si>
  <si>
    <t>ENSG00000131686</t>
  </si>
  <si>
    <t>ENSG00000131724</t>
  </si>
  <si>
    <t>ENSG00000131981</t>
  </si>
  <si>
    <t>ENSG00000132437</t>
  </si>
  <si>
    <t>ENSG00000132561</t>
  </si>
  <si>
    <t>ENSG00000132855</t>
  </si>
  <si>
    <t>ENSG00000133048</t>
  </si>
  <si>
    <t>ENSG00000133063</t>
  </si>
  <si>
    <t>ENSG00000133661</t>
  </si>
  <si>
    <t>ENSG00000133710</t>
  </si>
  <si>
    <t>ENSG00000133742</t>
  </si>
  <si>
    <t>ENSG00000133800</t>
  </si>
  <si>
    <t>ENSG00000134121</t>
  </si>
  <si>
    <t>ENSG00000134193</t>
  </si>
  <si>
    <t>ENSG00000134200</t>
  </si>
  <si>
    <t>ENSG00000134243</t>
  </si>
  <si>
    <t>ENSG00000134363</t>
  </si>
  <si>
    <t>ENSG00000134389</t>
  </si>
  <si>
    <t>ENSG00000134460</t>
  </si>
  <si>
    <t>ENSG00000134755</t>
  </si>
  <si>
    <t>ENSG00000134812</t>
  </si>
  <si>
    <t>ENSG00000135047</t>
  </si>
  <si>
    <t>ENSG00000135077</t>
  </si>
  <si>
    <t>ENSG00000135346</t>
  </si>
  <si>
    <t>ENSG00000135535</t>
  </si>
  <si>
    <t>ENSG00000136244</t>
  </si>
  <si>
    <t>ENSG00000136999</t>
  </si>
  <si>
    <t>ENSG00000137077</t>
  </si>
  <si>
    <t>ENSG00000137142</t>
  </si>
  <si>
    <t>ENSG00000137496</t>
  </si>
  <si>
    <t>ENSG00000137509</t>
  </si>
  <si>
    <t>ENSG00000137673</t>
  </si>
  <si>
    <t>ENSG00000138294</t>
  </si>
  <si>
    <t>ENSG00000138592</t>
  </si>
  <si>
    <t>ENSG00000138623</t>
  </si>
  <si>
    <t>ENSG00000139626</t>
  </si>
  <si>
    <t>ENSG00000140545</t>
  </si>
  <si>
    <t>ENSG00000141434</t>
  </si>
  <si>
    <t>ENSG00000141655</t>
  </si>
  <si>
    <t>ENSG00000142168</t>
  </si>
  <si>
    <t>ENSG00000142192</t>
  </si>
  <si>
    <t>ENSG00000142798</t>
  </si>
  <si>
    <t>ENSG00000142910</t>
  </si>
  <si>
    <t>ENSG00000142949</t>
  </si>
  <si>
    <t>ENSG00000143184</t>
  </si>
  <si>
    <t>ENSG00000143226</t>
  </si>
  <si>
    <t>ENSG00000143297</t>
  </si>
  <si>
    <t>ENSG00000143321</t>
  </si>
  <si>
    <t>ENSG00000143799</t>
  </si>
  <si>
    <t>ENSG00000143839</t>
  </si>
  <si>
    <t>ENSG00000144619</t>
  </si>
  <si>
    <t>ENSG00000144749</t>
  </si>
  <si>
    <t>ENSG00000144857</t>
  </si>
  <si>
    <t>ENSG00000145384</t>
  </si>
  <si>
    <t>ENSG00000145623</t>
  </si>
  <si>
    <t>ENSG00000145708</t>
  </si>
  <si>
    <t>ENSG00000145730</t>
  </si>
  <si>
    <t>ENSG00000145850</t>
  </si>
  <si>
    <t>ENSG00000146070</t>
  </si>
  <si>
    <t>ENSG00000146648</t>
  </si>
  <si>
    <t>ENSG00000146674</t>
  </si>
  <si>
    <t>ENSG00000146678</t>
  </si>
  <si>
    <t>ENSG00000146700</t>
  </si>
  <si>
    <t>ENSG00000147166</t>
  </si>
  <si>
    <t>ENSG00000148346</t>
  </si>
  <si>
    <t>ENSG00000148400</t>
  </si>
  <si>
    <t>ENSG00000148926</t>
  </si>
  <si>
    <t>ENSG00000148965</t>
  </si>
  <si>
    <t>ENSG00000149090</t>
  </si>
  <si>
    <t>ENSG00000149294</t>
  </si>
  <si>
    <t>ENSG00000149564</t>
  </si>
  <si>
    <t>ENSG00000149968</t>
  </si>
  <si>
    <t>ENSG00000150093</t>
  </si>
  <si>
    <t>ENSG00000150656</t>
  </si>
  <si>
    <t>ENSG00000150782</t>
  </si>
  <si>
    <t>ENSG00000150938</t>
  </si>
  <si>
    <t>ENSG00000151552</t>
  </si>
  <si>
    <t>ENSG00000152268</t>
  </si>
  <si>
    <t>ENSG00000152583</t>
  </si>
  <si>
    <t>ENSG00000152595</t>
  </si>
  <si>
    <t>ENSG00000153002</t>
  </si>
  <si>
    <t>ENSG00000153071</t>
  </si>
  <si>
    <t>ENSG00000153162</t>
  </si>
  <si>
    <t>ENSG00000153208</t>
  </si>
  <si>
    <t>ENSG00000154188</t>
  </si>
  <si>
    <t>ENSG00000155659</t>
  </si>
  <si>
    <t>ENSG00000156535</t>
  </si>
  <si>
    <t>ENSG00000157017</t>
  </si>
  <si>
    <t>ENSG00000157150</t>
  </si>
  <si>
    <t>ENSG00000157404</t>
  </si>
  <si>
    <t>ENSG00000157873</t>
  </si>
  <si>
    <t>ENSG00000158258</t>
  </si>
  <si>
    <t>ENSG00000158270</t>
  </si>
  <si>
    <t>ENSG00000158481</t>
  </si>
  <si>
    <t>ENSG00000158769</t>
  </si>
  <si>
    <t>ENSG00000159674</t>
  </si>
  <si>
    <t>ENSG00000159723</t>
  </si>
  <si>
    <t>ENSG00000160181</t>
  </si>
  <si>
    <t>ENSG00000160213</t>
  </si>
  <si>
    <t>ENSG00000160255</t>
  </si>
  <si>
    <t>ENSG00000160323</t>
  </si>
  <si>
    <t>ENSG00000160339</t>
  </si>
  <si>
    <t>ENSG00000160712</t>
  </si>
  <si>
    <t>ENSG00000161055</t>
  </si>
  <si>
    <t>ENSG00000161570</t>
  </si>
  <si>
    <t>ENSG00000161573</t>
  </si>
  <si>
    <t>ENSG00000161638</t>
  </si>
  <si>
    <t>ENSG00000161649</t>
  </si>
  <si>
    <t>ENSG00000161921</t>
  </si>
  <si>
    <t>ENSG00000162438</t>
  </si>
  <si>
    <t>ENSG00000162692</t>
  </si>
  <si>
    <t>ENSG00000162747</t>
  </si>
  <si>
    <t>ENSG00000162836</t>
  </si>
  <si>
    <t>ENSG00000162896</t>
  </si>
  <si>
    <t>ENSG00000163453</t>
  </si>
  <si>
    <t>ENSG00000163534</t>
  </si>
  <si>
    <t>ENSG00000163661</t>
  </si>
  <si>
    <t>ENSG00000163739</t>
  </si>
  <si>
    <t>ENSG00000163993</t>
  </si>
  <si>
    <t>ENSG00000164265</t>
  </si>
  <si>
    <t>ENSG00000164266</t>
  </si>
  <si>
    <t>ENSG00000164305</t>
  </si>
  <si>
    <t>ENSG00000164761</t>
  </si>
  <si>
    <t>ENSG00000164879</t>
  </si>
  <si>
    <t>ENSG00000165092</t>
  </si>
  <si>
    <t>ENSG00000165140</t>
  </si>
  <si>
    <t>ENSG00000165197</t>
  </si>
  <si>
    <t>ENSG00000165471</t>
  </si>
  <si>
    <t>ENSG00000165609</t>
  </si>
  <si>
    <t>ENSG00000165953</t>
  </si>
  <si>
    <t>ENSG00000166145</t>
  </si>
  <si>
    <t>ENSG00000166250</t>
  </si>
  <si>
    <t>ENSG00000166278</t>
  </si>
  <si>
    <t>ENSG00000166340</t>
  </si>
  <si>
    <t>ENSG00000166401</t>
  </si>
  <si>
    <t>ENSG00000166794</t>
  </si>
  <si>
    <t>ENSG00000166825</t>
  </si>
  <si>
    <t>ENSG00000167434</t>
  </si>
  <si>
    <t>ENSG00000167601</t>
  </si>
  <si>
    <t>ENSG00000167613</t>
  </si>
  <si>
    <t>ENSG00000167642</t>
  </si>
  <si>
    <t>ENSG00000167755</t>
  </si>
  <si>
    <t>ENSG00000167772</t>
  </si>
  <si>
    <t>ENSG00000167779</t>
  </si>
  <si>
    <t>ENSG00000167941</t>
  </si>
  <si>
    <t>ENSG00000168140</t>
  </si>
  <si>
    <t>ENSG00000168439</t>
  </si>
  <si>
    <t>ENSG00000168477</t>
  </si>
  <si>
    <t>ENSG00000168685</t>
  </si>
  <si>
    <t>ENSG00000168961</t>
  </si>
  <si>
    <t>ENSG00000168995</t>
  </si>
  <si>
    <t>ENSG00000169174</t>
  </si>
  <si>
    <t>ENSG00000169344</t>
  </si>
  <si>
    <t>ENSG00000169397</t>
  </si>
  <si>
    <t>ENSG00000169855</t>
  </si>
  <si>
    <t>ENSG00000169896</t>
  </si>
  <si>
    <t>ENSG00000169919</t>
  </si>
  <si>
    <t>ENSG00000170017</t>
  </si>
  <si>
    <t>ENSG00000170231</t>
  </si>
  <si>
    <t>ENSG00000170323</t>
  </si>
  <si>
    <t>ENSG00000170558</t>
  </si>
  <si>
    <t>ENSG00000170909</t>
  </si>
  <si>
    <t>ENSG00000171097</t>
  </si>
  <si>
    <t>ENSG00000171302</t>
  </si>
  <si>
    <t>ENSG00000171747</t>
  </si>
  <si>
    <t>ENSG00000171819</t>
  </si>
  <si>
    <t>ENSG00000172009</t>
  </si>
  <si>
    <t>ENSG00000172016</t>
  </si>
  <si>
    <t>ENSG00000172232</t>
  </si>
  <si>
    <t>ENSG00000172349</t>
  </si>
  <si>
    <t>ENSG00000172382</t>
  </si>
  <si>
    <t>ENSG00000172458</t>
  </si>
  <si>
    <t>ENSG00000173221</t>
  </si>
  <si>
    <t>ENSG00000173391</t>
  </si>
  <si>
    <t>ENSG00000173402</t>
  </si>
  <si>
    <t>ENSG00000173535</t>
  </si>
  <si>
    <t>ENSG00000173698</t>
  </si>
  <si>
    <t>ENSG00000173714</t>
  </si>
  <si>
    <t>ENSG00000173918</t>
  </si>
  <si>
    <t>ENSG00000174080</t>
  </si>
  <si>
    <t>ENSG00000174175</t>
  </si>
  <si>
    <t>ENSG00000174684</t>
  </si>
  <si>
    <t>ENSG00000174697</t>
  </si>
  <si>
    <t>ENSG00000174990</t>
  </si>
  <si>
    <t>ENSG00000175189</t>
  </si>
  <si>
    <t>ENSG00000175315</t>
  </si>
  <si>
    <t>ENSG00000175445</t>
  </si>
  <si>
    <t>ENSG00000176435</t>
  </si>
  <si>
    <t>ENSG00000176845</t>
  </si>
  <si>
    <t>ENSG00000176978</t>
  </si>
  <si>
    <t>ENSG00000177575</t>
  </si>
  <si>
    <t>ENSG00000177663</t>
  </si>
  <si>
    <t>ENSG00000178726</t>
  </si>
  <si>
    <t>ENSG00000179163</t>
  </si>
  <si>
    <t>ENSG00000179776</t>
  </si>
  <si>
    <t>ENSG00000180398</t>
  </si>
  <si>
    <t>ENSG00000181104</t>
  </si>
  <si>
    <t>ENSG00000182156</t>
  </si>
  <si>
    <t>ENSG00000182752</t>
  </si>
  <si>
    <t>ENSG00000182871</t>
  </si>
  <si>
    <t>ENSG00000183087</t>
  </si>
  <si>
    <t>ENSG00000184047</t>
  </si>
  <si>
    <t>ENSG00000184164</t>
  </si>
  <si>
    <t>ENSG00000184203</t>
  </si>
  <si>
    <t>ENSG00000185015</t>
  </si>
  <si>
    <t>ENSG00000185245</t>
  </si>
  <si>
    <t>ENSG00000185339</t>
  </si>
  <si>
    <t>ENSG00000185483</t>
  </si>
  <si>
    <t>ENSG00000185559</t>
  </si>
  <si>
    <t>ENSG00000185624</t>
  </si>
  <si>
    <t>ENSG00000186340</t>
  </si>
  <si>
    <t>ENSG00000187097</t>
  </si>
  <si>
    <t>ENSG00000187116</t>
  </si>
  <si>
    <t>ENSG00000187244</t>
  </si>
  <si>
    <t>ENSG00000187800</t>
  </si>
  <si>
    <t>ENSG00000188404</t>
  </si>
  <si>
    <t>ENSG00000188488</t>
  </si>
  <si>
    <t>ENSG00000188783</t>
  </si>
  <si>
    <t>ENSG00000196411</t>
  </si>
  <si>
    <t>ENSG00000196415</t>
  </si>
  <si>
    <t>ENSG00000196576</t>
  </si>
  <si>
    <t>ENSG00000196937</t>
  </si>
  <si>
    <t>ENSG00000196975</t>
  </si>
  <si>
    <t>ENSG00000197081</t>
  </si>
  <si>
    <t>ENSG00000197122</t>
  </si>
  <si>
    <t>ENSG00000197272</t>
  </si>
  <si>
    <t>ENSG00000197461</t>
  </si>
  <si>
    <t>ENSG00000197614</t>
  </si>
  <si>
    <t>ENSG00000197635</t>
  </si>
  <si>
    <t>ENSG00000197646</t>
  </si>
  <si>
    <t>ENSG00000198053</t>
  </si>
  <si>
    <t>ENSG00000198087</t>
  </si>
  <si>
    <t>ENSG00000198125</t>
  </si>
  <si>
    <t>ENSG00000198848</t>
  </si>
  <si>
    <t>ENSG00000198959</t>
  </si>
  <si>
    <t>ENSG00000204305</t>
  </si>
  <si>
    <t>ENSG00000204444</t>
  </si>
  <si>
    <t>ENSG00000204463</t>
  </si>
  <si>
    <t>ENSG00000206047</t>
  </si>
  <si>
    <t>ENSG00000213494</t>
  </si>
  <si>
    <t>ENSG00000214274</t>
  </si>
  <si>
    <t>ENSG00000221890</t>
  </si>
  <si>
    <t>ENSG00000239264</t>
  </si>
  <si>
    <t>ENSG00000240505</t>
  </si>
  <si>
    <t>ENSG00000240972</t>
  </si>
  <si>
    <t>ENSG00000256043</t>
  </si>
  <si>
    <t>ENSG00000258227</t>
  </si>
  <si>
    <t>ENSG00000259384</t>
  </si>
  <si>
    <t>ENSG00000267596</t>
  </si>
  <si>
    <t>OID</t>
  </si>
  <si>
    <t>GENE_ID</t>
  </si>
  <si>
    <t>OID01147</t>
  </si>
  <si>
    <t>SEMA3F</t>
  </si>
  <si>
    <t>OID00590</t>
  </si>
  <si>
    <t>TFPI</t>
  </si>
  <si>
    <t>OID01201</t>
  </si>
  <si>
    <t>FKBP4</t>
  </si>
  <si>
    <t>OID00600</t>
  </si>
  <si>
    <t>MPO</t>
  </si>
  <si>
    <t>OID01276</t>
  </si>
  <si>
    <t>CCL18</t>
  </si>
  <si>
    <t>OID00440</t>
  </si>
  <si>
    <t>CCL3</t>
  </si>
  <si>
    <t>OID01157</t>
  </si>
  <si>
    <t>CD79B</t>
  </si>
  <si>
    <t>OID00596</t>
  </si>
  <si>
    <t>SELE</t>
  </si>
  <si>
    <t>OID01139</t>
  </si>
  <si>
    <t>NADK</t>
  </si>
  <si>
    <t>OID00623</t>
  </si>
  <si>
    <t>PGLYRP1</t>
  </si>
  <si>
    <t>OID00466</t>
  </si>
  <si>
    <t>OID00620</t>
  </si>
  <si>
    <t>PLAUR</t>
  </si>
  <si>
    <t>OID00444</t>
  </si>
  <si>
    <t>DCN</t>
  </si>
  <si>
    <t>OID00586</t>
  </si>
  <si>
    <t>CNTN1</t>
  </si>
  <si>
    <t>OID00429</t>
  </si>
  <si>
    <t>VSIG2</t>
  </si>
  <si>
    <t>OID00453</t>
  </si>
  <si>
    <t>MARCO</t>
  </si>
  <si>
    <t>OID01426</t>
  </si>
  <si>
    <t>CD74</t>
  </si>
  <si>
    <t>OID01153</t>
  </si>
  <si>
    <t>TYMP</t>
  </si>
  <si>
    <t>OID00615</t>
  </si>
  <si>
    <t>FAS</t>
  </si>
  <si>
    <t>OID00383</t>
  </si>
  <si>
    <t>SLAMF7</t>
  </si>
  <si>
    <t>OID00567</t>
  </si>
  <si>
    <t>TNFRSF1B</t>
  </si>
  <si>
    <t>OID00579</t>
  </si>
  <si>
    <t>GRN</t>
  </si>
  <si>
    <t>OID01412</t>
  </si>
  <si>
    <t>TMSB10</t>
  </si>
  <si>
    <t>OID01438</t>
  </si>
  <si>
    <t>MYOC</t>
  </si>
  <si>
    <t>OID01194</t>
  </si>
  <si>
    <t>VCAN</t>
  </si>
  <si>
    <t>OID01245</t>
  </si>
  <si>
    <t>CDH1</t>
  </si>
  <si>
    <t>OID01193</t>
  </si>
  <si>
    <t>RTN4R</t>
  </si>
  <si>
    <t>OID01265</t>
  </si>
  <si>
    <t>TNC</t>
  </si>
  <si>
    <t>OID00408</t>
  </si>
  <si>
    <t>OID01407</t>
  </si>
  <si>
    <t>DKK3</t>
  </si>
  <si>
    <t>OID00447</t>
  </si>
  <si>
    <t>PRSS8</t>
  </si>
  <si>
    <t>OID01170</t>
  </si>
  <si>
    <t>CHRDL2</t>
  </si>
  <si>
    <t>OID01489</t>
  </si>
  <si>
    <t>RELT</t>
  </si>
  <si>
    <t>OID01239</t>
  </si>
  <si>
    <t>F7</t>
  </si>
  <si>
    <t>OID01441</t>
  </si>
  <si>
    <t>CDON</t>
  </si>
  <si>
    <t>OID01270</t>
  </si>
  <si>
    <t>TIE1</t>
  </si>
  <si>
    <t>OID00420</t>
  </si>
  <si>
    <t>CD84</t>
  </si>
  <si>
    <t>OID00649</t>
  </si>
  <si>
    <t>TNFRSF1A</t>
  </si>
  <si>
    <t>OID01188</t>
  </si>
  <si>
    <t>GAL</t>
  </si>
  <si>
    <t>OID01279</t>
  </si>
  <si>
    <t>TGFBR3</t>
  </si>
  <si>
    <t>OID01471</t>
  </si>
  <si>
    <t>FSTL3</t>
  </si>
  <si>
    <t>OID00593</t>
  </si>
  <si>
    <t>TFRC</t>
  </si>
  <si>
    <t>OID00442</t>
  </si>
  <si>
    <t>FCGR2B</t>
  </si>
  <si>
    <t>OID00467</t>
  </si>
  <si>
    <t>IKBKG</t>
  </si>
  <si>
    <t>OID01252</t>
  </si>
  <si>
    <t>ST6GAL1</t>
  </si>
  <si>
    <t>OID00584</t>
  </si>
  <si>
    <t>NOTCH3</t>
  </si>
  <si>
    <t>OID01459</t>
  </si>
  <si>
    <t>SCARF1</t>
  </si>
  <si>
    <t>OID01203</t>
  </si>
  <si>
    <t>PAG1</t>
  </si>
  <si>
    <t>OID01267</t>
  </si>
  <si>
    <t>ICAM3</t>
  </si>
  <si>
    <t>OID00387</t>
  </si>
  <si>
    <t>IL4R</t>
  </si>
  <si>
    <t>OID01282</t>
  </si>
  <si>
    <t>FAP</t>
  </si>
  <si>
    <t>OID01168</t>
  </si>
  <si>
    <t>CLUL1</t>
  </si>
  <si>
    <t>OID01248</t>
  </si>
  <si>
    <t>CD59</t>
  </si>
  <si>
    <t>OID01420</t>
  </si>
  <si>
    <t>PILRA</t>
  </si>
  <si>
    <t>OID01421</t>
  </si>
  <si>
    <t>B4GALT1</t>
  </si>
  <si>
    <t>OID00614</t>
  </si>
  <si>
    <t>MMP2</t>
  </si>
  <si>
    <t>OID01443</t>
  </si>
  <si>
    <t>NID2</t>
  </si>
  <si>
    <t>OID05026</t>
  </si>
  <si>
    <t>GP6</t>
  </si>
  <si>
    <t>OID01227</t>
  </si>
  <si>
    <t>F11</t>
  </si>
  <si>
    <t>OID01483</t>
  </si>
  <si>
    <t>PEBP1</t>
  </si>
  <si>
    <t>OID01424</t>
  </si>
  <si>
    <t>BLVRB</t>
  </si>
  <si>
    <t>OID01230</t>
  </si>
  <si>
    <t>ICAM1</t>
  </si>
  <si>
    <t>OID01305</t>
  </si>
  <si>
    <t>FETUB</t>
  </si>
  <si>
    <t>OID00452</t>
  </si>
  <si>
    <t>THPO</t>
  </si>
  <si>
    <t>OID01491</t>
  </si>
  <si>
    <t>CD209</t>
  </si>
  <si>
    <t>OID00624</t>
  </si>
  <si>
    <t>CPA1</t>
  </si>
  <si>
    <t>OID01132</t>
  </si>
  <si>
    <t>ANGPT2</t>
  </si>
  <si>
    <t>OID01144</t>
  </si>
  <si>
    <t>CCDC80</t>
  </si>
  <si>
    <t>OID01190</t>
  </si>
  <si>
    <t>TYRO3</t>
  </si>
  <si>
    <t>OID01163</t>
  </si>
  <si>
    <t>SNAP23</t>
  </si>
  <si>
    <t>OID01167</t>
  </si>
  <si>
    <t>COMT</t>
  </si>
  <si>
    <t>OID01304</t>
  </si>
  <si>
    <t>CRTAC1</t>
  </si>
  <si>
    <t>OID01217</t>
  </si>
  <si>
    <t>OID01143</t>
  </si>
  <si>
    <t>CDHR5</t>
  </si>
  <si>
    <t>OID01439</t>
  </si>
  <si>
    <t>SNAP29</t>
  </si>
  <si>
    <t>OID01191</t>
  </si>
  <si>
    <t>CRKL</t>
  </si>
  <si>
    <t>OID00432</t>
  </si>
  <si>
    <t>OID01479</t>
  </si>
  <si>
    <t>ARSA</t>
  </si>
  <si>
    <t>OID00401</t>
  </si>
  <si>
    <t>PDGFB</t>
  </si>
  <si>
    <t>OID01154</t>
  </si>
  <si>
    <t>GRAP2</t>
  </si>
  <si>
    <t>OID01418</t>
  </si>
  <si>
    <t>COCH</t>
  </si>
  <si>
    <t>OID01460</t>
  </si>
  <si>
    <t>LGMN</t>
  </si>
  <si>
    <t>OID01164</t>
  </si>
  <si>
    <t>APEX1</t>
  </si>
  <si>
    <t>OID01275</t>
  </si>
  <si>
    <t>PLTP</t>
  </si>
  <si>
    <t>OID00568</t>
  </si>
  <si>
    <t>MMP9</t>
  </si>
  <si>
    <t>OID00392</t>
  </si>
  <si>
    <t>STK4</t>
  </si>
  <si>
    <t>OID00643</t>
  </si>
  <si>
    <t>CTSZ</t>
  </si>
  <si>
    <t>OID01430</t>
  </si>
  <si>
    <t>SIRPB1</t>
  </si>
  <si>
    <t>OID00470</t>
  </si>
  <si>
    <t>HAO1</t>
  </si>
  <si>
    <t>OID01225</t>
  </si>
  <si>
    <t>CST3</t>
  </si>
  <si>
    <t>OID01123</t>
  </si>
  <si>
    <t>AHCY</t>
  </si>
  <si>
    <t>OID01458</t>
  </si>
  <si>
    <t>CD99L2</t>
  </si>
  <si>
    <t>OID00382</t>
  </si>
  <si>
    <t>CD40LG</t>
  </si>
  <si>
    <t>OID01224</t>
  </si>
  <si>
    <t>TIMP1</t>
  </si>
  <si>
    <t>OID00617</t>
  </si>
  <si>
    <t>TNFSF13B</t>
  </si>
  <si>
    <t>OID00606</t>
  </si>
  <si>
    <t>ACP5</t>
  </si>
  <si>
    <t>OID00439</t>
  </si>
  <si>
    <t>CCL17</t>
  </si>
  <si>
    <t>OID01172</t>
  </si>
  <si>
    <t>NOMO1</t>
  </si>
  <si>
    <t>OID01171</t>
  </si>
  <si>
    <t>CTSH</t>
  </si>
  <si>
    <t>OID01477</t>
  </si>
  <si>
    <t>CA2</t>
  </si>
  <si>
    <t>OID00424</t>
  </si>
  <si>
    <t>DECR1</t>
  </si>
  <si>
    <t>OID00635</t>
  </si>
  <si>
    <t>PLAT</t>
  </si>
  <si>
    <t>OID00391</t>
  </si>
  <si>
    <t>TNFRSF10A</t>
  </si>
  <si>
    <t>OID00603</t>
  </si>
  <si>
    <t>RETN</t>
  </si>
  <si>
    <t>OID01486</t>
  </si>
  <si>
    <t>FCER2</t>
  </si>
  <si>
    <t>OID01151</t>
  </si>
  <si>
    <t>APLP1</t>
  </si>
  <si>
    <t>OID01284</t>
  </si>
  <si>
    <t>PTPRS</t>
  </si>
  <si>
    <t>OID01416</t>
  </si>
  <si>
    <t>CLEC11A</t>
  </si>
  <si>
    <t>OID00410</t>
  </si>
  <si>
    <t>OID01220</t>
  </si>
  <si>
    <t>LILRB5</t>
  </si>
  <si>
    <t>OID01274</t>
  </si>
  <si>
    <t>COMP</t>
  </si>
  <si>
    <t>OID00642</t>
  </si>
  <si>
    <t>OID01238</t>
  </si>
  <si>
    <t>MET</t>
  </si>
  <si>
    <t>OID00592</t>
  </si>
  <si>
    <t>CCL24</t>
  </si>
  <si>
    <t>OID00465</t>
  </si>
  <si>
    <t>HSPB1</t>
  </si>
  <si>
    <t>OID01289</t>
  </si>
  <si>
    <t>PCOLCE</t>
  </si>
  <si>
    <t>OID00591</t>
  </si>
  <si>
    <t>SERPINE1</t>
  </si>
  <si>
    <t>OID00645</t>
  </si>
  <si>
    <t>RARRES2</t>
  </si>
  <si>
    <t>OID01303</t>
  </si>
  <si>
    <t>MEGF9</t>
  </si>
  <si>
    <t>OID00430</t>
  </si>
  <si>
    <t>AMBP</t>
  </si>
  <si>
    <t>OID01254</t>
  </si>
  <si>
    <t>ENG</t>
  </si>
  <si>
    <t>OID01206</t>
  </si>
  <si>
    <t>NPDC1</t>
  </si>
  <si>
    <t>OID00445</t>
  </si>
  <si>
    <t>DKK1</t>
  </si>
  <si>
    <t>OID00581</t>
  </si>
  <si>
    <t>BLMH</t>
  </si>
  <si>
    <t>OID00646</t>
  </si>
  <si>
    <t>ICAM2</t>
  </si>
  <si>
    <t>OID00576</t>
  </si>
  <si>
    <t>CCL2</t>
  </si>
  <si>
    <t>OID00641</t>
  </si>
  <si>
    <t>COL1A1</t>
  </si>
  <si>
    <t>OID01436</t>
  </si>
  <si>
    <t>BST1</t>
  </si>
  <si>
    <t>OID00456</t>
  </si>
  <si>
    <t>MMP12</t>
  </si>
  <si>
    <t>OID00651</t>
  </si>
  <si>
    <t>VWF</t>
  </si>
  <si>
    <t>OID01467</t>
  </si>
  <si>
    <t>CD69</t>
  </si>
  <si>
    <t>OID00438</t>
  </si>
  <si>
    <t>SELPLG</t>
  </si>
  <si>
    <t>OID00583</t>
  </si>
  <si>
    <t>LTBR</t>
  </si>
  <si>
    <t>OID01138</t>
  </si>
  <si>
    <t>ENO2</t>
  </si>
  <si>
    <t>OID01446</t>
  </si>
  <si>
    <t>PTPN6</t>
  </si>
  <si>
    <t>OID00413</t>
  </si>
  <si>
    <t>SOD2</t>
  </si>
  <si>
    <t>OID00588</t>
  </si>
  <si>
    <t>TREML2</t>
  </si>
  <si>
    <t>OID01487</t>
  </si>
  <si>
    <t>LAMA4</t>
  </si>
  <si>
    <t>OID00449</t>
  </si>
  <si>
    <t>HBEGF</t>
  </si>
  <si>
    <t>OID00426</t>
  </si>
  <si>
    <t>HAVCR1</t>
  </si>
  <si>
    <t>OID01268</t>
  </si>
  <si>
    <t>THBS4</t>
  </si>
  <si>
    <t>OID01417</t>
  </si>
  <si>
    <t>PDGFRB</t>
  </si>
  <si>
    <t>OID01402</t>
  </si>
  <si>
    <t>HTRA2</t>
  </si>
  <si>
    <t>OID01281</t>
  </si>
  <si>
    <t>EFEMP1</t>
  </si>
  <si>
    <t>OID01231</t>
  </si>
  <si>
    <t>REG1A</t>
  </si>
  <si>
    <t>OID00650</t>
  </si>
  <si>
    <t>OID01262</t>
  </si>
  <si>
    <t>GNLY</t>
  </si>
  <si>
    <t>OID00627</t>
  </si>
  <si>
    <t>IL1R2</t>
  </si>
  <si>
    <t>OID00613</t>
  </si>
  <si>
    <t>IL1R1</t>
  </si>
  <si>
    <t>OID00400</t>
  </si>
  <si>
    <t>IL1RL2</t>
  </si>
  <si>
    <t>OID00634</t>
  </si>
  <si>
    <t>IL1RL1</t>
  </si>
  <si>
    <t>OID01228</t>
  </si>
  <si>
    <t>PROC</t>
  </si>
  <si>
    <t>OID01293</t>
  </si>
  <si>
    <t>QPCT</t>
  </si>
  <si>
    <t>OID01150</t>
  </si>
  <si>
    <t>ANGPTL1</t>
  </si>
  <si>
    <t>OID01423</t>
  </si>
  <si>
    <t>PARK7</t>
  </si>
  <si>
    <t>OID01425</t>
  </si>
  <si>
    <t>PLA2G4A</t>
  </si>
  <si>
    <t>OID01473</t>
  </si>
  <si>
    <t>CD58</t>
  </si>
  <si>
    <t>OID01250</t>
  </si>
  <si>
    <t>NID1</t>
  </si>
  <si>
    <t>OID01258</t>
  </si>
  <si>
    <t>CR2</t>
  </si>
  <si>
    <t>OID01251</t>
  </si>
  <si>
    <t>CD46</t>
  </si>
  <si>
    <t>OID00399</t>
  </si>
  <si>
    <t>F3</t>
  </si>
  <si>
    <t>OID01457</t>
  </si>
  <si>
    <t>MESDC2</t>
  </si>
  <si>
    <t>OID00622</t>
  </si>
  <si>
    <t>OID01199</t>
  </si>
  <si>
    <t>ARG1</t>
  </si>
  <si>
    <t>OID00621</t>
  </si>
  <si>
    <t>SPP1</t>
  </si>
  <si>
    <t>OID00415</t>
  </si>
  <si>
    <t>FGF23</t>
  </si>
  <si>
    <t>OID00384</t>
  </si>
  <si>
    <t>PGF</t>
  </si>
  <si>
    <t>OID01288</t>
  </si>
  <si>
    <t>LTBP2</t>
  </si>
  <si>
    <t>OID00610</t>
  </si>
  <si>
    <t>EPCAM</t>
  </si>
  <si>
    <t>OID00398</t>
  </si>
  <si>
    <t>TEK</t>
  </si>
  <si>
    <t>OID01179</t>
  </si>
  <si>
    <t>LRP11</t>
  </si>
  <si>
    <t>OID01291</t>
  </si>
  <si>
    <t>TGFBI</t>
  </si>
  <si>
    <t>OID00396</t>
  </si>
  <si>
    <t>TNFRSF10B</t>
  </si>
  <si>
    <t>OID00455</t>
  </si>
  <si>
    <t>NPPB</t>
  </si>
  <si>
    <t>OID01149</t>
  </si>
  <si>
    <t>PILRB</t>
  </si>
  <si>
    <t>OID01159</t>
  </si>
  <si>
    <t>ANXA11</t>
  </si>
  <si>
    <t>OID00631</t>
  </si>
  <si>
    <t>PLAU</t>
  </si>
  <si>
    <t>OID01445</t>
  </si>
  <si>
    <t>CD97</t>
  </si>
  <si>
    <t>OID01232</t>
  </si>
  <si>
    <t>SERPINA7</t>
  </si>
  <si>
    <t>OID00609</t>
  </si>
  <si>
    <t>PI3</t>
  </si>
  <si>
    <t>OID01202</t>
  </si>
  <si>
    <t>SDC4</t>
  </si>
  <si>
    <t>OID01478</t>
  </si>
  <si>
    <t>XG</t>
  </si>
  <si>
    <t>OID00436</t>
  </si>
  <si>
    <t>CEACAM8</t>
  </si>
  <si>
    <t>OID01142</t>
  </si>
  <si>
    <t>SERPINB6</t>
  </si>
  <si>
    <t>OID01173</t>
  </si>
  <si>
    <t>NQO2</t>
  </si>
  <si>
    <t>OID00419</t>
  </si>
  <si>
    <t>GLO1</t>
  </si>
  <si>
    <t>OID00639</t>
  </si>
  <si>
    <t>CD93</t>
  </si>
  <si>
    <t>OID01482</t>
  </si>
  <si>
    <t>OMD</t>
  </si>
  <si>
    <t>OID00393</t>
  </si>
  <si>
    <t>IDUA</t>
  </si>
  <si>
    <t>OID01180</t>
  </si>
  <si>
    <t>EMR2</t>
  </si>
  <si>
    <t>OID00450</t>
  </si>
  <si>
    <t>GDF2</t>
  </si>
  <si>
    <t>OID01185</t>
  </si>
  <si>
    <t>SUMF2</t>
  </si>
  <si>
    <t>OID01148</t>
  </si>
  <si>
    <t>KLK10</t>
  </si>
  <si>
    <t>OID00564</t>
  </si>
  <si>
    <t>OID01198</t>
  </si>
  <si>
    <t>PVRL2</t>
  </si>
  <si>
    <t>OID00457</t>
  </si>
  <si>
    <t>OID00595</t>
  </si>
  <si>
    <t>GDF15</t>
  </si>
  <si>
    <t>OID01296</t>
  </si>
  <si>
    <t>LILRB2</t>
  </si>
  <si>
    <t>OID01294</t>
  </si>
  <si>
    <t>AOC3</t>
  </si>
  <si>
    <t>OID01452</t>
  </si>
  <si>
    <t>CA6</t>
  </si>
  <si>
    <t>OID01472</t>
  </si>
  <si>
    <t>IL13RA1</t>
  </si>
  <si>
    <t>OID00578</t>
  </si>
  <si>
    <t>LGALS3</t>
  </si>
  <si>
    <t>OID01128</t>
  </si>
  <si>
    <t>DDC</t>
  </si>
  <si>
    <t>OID01401</t>
  </si>
  <si>
    <t>OID01306</t>
  </si>
  <si>
    <t>ANGPTL3</t>
  </si>
  <si>
    <t>OID00633</t>
  </si>
  <si>
    <t>CHI3L1</t>
  </si>
  <si>
    <t>OID00605</t>
  </si>
  <si>
    <t>CHIT1</t>
  </si>
  <si>
    <t>OID00608</t>
  </si>
  <si>
    <t>SFTPD</t>
  </si>
  <si>
    <t>OID01481</t>
  </si>
  <si>
    <t>SPINK5</t>
  </si>
  <si>
    <t>OID01223</t>
  </si>
  <si>
    <t>CA1</t>
  </si>
  <si>
    <t>OID01307</t>
  </si>
  <si>
    <t>LYVE1</t>
  </si>
  <si>
    <t>OID01216</t>
  </si>
  <si>
    <t>OID01184</t>
  </si>
  <si>
    <t>REG4</t>
  </si>
  <si>
    <t>OID01196</t>
  </si>
  <si>
    <t>TSHB</t>
  </si>
  <si>
    <t>OID00435</t>
  </si>
  <si>
    <t>SORT1</t>
  </si>
  <si>
    <t>OID00418</t>
  </si>
  <si>
    <t>OID01302</t>
  </si>
  <si>
    <t>CFHR5</t>
  </si>
  <si>
    <t>OID00570</t>
  </si>
  <si>
    <t>IL2RA</t>
  </si>
  <si>
    <t>OID01411</t>
  </si>
  <si>
    <t>DSC2</t>
  </si>
  <si>
    <t>OID00407</t>
  </si>
  <si>
    <t>GIF</t>
  </si>
  <si>
    <t>OID00459</t>
  </si>
  <si>
    <t>CTSL</t>
  </si>
  <si>
    <t>OID01410</t>
  </si>
  <si>
    <t>HAVCR2</t>
  </si>
  <si>
    <t>OID01450</t>
  </si>
  <si>
    <t>CGA</t>
  </si>
  <si>
    <t>OID01127</t>
  </si>
  <si>
    <t>CD164</t>
  </si>
  <si>
    <t>OID00390</t>
  </si>
  <si>
    <t>IL6</t>
  </si>
  <si>
    <t>OID01475</t>
  </si>
  <si>
    <t>NOV</t>
  </si>
  <si>
    <t>OID01427</t>
  </si>
  <si>
    <t>CCL21</t>
  </si>
  <si>
    <t>OID01192</t>
  </si>
  <si>
    <t>IGFBPL1</t>
  </si>
  <si>
    <t>OID00640</t>
  </si>
  <si>
    <t>IL18BP</t>
  </si>
  <si>
    <t>OID01272</t>
  </si>
  <si>
    <t>PRCP</t>
  </si>
  <si>
    <t>OID00441</t>
  </si>
  <si>
    <t>MMP7</t>
  </si>
  <si>
    <t>OID01469</t>
  </si>
  <si>
    <t>OID01200</t>
  </si>
  <si>
    <t>USP8</t>
  </si>
  <si>
    <t>OID01461</t>
  </si>
  <si>
    <t>SEMA7A</t>
  </si>
  <si>
    <t>OID01161</t>
  </si>
  <si>
    <t>ITGB7</t>
  </si>
  <si>
    <t>OID01403</t>
  </si>
  <si>
    <t>OID01208</t>
  </si>
  <si>
    <t>MEP1B</t>
  </si>
  <si>
    <t>OID00394</t>
  </si>
  <si>
    <t>TNFRSF11A</t>
  </si>
  <si>
    <t>OID01222</t>
  </si>
  <si>
    <t>SOD1</t>
  </si>
  <si>
    <t>OID01409</t>
  </si>
  <si>
    <t>APP</t>
  </si>
  <si>
    <t>OID00582</t>
  </si>
  <si>
    <t>HSPG2</t>
  </si>
  <si>
    <t>OID01136</t>
  </si>
  <si>
    <t>TINAGL1</t>
  </si>
  <si>
    <t>OID01428</t>
  </si>
  <si>
    <t>PTPRF</t>
  </si>
  <si>
    <t>OID00433</t>
  </si>
  <si>
    <t>XCL1</t>
  </si>
  <si>
    <t>OID01244</t>
  </si>
  <si>
    <t>FCGR2A</t>
  </si>
  <si>
    <t>OID01419</t>
  </si>
  <si>
    <t>OID01169</t>
  </si>
  <si>
    <t>HDGF</t>
  </si>
  <si>
    <t>OID00469</t>
  </si>
  <si>
    <t>PARP1</t>
  </si>
  <si>
    <t>OID00423</t>
  </si>
  <si>
    <t>REN</t>
  </si>
  <si>
    <t>OID01476</t>
  </si>
  <si>
    <t>CNTN4</t>
  </si>
  <si>
    <t>OID01121</t>
  </si>
  <si>
    <t>LRIG1</t>
  </si>
  <si>
    <t>OID00386</t>
  </si>
  <si>
    <t>BOC</t>
  </si>
  <si>
    <t>OID00451</t>
  </si>
  <si>
    <t>FABP2</t>
  </si>
  <si>
    <t>OID01300</t>
  </si>
  <si>
    <t>OSMR</t>
  </si>
  <si>
    <t>OID01468</t>
  </si>
  <si>
    <t>CRHBP</t>
  </si>
  <si>
    <t>OID01256</t>
  </si>
  <si>
    <t>PAM</t>
  </si>
  <si>
    <t>OID01298</t>
  </si>
  <si>
    <t>TIMD4</t>
  </si>
  <si>
    <t>OID01283</t>
  </si>
  <si>
    <t>PLA2G7</t>
  </si>
  <si>
    <t>OID00637</t>
  </si>
  <si>
    <t>EGFR</t>
  </si>
  <si>
    <t>OID01255</t>
  </si>
  <si>
    <t>IGFBP3</t>
  </si>
  <si>
    <t>OID00604</t>
  </si>
  <si>
    <t>OID01182</t>
  </si>
  <si>
    <t>OID00443</t>
  </si>
  <si>
    <t>ITGB1BP2</t>
  </si>
  <si>
    <t>OID01278</t>
  </si>
  <si>
    <t>LCN2</t>
  </si>
  <si>
    <t>OID01273</t>
  </si>
  <si>
    <t>NOTCH1</t>
  </si>
  <si>
    <t>OID00381</t>
  </si>
  <si>
    <t>ADM</t>
  </si>
  <si>
    <t>OID01269</t>
  </si>
  <si>
    <t>SAA4</t>
  </si>
  <si>
    <t>OID01484</t>
  </si>
  <si>
    <t>PAMR1</t>
  </si>
  <si>
    <t>OID01247</t>
  </si>
  <si>
    <t>NCAM1</t>
  </si>
  <si>
    <t>OID01434</t>
  </si>
  <si>
    <t>ESAM</t>
  </si>
  <si>
    <t>OID00644</t>
  </si>
  <si>
    <t>MMP3</t>
  </si>
  <si>
    <t>OID01406</t>
  </si>
  <si>
    <t>ITGB1</t>
  </si>
  <si>
    <t>OID01299</t>
  </si>
  <si>
    <t>CNDP1</t>
  </si>
  <si>
    <t>OID00409</t>
  </si>
  <si>
    <t>IL18</t>
  </si>
  <si>
    <t>OID01449</t>
  </si>
  <si>
    <t>CRIM1</t>
  </si>
  <si>
    <t>OID01162</t>
  </si>
  <si>
    <t>QDPR</t>
  </si>
  <si>
    <t>OID00599</t>
  </si>
  <si>
    <t>SPON1</t>
  </si>
  <si>
    <t>OID01287</t>
  </si>
  <si>
    <t>SPARCL1</t>
  </si>
  <si>
    <t>OID00132</t>
  </si>
  <si>
    <t>MEPE</t>
  </si>
  <si>
    <t>OID00632</t>
  </si>
  <si>
    <t>CPB1</t>
  </si>
  <si>
    <t>OID01205</t>
  </si>
  <si>
    <t>DAB2</t>
  </si>
  <si>
    <t>OID00379</t>
  </si>
  <si>
    <t>BMP6</t>
  </si>
  <si>
    <t>OID00425</t>
  </si>
  <si>
    <t>MERTK</t>
  </si>
  <si>
    <t>OID00380</t>
  </si>
  <si>
    <t>ANGPT1</t>
  </si>
  <si>
    <t>OID01448</t>
  </si>
  <si>
    <t>VSIG4</t>
  </si>
  <si>
    <t>OID01447</t>
  </si>
  <si>
    <t>CD109</t>
  </si>
  <si>
    <t>OID01140</t>
  </si>
  <si>
    <t>OID00585</t>
  </si>
  <si>
    <t>TIMP4</t>
  </si>
  <si>
    <t>OID01241</t>
  </si>
  <si>
    <t>KIT</t>
  </si>
  <si>
    <t>OID00563</t>
  </si>
  <si>
    <t>TNFRSF14</t>
  </si>
  <si>
    <t>OID01166</t>
  </si>
  <si>
    <t>CLSTN2</t>
  </si>
  <si>
    <t>OID01462</t>
  </si>
  <si>
    <t>COLEC12</t>
  </si>
  <si>
    <t>OID01187</t>
  </si>
  <si>
    <t>CD1C</t>
  </si>
  <si>
    <t>OID00625</t>
  </si>
  <si>
    <t>F11R</t>
  </si>
  <si>
    <t>OID00416</t>
  </si>
  <si>
    <t>SPON2</t>
  </si>
  <si>
    <t>OID00448</t>
  </si>
  <si>
    <t>OID01130</t>
  </si>
  <si>
    <t>TFF2</t>
  </si>
  <si>
    <t>OID00575</t>
  </si>
  <si>
    <t>CSTB</t>
  </si>
  <si>
    <t>OID00565</t>
  </si>
  <si>
    <t>ITGB2</t>
  </si>
  <si>
    <t>OID00385</t>
  </si>
  <si>
    <t>ADAMTS13</t>
  </si>
  <si>
    <t>OID01290</t>
  </si>
  <si>
    <t>FCN2</t>
  </si>
  <si>
    <t>OID00602</t>
  </si>
  <si>
    <t>IL6R</t>
  </si>
  <si>
    <t>OID01474</t>
  </si>
  <si>
    <t>SCGB3A1</t>
  </si>
  <si>
    <t>OID01246</t>
  </si>
  <si>
    <t>CCL5</t>
  </si>
  <si>
    <t>OID00654</t>
  </si>
  <si>
    <t>CCL16</t>
  </si>
  <si>
    <t>OID01455</t>
  </si>
  <si>
    <t>ITGA5</t>
  </si>
  <si>
    <t>OID01422</t>
  </si>
  <si>
    <t>OID00601</t>
  </si>
  <si>
    <t>CXCL16</t>
  </si>
  <si>
    <t>OID00414</t>
  </si>
  <si>
    <t>OID01257</t>
  </si>
  <si>
    <t>VCAM1</t>
  </si>
  <si>
    <t>OID01219</t>
  </si>
  <si>
    <t>FCGR3B</t>
  </si>
  <si>
    <t>OID01129</t>
  </si>
  <si>
    <t>ACP6</t>
  </si>
  <si>
    <t>OID00411</t>
  </si>
  <si>
    <t>PIGR</t>
  </si>
  <si>
    <t>OID00638</t>
  </si>
  <si>
    <t>IGFBP7</t>
  </si>
  <si>
    <t>OID01126</t>
  </si>
  <si>
    <t>FCRL1</t>
  </si>
  <si>
    <t>OID00437</t>
  </si>
  <si>
    <t>PTX3</t>
  </si>
  <si>
    <t>OID00404</t>
  </si>
  <si>
    <t>CXCL1</t>
  </si>
  <si>
    <t>OID01131</t>
  </si>
  <si>
    <t>S100P</t>
  </si>
  <si>
    <t>OID00636</t>
  </si>
  <si>
    <t>SCGB3A2</t>
  </si>
  <si>
    <t>OID01415</t>
  </si>
  <si>
    <t>SPINK1</t>
  </si>
  <si>
    <t>OID00630</t>
  </si>
  <si>
    <t>CASP3</t>
  </si>
  <si>
    <t>OID00571</t>
  </si>
  <si>
    <t>TNFRSF11B</t>
  </si>
  <si>
    <t>OID01235</t>
  </si>
  <si>
    <t>CA3</t>
  </si>
  <si>
    <t>OID01156</t>
  </si>
  <si>
    <t>OID01195</t>
  </si>
  <si>
    <t>FBP1</t>
  </si>
  <si>
    <t>OID00468</t>
  </si>
  <si>
    <t>FIGF</t>
  </si>
  <si>
    <t>OID01243</t>
  </si>
  <si>
    <t>MBL2</t>
  </si>
  <si>
    <t>OID01404</t>
  </si>
  <si>
    <t>NUDT5</t>
  </si>
  <si>
    <t>OID00422</t>
  </si>
  <si>
    <t>SERPINA12</t>
  </si>
  <si>
    <t>OID01470</t>
  </si>
  <si>
    <t>SPINT1</t>
  </si>
  <si>
    <t>OID01120</t>
  </si>
  <si>
    <t>CLMP</t>
  </si>
  <si>
    <t>OID01233</t>
  </si>
  <si>
    <t>C2</t>
  </si>
  <si>
    <t>OID01490</t>
  </si>
  <si>
    <t>TPP1</t>
  </si>
  <si>
    <t>OID01141</t>
  </si>
  <si>
    <t>SERPINB8</t>
  </si>
  <si>
    <t>OID01480</t>
  </si>
  <si>
    <t>PPIB</t>
  </si>
  <si>
    <t>OID00611</t>
  </si>
  <si>
    <t>ANPEP</t>
  </si>
  <si>
    <t>OID01261</t>
  </si>
  <si>
    <t>CA4</t>
  </si>
  <si>
    <t>OID00612</t>
  </si>
  <si>
    <t>AXL</t>
  </si>
  <si>
    <t>OID01488</t>
  </si>
  <si>
    <t>LAIR1</t>
  </si>
  <si>
    <t>OID01408</t>
  </si>
  <si>
    <t>SPINT2</t>
  </si>
  <si>
    <t>OID00647</t>
  </si>
  <si>
    <t>KLK6</t>
  </si>
  <si>
    <t>OID01413</t>
  </si>
  <si>
    <t>OID01264</t>
  </si>
  <si>
    <t>IGFBP6</t>
  </si>
  <si>
    <t>OID01174</t>
  </si>
  <si>
    <t>SOST</t>
  </si>
  <si>
    <t>OID01295</t>
  </si>
  <si>
    <t>VASN</t>
  </si>
  <si>
    <t>OID01465</t>
  </si>
  <si>
    <t>STIP1</t>
  </si>
  <si>
    <t>OID01260</t>
  </si>
  <si>
    <t>TNXB</t>
  </si>
  <si>
    <t>OID01253</t>
  </si>
  <si>
    <t>IL7R</t>
  </si>
  <si>
    <t>OID00406</t>
  </si>
  <si>
    <t>LGALS9</t>
  </si>
  <si>
    <t>OID01160</t>
  </si>
  <si>
    <t>SIGLEC7</t>
  </si>
  <si>
    <t>OID00619</t>
  </si>
  <si>
    <t>PCSK9</t>
  </si>
  <si>
    <t>OID01237</t>
  </si>
  <si>
    <t>UMOD</t>
  </si>
  <si>
    <t>OID01211</t>
  </si>
  <si>
    <t>RNASE3</t>
  </si>
  <si>
    <t>OID01485</t>
  </si>
  <si>
    <t>ROBO1</t>
  </si>
  <si>
    <t>OID01242</t>
  </si>
  <si>
    <t>ITGAM</t>
  </si>
  <si>
    <t>OID01463</t>
  </si>
  <si>
    <t>OID00572</t>
  </si>
  <si>
    <t>ALCAM</t>
  </si>
  <si>
    <t>OID00454</t>
  </si>
  <si>
    <t>FABP6</t>
  </si>
  <si>
    <t>OID00589</t>
  </si>
  <si>
    <t>FABP4</t>
  </si>
  <si>
    <t>OID01189</t>
  </si>
  <si>
    <t>CDH2</t>
  </si>
  <si>
    <t>OID00460</t>
  </si>
  <si>
    <t>OSCAR</t>
  </si>
  <si>
    <t>OID01204</t>
  </si>
  <si>
    <t>CCBL1</t>
  </si>
  <si>
    <t>OID01186</t>
  </si>
  <si>
    <t>CANT1</t>
  </si>
  <si>
    <t>OID00626</t>
  </si>
  <si>
    <t>LGALS4</t>
  </si>
  <si>
    <t>OID01134</t>
  </si>
  <si>
    <t>ANGPTL7</t>
  </si>
  <si>
    <t>OID01124</t>
  </si>
  <si>
    <t>THOP1</t>
  </si>
  <si>
    <t>OID01280</t>
  </si>
  <si>
    <t>REG3A</t>
  </si>
  <si>
    <t>OID00597</t>
  </si>
  <si>
    <t>AZU1</t>
  </si>
  <si>
    <t>OID00434</t>
  </si>
  <si>
    <t>IL16</t>
  </si>
  <si>
    <t>OID00397</t>
  </si>
  <si>
    <t>PRSS27</t>
  </si>
  <si>
    <t>OID00403</t>
  </si>
  <si>
    <t>IL17D</t>
  </si>
  <si>
    <t>OID01137</t>
  </si>
  <si>
    <t>GLRX</t>
  </si>
  <si>
    <t>OID00405</t>
  </si>
  <si>
    <t>OLR1</t>
  </si>
  <si>
    <t>OID01444</t>
  </si>
  <si>
    <t>DAG1</t>
  </si>
  <si>
    <t>OID00594</t>
  </si>
  <si>
    <t>TNFRSF10C</t>
  </si>
  <si>
    <t>OID01152</t>
  </si>
  <si>
    <t>GPR64</t>
  </si>
  <si>
    <t>OID01440</t>
  </si>
  <si>
    <t>OID01301</t>
  </si>
  <si>
    <t>C1QTNF1</t>
  </si>
  <si>
    <t>OID01400</t>
  </si>
  <si>
    <t>CTSF</t>
  </si>
  <si>
    <t>OID00574</t>
  </si>
  <si>
    <t>SELP</t>
  </si>
  <si>
    <t>OID01466</t>
  </si>
  <si>
    <t>B3GNT1</t>
  </si>
  <si>
    <t>OID00463</t>
  </si>
  <si>
    <t>OID00464</t>
  </si>
  <si>
    <t>CA5A</t>
  </si>
  <si>
    <t>OID01414</t>
  </si>
  <si>
    <t>INHBC</t>
  </si>
  <si>
    <t>OID01437</t>
  </si>
  <si>
    <t>CST6</t>
  </si>
  <si>
    <t>OID00446</t>
  </si>
  <si>
    <t>OID01451</t>
  </si>
  <si>
    <t>CLEC14A</t>
  </si>
  <si>
    <t>OID01207</t>
  </si>
  <si>
    <t>METRNL</t>
  </si>
  <si>
    <t>OID01178</t>
  </si>
  <si>
    <t>DPP7</t>
  </si>
  <si>
    <t>OID00577</t>
  </si>
  <si>
    <t>CD163</t>
  </si>
  <si>
    <t>OID00566</t>
  </si>
  <si>
    <t>IL17RA</t>
  </si>
  <si>
    <t>OID00428</t>
  </si>
  <si>
    <t>THBD</t>
  </si>
  <si>
    <t>OID01433</t>
  </si>
  <si>
    <t>FUCA1</t>
  </si>
  <si>
    <t>OID00587</t>
  </si>
  <si>
    <t>OID01183</t>
  </si>
  <si>
    <t>MCFD2</t>
  </si>
  <si>
    <t>OID00395</t>
  </si>
  <si>
    <t>F2R</t>
  </si>
  <si>
    <t>OID01181</t>
  </si>
  <si>
    <t>ENPP7</t>
  </si>
  <si>
    <t>OID00421</t>
  </si>
  <si>
    <t>PAPPA</t>
  </si>
  <si>
    <t>OID01271</t>
  </si>
  <si>
    <t>COL18A1</t>
  </si>
  <si>
    <t>OID01286</t>
  </si>
  <si>
    <t>GAS6</t>
  </si>
  <si>
    <t>OID01145</t>
  </si>
  <si>
    <t>DIABLO</t>
  </si>
  <si>
    <t>OID01454</t>
  </si>
  <si>
    <t>CRELD2</t>
  </si>
  <si>
    <t>OID01177</t>
  </si>
  <si>
    <t>PPP1R2</t>
  </si>
  <si>
    <t>OID01146</t>
  </si>
  <si>
    <t>CA13</t>
  </si>
  <si>
    <t>OID01234</t>
  </si>
  <si>
    <t>GP1BA</t>
  </si>
  <si>
    <t>OID01259</t>
  </si>
  <si>
    <t>TCN2</t>
  </si>
  <si>
    <t>OID01209</t>
  </si>
  <si>
    <t>ROR1</t>
  </si>
  <si>
    <t>OID00598</t>
  </si>
  <si>
    <t>DLK1</t>
  </si>
  <si>
    <t>OID01432</t>
  </si>
  <si>
    <t>P4HB</t>
  </si>
  <si>
    <t>OID00427</t>
  </si>
  <si>
    <t>THBS2</t>
  </si>
  <si>
    <t>OID01165</t>
  </si>
  <si>
    <t>ENTPD5</t>
  </si>
  <si>
    <t>OID01155</t>
  </si>
  <si>
    <t>LILRA5</t>
  </si>
  <si>
    <t>OID01429</t>
  </si>
  <si>
    <t>BCAM</t>
  </si>
  <si>
    <t>OID01456</t>
  </si>
  <si>
    <t>PEAR1</t>
  </si>
  <si>
    <t>OID01249</t>
  </si>
  <si>
    <t>SELL</t>
  </si>
  <si>
    <t>OID01229</t>
  </si>
  <si>
    <t>SERPINA5</t>
  </si>
  <si>
    <t>OID00431</t>
  </si>
  <si>
    <t>PRELP</t>
  </si>
  <si>
    <t>OID00569</t>
  </si>
  <si>
    <t>EPHB4</t>
  </si>
  <si>
    <t>OID00618</t>
  </si>
  <si>
    <t>PRTN3</t>
  </si>
  <si>
    <t>OID01218</t>
  </si>
  <si>
    <t>PLXNB2</t>
  </si>
  <si>
    <t>OID01175</t>
  </si>
  <si>
    <t>OID01158</t>
  </si>
  <si>
    <t>OID01431</t>
  </si>
  <si>
    <t>IGF2R</t>
  </si>
  <si>
    <t>OID00388</t>
  </si>
  <si>
    <t>SRC</t>
  </si>
  <si>
    <t>OID00402</t>
  </si>
  <si>
    <t>IL27</t>
  </si>
  <si>
    <t>OID00648</t>
  </si>
  <si>
    <t>PDGFA</t>
  </si>
  <si>
    <t>OID01285</t>
  </si>
  <si>
    <t>MFAP5</t>
  </si>
  <si>
    <t>OID01266</t>
  </si>
  <si>
    <t>DPP4</t>
  </si>
  <si>
    <t>OID00458</t>
  </si>
  <si>
    <t>PDCD1LG2</t>
  </si>
  <si>
    <t>OID00628</t>
  </si>
  <si>
    <t>SIRPA</t>
  </si>
  <si>
    <t>OID01133</t>
  </si>
  <si>
    <t>CD2AP</t>
  </si>
  <si>
    <t>OID00616</t>
  </si>
  <si>
    <t>MB</t>
  </si>
  <si>
    <t>OID01263</t>
  </si>
  <si>
    <t>CES1</t>
  </si>
  <si>
    <t>OID00462</t>
  </si>
  <si>
    <t>OID00412</t>
  </si>
  <si>
    <t>AGER</t>
  </si>
  <si>
    <t>OID01221</t>
  </si>
  <si>
    <t>OID01197</t>
  </si>
  <si>
    <t>BAG6</t>
  </si>
  <si>
    <t>OID01277</t>
  </si>
  <si>
    <t>DEFA1</t>
  </si>
  <si>
    <t>OID01292</t>
  </si>
  <si>
    <t>CCL14</t>
  </si>
  <si>
    <t>OID01226</t>
  </si>
  <si>
    <t>ANG</t>
  </si>
  <si>
    <t>OID01122</t>
  </si>
  <si>
    <t>NPTXR</t>
  </si>
  <si>
    <t>OID01176</t>
  </si>
  <si>
    <t>TXNDC5</t>
  </si>
  <si>
    <t>OID00461</t>
  </si>
  <si>
    <t>TNFRSF13B</t>
  </si>
  <si>
    <t>OID01453</t>
  </si>
  <si>
    <t>MIF</t>
  </si>
  <si>
    <t>OID01125</t>
  </si>
  <si>
    <t>CTSO</t>
  </si>
  <si>
    <t>OID01135</t>
  </si>
  <si>
    <t>CLEC5A</t>
  </si>
  <si>
    <t>OID00417</t>
  </si>
  <si>
    <t>OID00629</t>
  </si>
  <si>
    <t>CCL15</t>
  </si>
  <si>
    <t>PMID</t>
  </si>
  <si>
    <t>Maximum sample size</t>
  </si>
  <si>
    <t>Year</t>
  </si>
  <si>
    <t>Author</t>
  </si>
  <si>
    <t>Link</t>
  </si>
  <si>
    <t>Genetic architecture of 11 organ traits derived from abdominal MRI using deep learning</t>
  </si>
  <si>
    <t>Liu et al</t>
  </si>
  <si>
    <t>https://ftp.ebi.ac.uk/pub/databases/gwas/summary_statistics/GCST90016001-GCST90017000/GCST90016672/GCST90016672_buildGRCh37.tsv.gz</t>
  </si>
  <si>
    <t>https://ftp.ebi.ac.uk/pub/databases/gwas/summary_statistics/GCST90016001-GCST90017000/GCST90016671/GCST90016671_buildGRCh37.tsv.gz</t>
  </si>
  <si>
    <t>A Genome-Wide Association Study of IVGTT-Based Measures of First-Phase Insulin Secretion Refines the Underlying Physiology of Type 2 Diabetes Variants.</t>
  </si>
  <si>
    <t>Wood et al</t>
  </si>
  <si>
    <t>https://gwas.mrcieu.ac.uk/files/ebi-a-GCST004488/ebi-a-GCST004488.vcf.gz</t>
  </si>
  <si>
    <t>Genetic architecture of oral glucose-stimulated insulin release provides biological insights into type 2 diabetes aetiology</t>
  </si>
  <si>
    <t>Madsen et al</t>
  </si>
  <si>
    <t>https://api.kpndataregistry.org/api/d/ChTEgN</t>
  </si>
  <si>
    <t>The trans-ancestral genomic architecture of glycemic traits.</t>
  </si>
  <si>
    <t>Chen et al</t>
  </si>
  <si>
    <t>https://ftp.ebi.ac.uk/pub/databases/gwas/summary_statistics/GCST90002001-GCST90003000/GCST90002232/GCST90002232_buildGRCh37.tsv.gz</t>
  </si>
  <si>
    <t>https://ftp.ebi.ac.uk/pub/databases/gwas/summary_statistics/GCST90002001-GCST90003000/GCST90002238/GCST90002238_buildGRCh37.tsv.gz</t>
  </si>
  <si>
    <t>https://ftp.ebi.ac.uk/pub/databases/gwas/summary_statistics/GCST90002001-GCST90003000/GCST90002227/GCST90002227_buildGRCh37.tsv.gz</t>
  </si>
  <si>
    <t>https://ftp.ebi.ac.uk/pub/databases/gwas/summary_statistics/GCST90002001-GCST90003000/GCST90002244/GCST90002244_buildGRCh37.tsv.gz</t>
  </si>
  <si>
    <t>The power of genetic diversity in genome-wide association studies of lipids</t>
  </si>
  <si>
    <t>Graham et al</t>
  </si>
  <si>
    <t>https://csg.sph.umich.edu/willer/public/glgc-lipids2021/results/trans_ancestry/with_BF_meta-analysis_AFR_EAS_EUR_HIS_SAS_HDL_INV_ALL_with_N_1.gz</t>
  </si>
  <si>
    <t>HOMA-IR</t>
  </si>
  <si>
    <t>New genetic loci implicated in fasting glucose homeostasis and their impact on type 2 diabetes risk</t>
  </si>
  <si>
    <t>Dupuis et al</t>
  </si>
  <si>
    <t>https://gwas.mrcieu.ac.uk/files/ieu-b-118/ieu-b-118.vcf.gz</t>
  </si>
  <si>
    <t>Genome-wide association study and functional characterisation identifies candidate genes for insulin-stimulated glucose uptake</t>
  </si>
  <si>
    <t>Williamson et al</t>
  </si>
  <si>
    <t>https://magicinvestigators.org/downloads/MAGIC_postchallengeIR_IFC_noBMI_ALL.tsv.gz</t>
  </si>
  <si>
    <t>https://ftp.ebi.ac.uk/pub/databases/gwas/summary_statistics/GCST90016001-GCST90017000/GCST90016673/GCST90016673_buildGRCh37.tsv.gz</t>
  </si>
  <si>
    <t>https://ftp.ebi.ac.uk/pub/databases/gwas/summary_statistics/GCST90016001-GCST90017000/GCST90016675/GCST90016675_buildGRCh37.tsv.gz</t>
  </si>
  <si>
    <t>https://csg.sph.umich.edu/willer/public/glgc-lipids2021/results/trans_ancestry/with_BF_meta-analysis_AFR_EAS_EUR_HIS_SAS_logTG_INV_ALL_with_N_1.gz</t>
  </si>
  <si>
    <t>Plasma proteomic associations with genetics and health in the UK Biobank</t>
  </si>
  <si>
    <t>Sun et al</t>
  </si>
  <si>
    <t>https://www.synapse.org/Synapse:syn51469360</t>
  </si>
  <si>
    <t>https://www.synapse.org/Synapse:syn51469554</t>
  </si>
  <si>
    <t>https://www.synapse.org/Synapse:syn51470617</t>
  </si>
  <si>
    <t>https://www.synapse.org/Synapse:syn51471413</t>
  </si>
  <si>
    <t>https://www.synapse.org/Synapse:syn51470975</t>
  </si>
  <si>
    <t>https://www.synapse.org/Synapse:syn51471036</t>
  </si>
  <si>
    <t>https://www.synapse.org/Synapse:syn51471283</t>
  </si>
  <si>
    <t>https://www.synapse.org/Synapse:syn51470765</t>
  </si>
  <si>
    <t>https://www.synapse.org/Synapse:syn51468871</t>
  </si>
  <si>
    <t>https://www.synapse.org/Synapse:syn51468698</t>
  </si>
  <si>
    <t>https://www.synapse.org/Synapse:syn51470834</t>
  </si>
  <si>
    <t>https://www.synapse.org/Synapse:syn51469090</t>
  </si>
  <si>
    <t>https://www.synapse.org/Synapse:syn51471023</t>
  </si>
  <si>
    <t>https://www.synapse.org/Synapse:syn51469717</t>
  </si>
  <si>
    <t>https://www.synapse.org/Synapse:syn51468690</t>
  </si>
  <si>
    <t>https://www.synapse.org/Synapse:syn51469025</t>
  </si>
  <si>
    <t>https://www.synapse.org/Synapse:syn51469587</t>
  </si>
  <si>
    <t>https://www.synapse.org/Synapse:syn51469161</t>
  </si>
  <si>
    <t>https://www.synapse.org/Synapse:syn51471002</t>
  </si>
  <si>
    <t>https://www.synapse.org/Synapse:syn51469353</t>
  </si>
  <si>
    <t>Protein</t>
  </si>
  <si>
    <t>GWAS trait reported</t>
  </si>
  <si>
    <t>GWAS title</t>
  </si>
  <si>
    <t>No</t>
  </si>
  <si>
    <t>Insulin secretion rate</t>
  </si>
  <si>
    <t>Fasting glucose</t>
  </si>
  <si>
    <t>Fasting insulin</t>
  </si>
  <si>
    <t>Liver fat percentage</t>
  </si>
  <si>
    <t>Pancreas fat percentage</t>
  </si>
  <si>
    <t>2hr glucose post-challenge</t>
  </si>
  <si>
    <t>Insulin fold-change post-challenge</t>
  </si>
  <si>
    <t>Yes</t>
  </si>
  <si>
    <t>node1</t>
  </si>
  <si>
    <t>node2</t>
  </si>
  <si>
    <t>CHROM</t>
  </si>
  <si>
    <t>POS</t>
  </si>
  <si>
    <t>RSID</t>
  </si>
  <si>
    <t>EA</t>
  </si>
  <si>
    <t>NEA</t>
  </si>
  <si>
    <t>EAF_EXP</t>
  </si>
  <si>
    <t>BETA_EXP</t>
  </si>
  <si>
    <t>SE_EXP</t>
  </si>
  <si>
    <t>PVAL_EXP</t>
  </si>
  <si>
    <t>EAF_OUT</t>
  </si>
  <si>
    <t>BETA_OUT</t>
  </si>
  <si>
    <t>SE_OUT</t>
  </si>
  <si>
    <t>PVAL_OUT</t>
  </si>
  <si>
    <t>BETA_SMR</t>
  </si>
  <si>
    <t>SE_SMR</t>
  </si>
  <si>
    <t>PVAL_SMR</t>
  </si>
  <si>
    <t>PVAL_HEIDI</t>
  </si>
  <si>
    <t>NSNP_HEIDI</t>
  </si>
  <si>
    <t>FAILURE</t>
  </si>
  <si>
    <t>rs77115810</t>
  </si>
  <si>
    <t>G</t>
  </si>
  <si>
    <t>A</t>
  </si>
  <si>
    <t>None</t>
  </si>
  <si>
    <t>rs73053728</t>
  </si>
  <si>
    <t>rs16956504</t>
  </si>
  <si>
    <t>C</t>
  </si>
  <si>
    <t>T</t>
  </si>
  <si>
    <t>rs72850955</t>
  </si>
  <si>
    <t>rs3828998</t>
  </si>
  <si>
    <t>rs4674100</t>
  </si>
  <si>
    <t>NA</t>
  </si>
  <si>
    <t>FewValidInsHEIDI</t>
  </si>
  <si>
    <t>rs41307025</t>
  </si>
  <si>
    <t>NoValidIns</t>
  </si>
  <si>
    <t>rs10092538</t>
  </si>
  <si>
    <t>rs2444869</t>
  </si>
  <si>
    <t>rs545634</t>
  </si>
  <si>
    <t>rs757158</t>
  </si>
  <si>
    <t>rs2280213</t>
  </si>
  <si>
    <t>BETA_IVW</t>
  </si>
  <si>
    <t>SE_IVW</t>
  </si>
  <si>
    <t>BETA_Egger</t>
  </si>
  <si>
    <t>SE_Egger</t>
  </si>
  <si>
    <t>B0_Egger</t>
  </si>
  <si>
    <t>B0SE_Egger</t>
  </si>
  <si>
    <t>PVAL_IVW</t>
  </si>
  <si>
    <t>QSTAT_IVW</t>
  </si>
  <si>
    <t>QPVAL_IVW</t>
  </si>
  <si>
    <t>PVAL_Egger</t>
  </si>
  <si>
    <t>PVAL_B0Egger</t>
  </si>
  <si>
    <t>QSTAT_Egger</t>
  </si>
  <si>
    <t>QPVAL_Egger</t>
  </si>
  <si>
    <t>failure</t>
  </si>
  <si>
    <t>rs2071747</t>
  </si>
  <si>
    <t>6×10^-04</t>
  </si>
  <si>
    <t>rs805258</t>
  </si>
  <si>
    <t>1×10^-10</t>
  </si>
  <si>
    <t>rs2253918</t>
  </si>
  <si>
    <t>rs2707502</t>
  </si>
  <si>
    <t>rs11105121</t>
  </si>
  <si>
    <t>rs838131</t>
  </si>
  <si>
    <t>rs2076382</t>
  </si>
  <si>
    <t>AGRP - Glucose</t>
  </si>
  <si>
    <t>HMOX1 - HDL</t>
  </si>
  <si>
    <t>APOM - HDL</t>
  </si>
  <si>
    <t>APOM - TG</t>
  </si>
  <si>
    <t>LDLR - TG</t>
  </si>
  <si>
    <t>AGRP - TG</t>
  </si>
  <si>
    <t>LPL - TG</t>
  </si>
  <si>
    <t>IGFBP1 - BasalISR</t>
  </si>
  <si>
    <t>HMOX1 - LiverFat</t>
  </si>
  <si>
    <t>CTSD - LiverFat</t>
  </si>
  <si>
    <t>PON3 - VAT</t>
  </si>
  <si>
    <t>LPL - VAT</t>
  </si>
  <si>
    <t>LEP - VAT</t>
  </si>
  <si>
    <t>LEP- SAT</t>
  </si>
  <si>
    <t>HMOX1 - HbA1c</t>
  </si>
  <si>
    <t>MFGE8 - HbA1c</t>
  </si>
  <si>
    <t>MFGE8 - TG</t>
  </si>
  <si>
    <t>PON3 - HDL</t>
  </si>
  <si>
    <t>CD4 - HDL</t>
  </si>
  <si>
    <t>NRP1 - TG</t>
  </si>
  <si>
    <t>CTRC - PancFat</t>
  </si>
  <si>
    <t>IGFBP2 - LiverFat</t>
  </si>
  <si>
    <t>FAM3C - HbA1c</t>
  </si>
  <si>
    <t>KITLG - HDL</t>
  </si>
  <si>
    <t>FGF21 - LiverFat</t>
  </si>
  <si>
    <t xml:space="preserve">TGM2 - PancreasFat </t>
  </si>
  <si>
    <t>Included %</t>
  </si>
  <si>
    <t>Variable</t>
  </si>
  <si>
    <t>Category</t>
  </si>
  <si>
    <t>Included_N</t>
  </si>
  <si>
    <t>SMD</t>
  </si>
  <si>
    <t>center</t>
  </si>
  <si>
    <t>Amsterdam</t>
  </si>
  <si>
    <t>Copenhagen</t>
  </si>
  <si>
    <t>Dundee</t>
  </si>
  <si>
    <t>Exeter</t>
  </si>
  <si>
    <t>Lund</t>
  </si>
  <si>
    <t>Newcastle</t>
  </si>
  <si>
    <t>female</t>
  </si>
  <si>
    <t>male</t>
  </si>
  <si>
    <t>Kuopio</t>
  </si>
  <si>
    <t>Age</t>
  </si>
  <si>
    <t>Sex</t>
  </si>
  <si>
    <t>N_All</t>
  </si>
  <si>
    <t>Mean_All</t>
  </si>
  <si>
    <t>SD_All</t>
  </si>
  <si>
    <t>N_Included</t>
  </si>
  <si>
    <t>Mean_Included</t>
  </si>
  <si>
    <t>SD_Included</t>
  </si>
  <si>
    <t>TotalGLP1min0</t>
  </si>
  <si>
    <t>All_N</t>
  </si>
  <si>
    <t>All %</t>
  </si>
  <si>
    <t xml:space="preserve">Non-Diabetes </t>
  </si>
  <si>
    <t>AGRP: agouti-related peptide; ALDH1A1: aldehyde dehydrogenase 1 family member A1; APOM: apolipoprotein M; BasalISR: basal insulin secretion rate at the beginning of the OGTT; CD4: cluster of differentiation 4; CDH5: cadherin-5; Clins: mean insulin clearance during OGTT; Clinsb: basal insulin clearance-calculated as (mean insulin secretion)/(mean insulin concentration); CTRC: chymotrypsin C; CTSD: cathepsin D; FGF21: fibroblast growth factor 21; Glucagonmin0: fasting glucagon; Glucose: fasting plasma glucose; GlucoseSens: glucose sensitivity; GUSB: β-glucuronidase; HbA1c: glycated haemoglobin A1C; HDL: high-density lipoprotein cholesterol; IGFBP1/2: insulin-like growth factor binding proteins 1 and 2; Insulin: fasting plasma insulin; KITLG: KIT ligand; LDLR: low-density lipoprotein receptor; LEP: leptin; LiverFat: hepatic fat content; LPL: lipoprotein lipase; MFGE8: milk fat globule-epidermal growth factor 8; OGIS: oral glucose insulin sensitivity index according to the method of Mari et al. [12]; PancFat: pancreas fat; PON3: paraoxonase 3; SAT: subcutaneous adipose tissue; TG: triglycerides; TotGLP1min0: fasting total GLP-1; TwoGlucose/TwoInsulin: 2-hour post-load values from OGTT; VAT: visceral adipose tissue.</t>
  </si>
  <si>
    <t>AGRP: agouti-related peptide; ALDH1A1: aldehyde dehydrogenase 1 family member A1; APOM: apolipoprotein M; BasalISR: basal insulin secretion rate at the beginning of the OGTT; CD4: cluster of differentiation 4; CDH5: cadherin-5; Clins: mean insulin clearance during OGTT; Clinsb: basal insulin clearance-calculated as (mean insulin secretion)/(mean insulin concentration); CTRC: chymotrypsin C; CTSD: cathepsin D; FGF21: fibroblast growth factor 21; Glucagonmin0: fasting glucagon; Glucose: fasting plasma glucose; GlucoseSens: glucose sensitivity; GUSB: β-glucuronidase; HbA1c: glycated haemoglobin A1C; HDL: high-density lipoprotein cholesterol; IGFBP1/2: insulin-like growth factor binding proteins 1 and 2; Insulin: fasting plasma insulin; KITLG: KIT ligand; LDLR: low-density lipoprotein receptor; LEP: leptin; LiverFat: hepatic fat content; LPL: lipoprotein lipase; MFGE8: milk fat globule-epidermal growth factor 8; OGIS: oral glucose insulin sensitivity index according to the method of Mari et al.; PancFat: pancreas fat; PON3: paraoxonase 3; SAT: subcutaneous adipose tissue; TG: triglycerides; TotGLP1min0: fasting total GLP-1; TwoGlucose/TwoInsulin: 2-hour post-load values from OGTT; VAT: visceral adipose tissue.</t>
  </si>
  <si>
    <t>Arc strength and direction probabilities both  ≥ 0.8  -  non-diabetes network (n = 964)</t>
  </si>
  <si>
    <t>Arc strength and direction probabilities both  ≥ 0.5  -  non-diabetes network (n = 964)</t>
  </si>
  <si>
    <t>Arc strength ≥ 0.8 and direction probabilities ≥ 0.5  -  non-diabetes network (n = 964)</t>
  </si>
  <si>
    <r>
      <t>APOM: apolipoprotein M; BasalISR: basal insulin secretion rate; CD4: cluster of differentiation 4; Clins: mean insulin clearance during OGTT; Clinsb: basal insulin clearance; CTRC: chymotrypsin C; FGF21: fibroblast growth factor 21; Glucagonmin0: fasting glucagon; Glucose: fasting plasma glucose; GlucoseSens: glucose sensitivity; HDL: high-density lipoprotein cholesterol; HOMA_IR: homeostatic model assessment of insulin resistance; Insulin: fasting plasma insulin; LDLR: low-density lipoprotein receptor; LiverFat: hepatic fat content; LPL: lipoprotein lipase; MATN2: matrilin-2; MFGE8: milk fat globule-EGF factor 8; OGIS: oral glucose insulin sensitivity index according to the method of Mari et al.</t>
    </r>
    <r>
      <rPr>
        <sz val="10.5"/>
        <color theme="1"/>
        <rFont val="Times New Roman"/>
        <family val="1"/>
      </rPr>
      <t xml:space="preserve"> </t>
    </r>
    <r>
      <rPr>
        <sz val="10.5"/>
        <color rgb="FF000000"/>
        <rFont val="Arial"/>
        <family val="2"/>
      </rPr>
      <t>[12]; PancFat: pancreas fat; PON3: paraoxonase 3; SAT: subcutaneous adipose tissue; TG: triglycerides; TGM2: transglutaminase 2; TwoGlucose: 2-hour post-load glucose (OGTT); TwoInsulin: 2-hour post-load insulin (OGTT); VAT: visceral adipose tissue</t>
    </r>
  </si>
  <si>
    <t>ACE2: angiotensin-converting enzyme 2; AGRP: agouti-related peptide; ALDH1A1: aldehyde dehydrogenase 1 family member A1; ANXA4: annexin A4; APOM: apolipoprotein M; BasalISR: basal insulin secretion rate; CD4: cluster of differentiation 4; Clins: mean insulin clearance during OGTT; Clinsb: basal insulin clearance; CTRC: chymotrypsin C; FGF21: fibroblast growth factor 21; FAM3C: family with sequence similarity 3 member C; Glucagonmin0: fasting glucagon; Glucose: fasting plasma glucose; GlucoseSens: glucose sensitivity; HDL: high-density lipoprotein cholesterol; HOMA_IR: homeostatic model assessment of insulin resistance; IGFBP1: insulin-like growth factor binding protein 1; Insulin: fasting plasma insulin; KITLG: KIT ligand; LDLR: low-density lipoprotein receptor; LEP: leptin; LiverFat: hepatic fat content; LPL: lipoprotein lipase; MATN2: matrilin-2; MFGE8: milk fat globule-EGF factor 8; NRP1: neuropilin-1; OGIS: oral glucose insulin sensitivity index according to the method of Mari et al. ; PancFat: pancreas fat; PON3: paraoxonase 3; SAT: subcutaneous adipose tissue; TG: triglycerides; TGM2: transglutaminase 2; TotGLP1min0: fasting total GLP-1; TwoGlucose: 2-hour post-load glucose (OGTT); TwoInsulin: 2-hour post-load insulin (OGTT); VAT: visceral adipose tissue.</t>
  </si>
  <si>
    <r>
      <t>APOM: apolipoprotein M; BasalISR: basal insulin secretion rate; CD4: cluster of differentiation 4; Clins: mean insulin clearance during mixed-meal tolerance test (MMTT); Clinsb: basal insulin clearance; CTRC: chymotrypsin C; FGF21: fibroblast growth factor 21; Glucagonmin0: fasting glucagon; Glucose: fasting plasma glucose; GlucoseSens: glucose sensitivity; HDL: high-density lipoprotein cholesterol; HOMA_IR: homeostatic model assessment of insulin resistance; Insulin: fasting plasma insulin; LDLR: low-density lipoprotein receptor; LiverFat: hepatic fat content; LPL: lipoprotein lipase; MATN2: matrilin-2; MFGE8: milk fat globule-EGF factor 8; OGIS: oral glucose insulin sensitivity index according to the method of Mari et al.</t>
    </r>
    <r>
      <rPr>
        <sz val="10.5"/>
        <color theme="1"/>
        <rFont val="Times New Roman"/>
        <family val="1"/>
      </rPr>
      <t xml:space="preserve"> </t>
    </r>
    <r>
      <rPr>
        <sz val="10.5"/>
        <color rgb="FF000000"/>
        <rFont val="Arial"/>
        <family val="2"/>
      </rPr>
      <t>[12]; PancFat: pancreas fat; PON3: paraoxonase 3; SAT: subcutaneous adipose tissue; TG: triglycerides; TGM2: transglutaminase 2; TwoGlucose: 2-hour post-load glucose (MMTT); TwoInsulin: 2-hour post-load insulin (MMTT); VAT: visceral adipose tissue</t>
    </r>
  </si>
  <si>
    <t>Arc strength and direction probabilities both  ≥ 0.5  -  type 2 diabetes network (n = 331)</t>
  </si>
  <si>
    <t>Arc strength ≥ 0.8 and direction probabilities ≥ 0.5  -  type 2 diabetes network (n = 331)</t>
  </si>
  <si>
    <t>Type 2 Diabetes</t>
  </si>
  <si>
    <t>Trait name in Bayesian networks</t>
  </si>
  <si>
    <t>MATN2 - GlucoseSense</t>
  </si>
  <si>
    <t>AGRP: agouti-related peptide; APOM: apolipoprotein M; CD4: cluster of differentiation 4; CDH5: cadherin 5;  CTRC: chymotrypsin C; CTSD: cathepsin D; FAM3C: family with sequence similarity 3 member C; FGF21: fibroblast growth factor 21;  HMOX1: heme oxygenase 1; IGFBP1: insulin-like growth factor-binding protein 1; IGFBP2: insulin-like growth factor-binding protein 2;  KITLG: KIT ligand; LDLR: low-density lipoprotein receptor; LEP: leptin; LPL: lipoprotein lipase; MATN2: matrilin-2; MFGE8: milk fat globule-EGF factor 8; NRP1: neuropilin 1; PON3: paraoxonase 3; TGM2: transglutaminase 2.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</si>
  <si>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</si>
  <si>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</si>
  <si>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</si>
  <si>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</si>
  <si>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</si>
  <si>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</si>
  <si>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</si>
  <si>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</si>
  <si>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</si>
  <si>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</si>
  <si>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</si>
  <si>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</si>
  <si>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</si>
  <si>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AGRP: agouti-related peptide; APOM: apolipoprotein M; BasalISR: basal insulin secretion rate at the begining of requently-sampled mixed-meal tolerance tests (MMTT) or oral glucose tolerance tests (OGTT); CD4: cluster of differentiation 4; CDH5: cadherin 5;  CTRC: chymotrypsin C; CTSD: cathepsin D; FAM3C: family with sequence similarity 3 member C; FGF21: fibroblast growth factor 21;  Glucose: fasting plasma glucose; GlucoseSens: glucose sensitivity; HbA1c: hemoglobin A1c; HDL: high-density lipoprotein cholesterol; HMOX1: heme oxygenase 1; HOMA-IR: homeostatic model assessment for insulin resistance; IGFBP1: insulin-like growth factor-binding protein 1; IGFBP2: insulin-like growth factor-binding protein 2;  KITLG: KIT ligand; LDLR: low-density lipoprotein receptor; LEP: leptin; LiverFat: hepatic fat content; LPL: lipoprotein lipase; MATN2: matrilin-2; MFGE8: milk fat globule-EGF factor 8; NRP1: neuropilin 1; PancFat: pancreas fat; PON3: paraoxonase 3; SAT: subcutaneous adipose tissue; TG: triglycerides; TGM2: transglutaminase 2; TwoGlucose: 2-hour post-load glucose (OGTT/MMTT); TwoInsulin: 2-hour post-load Insulin (OGTT/MMTT); VAT: visceral adipose tissue.</t>
  </si>
  <si>
    <t>Protein identifier mapping (ENSEMBL ↔ Olink OID ↔ Gene symbol)</t>
  </si>
  <si>
    <t>Baseline characteristics of the IMI-DIRECT type 2 diabetes cohort</t>
  </si>
  <si>
    <t>Baseline characteristics of the IMI-DIRECT non-diabetes cohort</t>
  </si>
  <si>
    <t>Arc strength and direction probabilities (≥ 0.5) in the IMI-DIRECT non-diabetes network</t>
  </si>
  <si>
    <t>Arc strength and direction probabilities (≥ 0.8) in the IMI-DIRECT non-diabetes network</t>
  </si>
  <si>
    <t>Arc strength and direction probabilities (≥ 0.5) in the IMI-DIRECT type 2 diabetes network</t>
  </si>
  <si>
    <t>Arc strength and direction probabilities (≥ 0.8) in the IMI-DIRECT type 2 diabetes network</t>
  </si>
  <si>
    <t>Arc strength (≥ 0.8) and direction probabilitise (≥ 0.5) in the IMI-DIRECT non-diabetes network</t>
  </si>
  <si>
    <t>Arc strength (≥ 0.8) and direction probabilities (≥ 0.5) in the IMI-DIRECT type 2 diabetes network</t>
  </si>
  <si>
    <t>Summary statistics sources for Mendelian randomization (MR) and SMR–HEIDI analyses</t>
  </si>
  <si>
    <t>IVW–MR analyses among clinical variables that showed strong and directional connections (≥ 0.8) in the Bayesian networks</t>
  </si>
  <si>
    <t>SMR–HEIDI analyses between proteins that showed strong and directional connections (≥ 0.8) in the Bayesian networks</t>
  </si>
  <si>
    <t>Extended Table 3 – Detailed two-sample MR results (IVW and SMR–HEIDI) for arcs with high strength (≥ 0.8) but low directional probabilities (≤ 0.8) in the Bayesian networks</t>
  </si>
  <si>
    <t xml:space="preserve">Table of contentts </t>
  </si>
  <si>
    <t>Arc strength and direction probabilities both  ≥ 0.8  -  type 2 diabetes network (n = 331)</t>
  </si>
  <si>
    <t xml:space="preserve">BasalISR: basal insulin secretion rate at the beginning of frequently sampled mixed-meal tolerance tests (MMTT) or oral glucose tolerance tests (OGTT); Glucose: fasting plasma glucose; GlucoseSens: glucose sensitivity; HbA1c: glycated hemoglobin A1C; HDL: high-density lipoprotein cholesterol; Insulin: fasting plasma insulin; LiverFat: hepatic fat content; PancFat: pancreas fat; SAT: subcutaneous adipose tissue; TG: triglycerides; TotGLP1min0: fasting total GLP-1; TwoGlucose/TwoInsulin: 2-hour post-load values from OGTT/MMTT; VAT: visceral adipose tissue. </t>
  </si>
  <si>
    <t>BETA_IVW / SE_IVW / PVAL_IVW / QDF_IVW / QSTAT_IVW / QPVAL_IVW: causal effect estimate, standard error, p-value, degrees of freedom, Q statistic, and Q test p-value from inverse variance weighted (IVW) MR; BETA_Egger / SE_Egger / PVAL_Egger: causal estimate, standard error, and p-value from MR-Egger regression; B0_Egger / B0SE_Egger / PVAL_B0Egger: MR-Egger intercept, its standard error, and corresponding p-value (pleiotropy test); QSTAT_Egger / QPVAL_Egger: heterogeneity statistic and p-value for MR-Egger.</t>
  </si>
  <si>
    <t>BETA_IVW / SE_IVW / PVAL_IVW: causal effect estimate, standard error, and p-value from inverse variance weighted (IVW) Mendelian randomization;BETA_Egger / SE_Egger / PVAL_Egger: causal effect estimate, standard error, and p-value from MR-Egger regression; B0_Egger / B0SE_Egger / PVAL_B0Egger: MR-Egger intercept, its standard error, and p-value (pleiotropy test); QDF_IVW / QSTAT_IVW / QPVAL_IVW: degrees of freedom, Cochran’s Q statistic, and p-value for heterogeneity in IVW; QSTAT_Egger QPVAL_Egger: heterogeneity statistic and p-value for MR-Egger; CHROM / POS / RSID: chromosome number, base-pair position, and reference SNP identifier; EA / NEA: effect and non-effect alleles; EAF_EXP / EAF_OUT: effect allele frequency in exposure and outcome datasets; BETA_EXP / SE_EXP / PVAL_EXP: SNP–exposure effect estimate, standard error, and p-value; BETA_OUT / SE_OUT / PVAL_OUT: SNP–outcome effect estimate, standard error, and p-value; BETA_SMR / SE_SMR / PVAL_SMR: causal effect estimate, standard error, and p-value from summary-based Mendelian randomization (SMR); PVAL_HEIDI / NSNP_HEIDI: p-value and number of SNPs used in the HEIDI test for heterogeneity.</t>
  </si>
  <si>
    <t>CHROM / POS / RSID: chromosome number, base-pair position, and reference SNP identifier; EA / NEA: effect and non-effect alleles; EAF_EXP / EAF_OUT: effect allele frequency in exposure and outcome datasets; BETA_EXP / SE_EXP / PVAL_EXP: SNP–exposure effect estimate, standard error, and p-value; BETA_OUT / SE_OUT / PVAL_OUT: SNP–outcome effect estimate, standard error, and p-value; BETA_SMR / SE_SMR / PVAL_SMR: causal effect estimate, standard error, and p-value from summary-based Mendelian randomization (SMR); PVAL_HEIDI / NSNP_HEIDI: p-value and number of SNPs used in the HEIDI test for heterogeneity.</t>
  </si>
  <si>
    <t>*xInsdG30: insulin secretion over glucose increment at 30 minutes (ΔIns/ΔG30) was used as a proxy for GlucoseSense.</t>
  </si>
  <si>
    <t>xInsdG30</t>
  </si>
  <si>
    <t>NSNP_IVW</t>
  </si>
  <si>
    <t>93</t>
  </si>
  <si>
    <t>109</t>
  </si>
  <si>
    <t>non-diabetes</t>
  </si>
  <si>
    <t>MR_Association</t>
  </si>
  <si>
    <t>BN_Cohort</t>
  </si>
  <si>
    <t>both</t>
  </si>
  <si>
    <t>HbA1c ↔ TwoGlucose</t>
  </si>
  <si>
    <t>HDL→ APOM</t>
  </si>
  <si>
    <t>PancFat → CTRC</t>
  </si>
  <si>
    <t>PancFat ↔ VAT</t>
  </si>
  <si>
    <t>Insulin → HOMA_IR</t>
  </si>
  <si>
    <t>Glucose → HOMA_IR</t>
  </si>
  <si>
    <t>GlucoseSens → HbA1c</t>
  </si>
  <si>
    <t>TG → AGRP</t>
  </si>
  <si>
    <t>TG → MFGE8</t>
  </si>
  <si>
    <t>TG → LDLR</t>
  </si>
  <si>
    <t>TG → NRP1</t>
  </si>
  <si>
    <t>HDL → KITLG</t>
  </si>
  <si>
    <t>HDL →HMOX1</t>
  </si>
  <si>
    <t>LiverFat → CTSD</t>
  </si>
  <si>
    <t>LiverFat → HMOX1</t>
  </si>
  <si>
    <t>PON3 → HDL</t>
  </si>
  <si>
    <t>PON3 - TwoInsulin</t>
  </si>
  <si>
    <t>PON3 →TwoInsulin</t>
  </si>
  <si>
    <t>type 2 diabetes</t>
  </si>
  <si>
    <t>HbA1c → HMOX1</t>
  </si>
  <si>
    <t>*Insulin fold change (IFC) post-challenge was used as a proxy for TwoInsulin.</t>
  </si>
  <si>
    <t>*In the MR analysis xInsdG30: insulin secretion over glucose increment at 30 minutes (ΔIns/ΔG30) was used as a proxy for GlucoseSense.</t>
  </si>
  <si>
    <t>*In the MR analysis, insulin fold change (IFC) post-challenge was used as a proxy for TwoInsulin.</t>
  </si>
  <si>
    <t>AGRP: agouti-related peptide; APOM: apolipoprotein M; BasalISR: basal insulin secretion rate at the beginning of frequently-sampled mixed-meal tolerance tests (MMTT) or oral glucose tolerance tests (OGTT); CD4: cluster of differentiation 4; CDH5: cadherin 5; CHROM / POS / RSID: chromosome, position, and SNP identifier; CTRC: chymotrypsin C; CTSD: cathepsin D; FAM3C: family with sequence similarity 3 member C; FGF21: fibroblast growth factor 21; Glucose: fasting plasma glucose; GlucoseSens: glucose sensitivity; HbA1c: hemoglobin A1c; HDL: high-density lipoprotein cholesterol; HMOX1: heme oxygenase 1; HOMA-IR: homeostatic model assessment for insulin resistance; IGFBP1: insulin-like growth factor-binding protein 1; IGFBP2: insulin-like growth factor-binding protein 2; KITLG: KIT ligand; LDLR: low-density lipoprotein receptor; LEP: leptin; LiverFat: hepatic fat content; LPL: lipoprotein lipase; MATN2: matrilin-2; MFGE8: milk fat globule-EGF factor 8; NRP1: neuropilin 1; PON3: paraoxonase 3; SAT: subcutaneous adipose tissue; TG: triglycerides; TGM2: transglutaminase 2; TwoInsulin: 2-hour post-load insulin (OGTT/MMTT); VAT: visceral adipose tissue.</t>
  </si>
  <si>
    <t>AGRP: agouti-related peptide; APOM: apolipoprotein M; CTRC: chymotrypsin C; CTSD: cathepsin D; GlucoseSens: glucose sensitivity; HbA1c: hemoglobin A1c; HDL: high-density lipoprotein cholesterol; HMOX1: heme oxygenase 1; HOMA-IR: homeostatic model assessment for insulin resistance; KITLG: KIT ligand; LDLR: low-density lipoprotein receptor;  LiverFat: hepatic fat content; MFGE8: milk fat globule-EGF factor 8; NRP1: neuropilin 1; PON3: paraoxonase 3; TG: triglycerides; TwoGlucose: 2-hour post-load glucose after a mixed-meal tolerance tests (MMTT) or oral glucose tolerance tests (OGTT); TwoInsulin: 2-hour post-load insulin (OGTT/MMTT); VAT: visceral adipose tissue.</t>
  </si>
  <si>
    <t>S14</t>
  </si>
  <si>
    <t>Overlap between MR-supported and high-strength (≥ 0.8) Bayesian network associations in IMI-DIRECT cohorts</t>
  </si>
  <si>
    <t>ALT: Alanine transaminase; AST: Aspartate transaminase; BasalISR: basal insulin secretion rate at the beginning of the oral glucose tolerance test (OGTT); Clins: mean insulin clearance during OGTT; Clinsb: basal insulin clearance-calculated as (mean insulin secretion)/(mean insulin concentration); Glucagonmin0: fasting glucagon; Glucose: fasting plasma glucose; GlucoseSens: glucose sensitivity; HbA1c: glycated haemoglobin A1C; HDL: high-density lipoprotein cholesterol; Insulin: fasting plasma insulin; LiverFat: hepatic fat content; OGIS: oral glucose insulin sensitivity index according to the method of Mari et al.; PancFat: pancreas fat; SAT: subcutaneous adipose tissue; SD: standard deviation; SMD: standardized mean difference; TG: triglycerides; TotGLP1min0: fasting total GLP-1; TwoGlucose/TwoInsulin: 2-hour post-load values from OGTT; VAT: visceral adipose tissue.</t>
  </si>
  <si>
    <t>ALT: Alanine transaminase; AST: Aspartate transaminase; BasalISR: basal insulin secretion rate at the beginning of mixed-meal tolerance test (MMTT); Clins: mean insulin clearance during MMTT; Clinsb: basal insulin clearance; Glucagonmin0: fasting glucagon; Glucose: fasting plasma glucose; GlucoseSens: glucose sensitivity; HDL: high-density lipoprotein cholesterol; HOMA_IR: homeostatic model assessment of insulin resistance; Insulin: fasting plasma insulin; LiverFat: hepatic fat content; OGIS: oral glucose insulin sensitivity index according to the method of Mari et al.; PancFat: pancreas fat;  SAT: subcutaneous adipose tissue; SD: standard deviation; SMD: standardized mean difference; TG: triglycerides; TwoGlucose: 2-hour post-load glucose (MMTT); TwoInsulin: 2-hour post-load insulin (MMTT); VAT: visceral adipose tissue.</t>
  </si>
  <si>
    <t>N_Excluded</t>
  </si>
  <si>
    <t>Mean_Excluded</t>
  </si>
  <si>
    <t>SD_Excluded</t>
  </si>
  <si>
    <t>SMD_Included vs All</t>
  </si>
  <si>
    <t>SMD_Included vs Excluded</t>
  </si>
  <si>
    <t>464</t>
  </si>
  <si>
    <t>1305</t>
  </si>
  <si>
    <t>ALT*</t>
  </si>
  <si>
    <t>AST*</t>
  </si>
  <si>
    <t>*ALT and AST are reported for descriptive purposes only and were not included in the network models.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</si>
</sst>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E+00"/>
    <numFmt numFmtId="165" formatCode="0.000"/>
  </numFmts>
  <fonts count="2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Aptos Narrow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Helvetica Neue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0.5"/>
      <color theme="1"/>
      <name val="Arial"/>
      <family val="2"/>
    </font>
    <font>
      <b/>
      <sz val="12"/>
      <color rgb="FF000000"/>
      <name val="Arial"/>
      <family val="2"/>
    </font>
    <font>
      <sz val="10.5"/>
      <color rgb="FF000000"/>
      <name val="Arial"/>
      <family val="2"/>
    </font>
    <font>
      <sz val="10.5"/>
      <color theme="1"/>
      <name val="Times New Roman"/>
      <family val="1"/>
    </font>
    <font>
      <b/>
      <sz val="14"/>
      <color theme="1"/>
      <name val="Calibri"/>
      <family val="2"/>
    </font>
    <font>
      <b/>
      <sz val="1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DE3D7"/>
        <bgColor indexed="64"/>
      </patternFill>
    </fill>
    <fill>
      <patternFill patternType="solid">
        <fgColor rgb="FFC1E8F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1">
    <xf numFmtId="0" fontId="0" fillId="0" borderId="0" xfId="0"/>
    <xf numFmtId="2" fontId="0" fillId="0" borderId="0" xfId="0" applyNumberFormat="1"/>
    <xf numFmtId="0" fontId="2" fillId="0" borderId="0" xfId="0" applyFont="1"/>
    <xf numFmtId="2" fontId="2" fillId="0" borderId="0" xfId="0" applyNumberFormat="1" applyFo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5" fillId="0" borderId="0" xfId="0" applyFont="1"/>
    <xf numFmtId="165" fontId="7" fillId="0" borderId="0" xfId="0" applyNumberFormat="1" applyFont="1" applyAlignment="1">
      <alignment horizontal="right"/>
    </xf>
    <xf numFmtId="11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5" fontId="5" fillId="0" borderId="0" xfId="0" applyNumberFormat="1" applyFont="1" applyAlignment="1">
      <alignment horizontal="right"/>
    </xf>
    <xf numFmtId="11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165" fontId="7" fillId="2" borderId="0" xfId="0" applyNumberFormat="1" applyFont="1" applyFill="1" applyAlignment="1">
      <alignment horizontal="right"/>
    </xf>
    <xf numFmtId="11" fontId="7" fillId="2" borderId="0" xfId="0" applyNumberFormat="1" applyFont="1" applyFill="1" applyAlignment="1">
      <alignment horizontal="right"/>
    </xf>
    <xf numFmtId="165" fontId="7" fillId="3" borderId="0" xfId="0" applyNumberFormat="1" applyFont="1" applyFill="1" applyAlignment="1">
      <alignment horizontal="right"/>
    </xf>
    <xf numFmtId="11" fontId="7" fillId="3" borderId="0" xfId="0" applyNumberFormat="1" applyFont="1" applyFill="1" applyAlignment="1">
      <alignment horizontal="right"/>
    </xf>
    <xf numFmtId="0" fontId="9" fillId="0" borderId="0" xfId="0" applyFont="1" applyAlignment="1">
      <alignment horizontal="left" vertical="center"/>
    </xf>
    <xf numFmtId="0" fontId="9" fillId="0" borderId="0" xfId="0" applyFont="1"/>
    <xf numFmtId="164" fontId="9" fillId="0" borderId="0" xfId="0" applyNumberFormat="1" applyFont="1"/>
    <xf numFmtId="165" fontId="2" fillId="0" borderId="0" xfId="0" applyNumberFormat="1" applyFont="1" applyAlignment="1">
      <alignment horizontal="right"/>
    </xf>
    <xf numFmtId="1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3" borderId="0" xfId="0" applyFont="1" applyFill="1" applyAlignment="1">
      <alignment horizontal="right"/>
    </xf>
    <xf numFmtId="165" fontId="2" fillId="3" borderId="0" xfId="0" applyNumberFormat="1" applyFont="1" applyFill="1" applyAlignment="1">
      <alignment horizontal="right"/>
    </xf>
    <xf numFmtId="11" fontId="2" fillId="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2" fillId="2" borderId="0" xfId="0" applyNumberFormat="1" applyFont="1" applyFill="1" applyAlignment="1">
      <alignment horizontal="right"/>
    </xf>
    <xf numFmtId="11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left"/>
    </xf>
    <xf numFmtId="0" fontId="10" fillId="0" borderId="0" xfId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2" fontId="7" fillId="2" borderId="0" xfId="0" applyNumberFormat="1" applyFont="1" applyFill="1" applyAlignment="1">
      <alignment horizontal="right"/>
    </xf>
    <xf numFmtId="0" fontId="8" fillId="3" borderId="0" xfId="0" applyFont="1" applyFill="1"/>
    <xf numFmtId="0" fontId="8" fillId="3" borderId="0" xfId="0" applyFont="1" applyFill="1" applyAlignment="1">
      <alignment horizontal="left"/>
    </xf>
    <xf numFmtId="2" fontId="7" fillId="3" borderId="0" xfId="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165" fontId="5" fillId="2" borderId="0" xfId="0" applyNumberFormat="1" applyFont="1" applyFill="1" applyAlignment="1">
      <alignment horizontal="right"/>
    </xf>
    <xf numFmtId="11" fontId="5" fillId="2" borderId="0" xfId="0" applyNumberFormat="1" applyFont="1" applyFill="1" applyAlignment="1">
      <alignment horizontal="right"/>
    </xf>
    <xf numFmtId="2" fontId="5" fillId="2" borderId="0" xfId="0" applyNumberFormat="1" applyFont="1" applyFill="1" applyAlignment="1">
      <alignment horizontal="right"/>
    </xf>
    <xf numFmtId="11" fontId="0" fillId="0" borderId="0" xfId="0" applyNumberForma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shrinkToFit="1"/>
    </xf>
    <xf numFmtId="0" fontId="16" fillId="0" borderId="0" xfId="0" applyFont="1"/>
    <xf numFmtId="0" fontId="0" fillId="0" borderId="0" xfId="0" applyAlignment="1">
      <alignment horizontal="left" vertical="center"/>
    </xf>
    <xf numFmtId="0" fontId="14" fillId="0" borderId="0" xfId="0" applyFont="1"/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8" fillId="0" borderId="0" xfId="0" applyFont="1"/>
    <xf numFmtId="0" fontId="20" fillId="0" borderId="0" xfId="0" applyFont="1"/>
    <xf numFmtId="0" fontId="21" fillId="0" borderId="0" xfId="0" applyFont="1"/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NumberFormat="1" applyFont="1" applyAlignment="1">
      <alignment horizontal="right"/>
    </xf>
    <xf numFmtId="0" fontId="7" fillId="2" borderId="0" xfId="0" applyNumberFormat="1" applyFont="1" applyFill="1" applyAlignment="1">
      <alignment horizontal="right"/>
    </xf>
    <xf numFmtId="0" fontId="7" fillId="0" borderId="0" xfId="0" applyNumberFormat="1" applyFont="1" applyAlignment="1">
      <alignment horizontal="right"/>
    </xf>
    <xf numFmtId="0" fontId="7" fillId="3" borderId="0" xfId="0" applyNumberFormat="1" applyFont="1" applyFill="1" applyAlignment="1">
      <alignment horizontal="right"/>
    </xf>
    <xf numFmtId="0" fontId="5" fillId="0" borderId="0" xfId="0" applyNumberFormat="1" applyFont="1" applyAlignment="1">
      <alignment horizontal="right"/>
    </xf>
    <xf numFmtId="0" fontId="5" fillId="2" borderId="0" xfId="0" applyNumberFormat="1" applyFont="1" applyFill="1" applyAlignment="1">
      <alignment horizontal="right"/>
    </xf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2" fillId="2" borderId="0" xfId="0" applyNumberFormat="1" applyFont="1" applyFill="1" applyAlignment="1">
      <alignment horizontal="right"/>
    </xf>
    <xf numFmtId="0" fontId="0" fillId="0" borderId="0" xfId="0" applyNumberFormat="1" applyAlignment="1">
      <alignment horizontal="right"/>
    </xf>
    <xf numFmtId="0" fontId="2" fillId="3" borderId="0" xfId="0" applyNumberFormat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DE3D7"/>
      <color rgb="FFC1E8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ynapse.org/Synapse:syn51470617" TargetMode="External"/><Relationship Id="rId18" Type="http://schemas.openxmlformats.org/officeDocument/2006/relationships/hyperlink" Target="https://www.synapse.org/Synapse:syn51470765" TargetMode="External"/><Relationship Id="rId26" Type="http://schemas.openxmlformats.org/officeDocument/2006/relationships/hyperlink" Target="https://www.synapse.org/Synapse:syn51469025" TargetMode="External"/><Relationship Id="rId3" Type="http://schemas.openxmlformats.org/officeDocument/2006/relationships/hyperlink" Target="https://gwas.mrcieu.ac.uk/files/ebi-a-GCST004488/ebi-a-GCST004488.vcf.gz" TargetMode="External"/><Relationship Id="rId21" Type="http://schemas.openxmlformats.org/officeDocument/2006/relationships/hyperlink" Target="https://www.synapse.org/Synapse:syn51470834" TargetMode="External"/><Relationship Id="rId7" Type="http://schemas.openxmlformats.org/officeDocument/2006/relationships/hyperlink" Target="https://gwas.mrcieu.ac.uk/files/ieu-b-118/ieu-b-118.vcf.gz" TargetMode="External"/><Relationship Id="rId12" Type="http://schemas.openxmlformats.org/officeDocument/2006/relationships/hyperlink" Target="https://www.synapse.org/Synapse:syn51469554" TargetMode="External"/><Relationship Id="rId17" Type="http://schemas.openxmlformats.org/officeDocument/2006/relationships/hyperlink" Target="https://www.synapse.org/Synapse:syn51471283" TargetMode="External"/><Relationship Id="rId25" Type="http://schemas.openxmlformats.org/officeDocument/2006/relationships/hyperlink" Target="https://www.synapse.org/Synapse:syn51468690" TargetMode="External"/><Relationship Id="rId33" Type="http://schemas.openxmlformats.org/officeDocument/2006/relationships/hyperlink" Target="https://ftp.ebi.ac.uk/pub/databases/gwas/summary_statistics/GCST90002001-GCST90003000/GCST90002238/GCST90002238_buildGRCh37.tsv.gz" TargetMode="External"/><Relationship Id="rId2" Type="http://schemas.openxmlformats.org/officeDocument/2006/relationships/hyperlink" Target="https://ftp.ebi.ac.uk/pub/databases/gwas/summary_statistics/GCST90016001-GCST90017000/GCST90016671/GCST90016671_buildGRCh37.tsv.gz" TargetMode="External"/><Relationship Id="rId16" Type="http://schemas.openxmlformats.org/officeDocument/2006/relationships/hyperlink" Target="https://www.synapse.org/Synapse:syn51471036" TargetMode="External"/><Relationship Id="rId20" Type="http://schemas.openxmlformats.org/officeDocument/2006/relationships/hyperlink" Target="https://www.synapse.org/Synapse:syn51468698" TargetMode="External"/><Relationship Id="rId29" Type="http://schemas.openxmlformats.org/officeDocument/2006/relationships/hyperlink" Target="https://www.synapse.org/Synapse:syn51471002" TargetMode="External"/><Relationship Id="rId1" Type="http://schemas.openxmlformats.org/officeDocument/2006/relationships/hyperlink" Target="https://ftp.ebi.ac.uk/pub/databases/gwas/summary_statistics/GCST90016001-GCST90017000/GCST90016672/GCST90016672_buildGRCh37.tsv.gz" TargetMode="External"/><Relationship Id="rId6" Type="http://schemas.openxmlformats.org/officeDocument/2006/relationships/hyperlink" Target="https://csg.sph.umich.edu/willer/public/glgc-lipids2021/results/trans_ancestry/with_BF_meta-analysis_AFR_EAS_EUR_HIS_SAS_HDL_INV_ALL_with_N_1.gz" TargetMode="External"/><Relationship Id="rId11" Type="http://schemas.openxmlformats.org/officeDocument/2006/relationships/hyperlink" Target="https://www.synapse.org/Synapse:syn51469360" TargetMode="External"/><Relationship Id="rId24" Type="http://schemas.openxmlformats.org/officeDocument/2006/relationships/hyperlink" Target="https://www.synapse.org/Synapse:syn51469717" TargetMode="External"/><Relationship Id="rId32" Type="http://schemas.openxmlformats.org/officeDocument/2006/relationships/hyperlink" Target="https://api.kpndataregistry.org/api/d/ChTEgN" TargetMode="External"/><Relationship Id="rId5" Type="http://schemas.openxmlformats.org/officeDocument/2006/relationships/hyperlink" Target="https://ftp.ebi.ac.uk/pub/databases/gwas/summary_statistics/GCST90002001-GCST90003000/GCST90002244/GCST90002244_buildGRCh37.tsv.gz" TargetMode="External"/><Relationship Id="rId15" Type="http://schemas.openxmlformats.org/officeDocument/2006/relationships/hyperlink" Target="https://www.synapse.org/Synapse:syn51470975" TargetMode="External"/><Relationship Id="rId23" Type="http://schemas.openxmlformats.org/officeDocument/2006/relationships/hyperlink" Target="https://www.synapse.org/Synapse:syn51471023" TargetMode="External"/><Relationship Id="rId28" Type="http://schemas.openxmlformats.org/officeDocument/2006/relationships/hyperlink" Target="https://www.synapse.org/Synapse:syn51469161" TargetMode="External"/><Relationship Id="rId10" Type="http://schemas.openxmlformats.org/officeDocument/2006/relationships/hyperlink" Target="https://csg.sph.umich.edu/willer/public/glgc-lipids2021/results/trans_ancestry/with_BF_meta-analysis_AFR_EAS_EUR_HIS_SAS_logTG_INV_ALL_with_N_1.gz" TargetMode="External"/><Relationship Id="rId19" Type="http://schemas.openxmlformats.org/officeDocument/2006/relationships/hyperlink" Target="https://www.synapse.org/Synapse:syn51468871" TargetMode="External"/><Relationship Id="rId31" Type="http://schemas.openxmlformats.org/officeDocument/2006/relationships/hyperlink" Target="https://magicinvestigators.org/downloads/MAGIC_postchallengeIR_IFC_noBMI_ALL.tsv.gz" TargetMode="External"/><Relationship Id="rId4" Type="http://schemas.openxmlformats.org/officeDocument/2006/relationships/hyperlink" Target="https://ftp.ebi.ac.uk/pub/databases/gwas/summary_statistics/GCST90002001-GCST90003000/GCST90002227/GCST90002227_buildGRCh37.tsv.gz" TargetMode="External"/><Relationship Id="rId9" Type="http://schemas.openxmlformats.org/officeDocument/2006/relationships/hyperlink" Target="https://ftp.ebi.ac.uk/pub/databases/gwas/summary_statistics/GCST90016001-GCST90017000/GCST90016675/GCST90016675_buildGRCh37.tsv.gz" TargetMode="External"/><Relationship Id="rId14" Type="http://schemas.openxmlformats.org/officeDocument/2006/relationships/hyperlink" Target="https://www.synapse.org/Synapse:syn51471413" TargetMode="External"/><Relationship Id="rId22" Type="http://schemas.openxmlformats.org/officeDocument/2006/relationships/hyperlink" Target="https://www.synapse.org/Synapse:syn51469090" TargetMode="External"/><Relationship Id="rId27" Type="http://schemas.openxmlformats.org/officeDocument/2006/relationships/hyperlink" Target="https://www.synapse.org/Synapse:syn51469587" TargetMode="External"/><Relationship Id="rId30" Type="http://schemas.openxmlformats.org/officeDocument/2006/relationships/hyperlink" Target="https://www.synapse.org/Synapse:syn51469353" TargetMode="External"/><Relationship Id="rId8" Type="http://schemas.openxmlformats.org/officeDocument/2006/relationships/hyperlink" Target="https://ftp.ebi.ac.uk/pub/databases/gwas/summary_statistics/GCST90016001-GCST90017000/GCST90016673/GCST90016673_buildGRCh37.tsv.g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ECBE1-BD53-374F-B976-DE9A6B0AF8E1}">
  <dimension ref="A1:B15"/>
  <sheetViews>
    <sheetView workbookViewId="0">
      <selection activeCell="A16" sqref="A16"/>
    </sheetView>
  </sheetViews>
  <sheetFormatPr baseColWidth="10" defaultRowHeight="16" x14ac:dyDescent="0.2"/>
  <cols>
    <col min="2" max="2" width="146.6640625" customWidth="1"/>
    <col min="3" max="3" width="176.83203125" customWidth="1"/>
  </cols>
  <sheetData>
    <row r="1" spans="1:2" ht="19" customHeight="1" x14ac:dyDescent="0.2">
      <c r="A1" s="79" t="s">
        <v>1599</v>
      </c>
      <c r="B1" s="79"/>
    </row>
    <row r="2" spans="1:2" x14ac:dyDescent="0.2">
      <c r="A2" s="4" t="s">
        <v>1572</v>
      </c>
      <c r="B2" t="s">
        <v>1586</v>
      </c>
    </row>
    <row r="3" spans="1:2" x14ac:dyDescent="0.2">
      <c r="A3" s="4" t="s">
        <v>1573</v>
      </c>
      <c r="B3" t="s">
        <v>1588</v>
      </c>
    </row>
    <row r="4" spans="1:2" x14ac:dyDescent="0.2">
      <c r="A4" s="4" t="s">
        <v>1574</v>
      </c>
      <c r="B4" t="s">
        <v>1587</v>
      </c>
    </row>
    <row r="5" spans="1:2" x14ac:dyDescent="0.2">
      <c r="A5" s="4" t="s">
        <v>1575</v>
      </c>
      <c r="B5" t="s">
        <v>1589</v>
      </c>
    </row>
    <row r="6" spans="1:2" x14ac:dyDescent="0.2">
      <c r="A6" s="4" t="s">
        <v>1576</v>
      </c>
      <c r="B6" t="s">
        <v>1593</v>
      </c>
    </row>
    <row r="7" spans="1:2" x14ac:dyDescent="0.2">
      <c r="A7" s="4" t="s">
        <v>1577</v>
      </c>
      <c r="B7" t="s">
        <v>1590</v>
      </c>
    </row>
    <row r="8" spans="1:2" x14ac:dyDescent="0.2">
      <c r="A8" s="4" t="s">
        <v>1578</v>
      </c>
      <c r="B8" t="s">
        <v>1591</v>
      </c>
    </row>
    <row r="9" spans="1:2" x14ac:dyDescent="0.2">
      <c r="A9" s="4" t="s">
        <v>1579</v>
      </c>
      <c r="B9" t="s">
        <v>1594</v>
      </c>
    </row>
    <row r="10" spans="1:2" x14ac:dyDescent="0.2">
      <c r="A10" s="4" t="s">
        <v>1580</v>
      </c>
      <c r="B10" t="s">
        <v>1592</v>
      </c>
    </row>
    <row r="11" spans="1:2" x14ac:dyDescent="0.2">
      <c r="A11" s="4" t="s">
        <v>1581</v>
      </c>
      <c r="B11" t="s">
        <v>1595</v>
      </c>
    </row>
    <row r="12" spans="1:2" x14ac:dyDescent="0.2">
      <c r="A12" s="4" t="s">
        <v>1582</v>
      </c>
      <c r="B12" t="s">
        <v>1598</v>
      </c>
    </row>
    <row r="13" spans="1:2" x14ac:dyDescent="0.2">
      <c r="A13" s="4" t="s">
        <v>1583</v>
      </c>
      <c r="B13" t="s">
        <v>1596</v>
      </c>
    </row>
    <row r="14" spans="1:2" x14ac:dyDescent="0.2">
      <c r="A14" s="4" t="s">
        <v>1584</v>
      </c>
      <c r="B14" t="s">
        <v>1597</v>
      </c>
    </row>
    <row r="15" spans="1:2" x14ac:dyDescent="0.2">
      <c r="A15" s="4" t="s">
        <v>1639</v>
      </c>
      <c r="B15" t="s">
        <v>1640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71E7-BB34-3743-921D-1F9094F4F0B5}">
  <dimension ref="A1:C449"/>
  <sheetViews>
    <sheetView workbookViewId="0">
      <selection activeCell="A450" sqref="A450"/>
    </sheetView>
  </sheetViews>
  <sheetFormatPr baseColWidth="10" defaultRowHeight="16" x14ac:dyDescent="0.2"/>
  <cols>
    <col min="1" max="1" width="21.83203125" customWidth="1"/>
    <col min="2" max="2" width="18.5" customWidth="1"/>
    <col min="3" max="3" width="16.5" customWidth="1"/>
  </cols>
  <sheetData>
    <row r="1" spans="1:3" ht="19" x14ac:dyDescent="0.25">
      <c r="A1" s="68" t="s">
        <v>60</v>
      </c>
      <c r="B1" s="61" t="s">
        <v>509</v>
      </c>
      <c r="C1" s="61" t="s">
        <v>510</v>
      </c>
    </row>
    <row r="2" spans="1:3" x14ac:dyDescent="0.2">
      <c r="A2" s="2" t="s">
        <v>61</v>
      </c>
      <c r="B2" t="s">
        <v>511</v>
      </c>
      <c r="C2" s="4" t="s">
        <v>512</v>
      </c>
    </row>
    <row r="3" spans="1:3" x14ac:dyDescent="0.2">
      <c r="A3" s="2" t="s">
        <v>62</v>
      </c>
      <c r="B3" t="s">
        <v>513</v>
      </c>
      <c r="C3" s="4" t="s">
        <v>514</v>
      </c>
    </row>
    <row r="4" spans="1:3" x14ac:dyDescent="0.2">
      <c r="A4" s="2" t="s">
        <v>63</v>
      </c>
      <c r="B4" t="s">
        <v>515</v>
      </c>
      <c r="C4" s="4" t="s">
        <v>516</v>
      </c>
    </row>
    <row r="5" spans="1:3" x14ac:dyDescent="0.2">
      <c r="A5" s="2" t="s">
        <v>64</v>
      </c>
      <c r="B5" t="s">
        <v>517</v>
      </c>
      <c r="C5" s="4" t="s">
        <v>518</v>
      </c>
    </row>
    <row r="6" spans="1:3" x14ac:dyDescent="0.2">
      <c r="A6" s="2" t="s">
        <v>65</v>
      </c>
      <c r="B6" t="s">
        <v>519</v>
      </c>
      <c r="C6" s="4" t="s">
        <v>520</v>
      </c>
    </row>
    <row r="7" spans="1:3" x14ac:dyDescent="0.2">
      <c r="A7" s="2" t="s">
        <v>66</v>
      </c>
      <c r="B7" t="s">
        <v>521</v>
      </c>
      <c r="C7" s="4" t="s">
        <v>522</v>
      </c>
    </row>
    <row r="8" spans="1:3" x14ac:dyDescent="0.2">
      <c r="A8" s="2" t="s">
        <v>67</v>
      </c>
      <c r="B8" t="s">
        <v>523</v>
      </c>
      <c r="C8" s="4" t="s">
        <v>524</v>
      </c>
    </row>
    <row r="9" spans="1:3" x14ac:dyDescent="0.2">
      <c r="A9" s="2" t="s">
        <v>68</v>
      </c>
      <c r="B9" t="s">
        <v>525</v>
      </c>
      <c r="C9" s="4" t="s">
        <v>526</v>
      </c>
    </row>
    <row r="10" spans="1:3" x14ac:dyDescent="0.2">
      <c r="A10" s="2" t="s">
        <v>69</v>
      </c>
      <c r="B10" t="s">
        <v>527</v>
      </c>
      <c r="C10" s="4" t="s">
        <v>528</v>
      </c>
    </row>
    <row r="11" spans="1:3" x14ac:dyDescent="0.2">
      <c r="A11" s="2" t="s">
        <v>70</v>
      </c>
      <c r="B11" t="s">
        <v>529</v>
      </c>
      <c r="C11" s="4" t="s">
        <v>530</v>
      </c>
    </row>
    <row r="12" spans="1:3" x14ac:dyDescent="0.2">
      <c r="A12" s="2" t="s">
        <v>71</v>
      </c>
      <c r="B12" t="s">
        <v>531</v>
      </c>
      <c r="C12" s="4" t="s">
        <v>35</v>
      </c>
    </row>
    <row r="13" spans="1:3" x14ac:dyDescent="0.2">
      <c r="A13" s="2" t="s">
        <v>72</v>
      </c>
      <c r="B13" t="s">
        <v>532</v>
      </c>
      <c r="C13" s="4" t="s">
        <v>533</v>
      </c>
    </row>
    <row r="14" spans="1:3" x14ac:dyDescent="0.2">
      <c r="A14" s="2" t="s">
        <v>73</v>
      </c>
      <c r="B14" t="s">
        <v>534</v>
      </c>
      <c r="C14" s="4" t="s">
        <v>535</v>
      </c>
    </row>
    <row r="15" spans="1:3" x14ac:dyDescent="0.2">
      <c r="A15" s="2" t="s">
        <v>74</v>
      </c>
      <c r="B15" t="s">
        <v>536</v>
      </c>
      <c r="C15" s="4" t="s">
        <v>537</v>
      </c>
    </row>
    <row r="16" spans="1:3" x14ac:dyDescent="0.2">
      <c r="A16" s="2" t="s">
        <v>75</v>
      </c>
      <c r="B16" t="s">
        <v>538</v>
      </c>
      <c r="C16" s="4" t="s">
        <v>539</v>
      </c>
    </row>
    <row r="17" spans="1:3" x14ac:dyDescent="0.2">
      <c r="A17" s="2" t="s">
        <v>76</v>
      </c>
      <c r="B17" t="s">
        <v>540</v>
      </c>
      <c r="C17" s="4" t="s">
        <v>541</v>
      </c>
    </row>
    <row r="18" spans="1:3" x14ac:dyDescent="0.2">
      <c r="A18" s="2" t="s">
        <v>77</v>
      </c>
      <c r="B18" t="s">
        <v>542</v>
      </c>
      <c r="C18" s="4" t="s">
        <v>543</v>
      </c>
    </row>
    <row r="19" spans="1:3" x14ac:dyDescent="0.2">
      <c r="A19" s="2" t="s">
        <v>78</v>
      </c>
      <c r="B19" t="s">
        <v>544</v>
      </c>
      <c r="C19" s="4" t="s">
        <v>545</v>
      </c>
    </row>
    <row r="20" spans="1:3" x14ac:dyDescent="0.2">
      <c r="A20" s="2" t="s">
        <v>79</v>
      </c>
      <c r="B20" t="s">
        <v>546</v>
      </c>
      <c r="C20" s="4" t="s">
        <v>547</v>
      </c>
    </row>
    <row r="21" spans="1:3" x14ac:dyDescent="0.2">
      <c r="A21" s="2" t="s">
        <v>80</v>
      </c>
      <c r="B21" t="s">
        <v>548</v>
      </c>
      <c r="C21" s="4" t="s">
        <v>549</v>
      </c>
    </row>
    <row r="22" spans="1:3" x14ac:dyDescent="0.2">
      <c r="A22" s="2" t="s">
        <v>81</v>
      </c>
      <c r="B22" t="s">
        <v>550</v>
      </c>
      <c r="C22" s="4" t="s">
        <v>551</v>
      </c>
    </row>
    <row r="23" spans="1:3" x14ac:dyDescent="0.2">
      <c r="A23" s="2" t="s">
        <v>82</v>
      </c>
      <c r="B23" t="s">
        <v>552</v>
      </c>
      <c r="C23" s="4" t="s">
        <v>553</v>
      </c>
    </row>
    <row r="24" spans="1:3" x14ac:dyDescent="0.2">
      <c r="A24" s="2" t="s">
        <v>83</v>
      </c>
      <c r="B24" t="s">
        <v>554</v>
      </c>
      <c r="C24" s="4" t="s">
        <v>555</v>
      </c>
    </row>
    <row r="25" spans="1:3" x14ac:dyDescent="0.2">
      <c r="A25" s="2" t="s">
        <v>84</v>
      </c>
      <c r="B25" t="s">
        <v>556</v>
      </c>
      <c r="C25" s="4" t="s">
        <v>557</v>
      </c>
    </row>
    <row r="26" spans="1:3" x14ac:dyDescent="0.2">
      <c r="A26" s="2" t="s">
        <v>85</v>
      </c>
      <c r="B26" t="s">
        <v>558</v>
      </c>
      <c r="C26" s="4" t="s">
        <v>559</v>
      </c>
    </row>
    <row r="27" spans="1:3" x14ac:dyDescent="0.2">
      <c r="A27" s="2" t="s">
        <v>86</v>
      </c>
      <c r="B27" t="s">
        <v>560</v>
      </c>
      <c r="C27" s="4" t="s">
        <v>561</v>
      </c>
    </row>
    <row r="28" spans="1:3" x14ac:dyDescent="0.2">
      <c r="A28" s="2" t="s">
        <v>87</v>
      </c>
      <c r="B28" t="s">
        <v>562</v>
      </c>
      <c r="C28" s="4" t="s">
        <v>563</v>
      </c>
    </row>
    <row r="29" spans="1:3" x14ac:dyDescent="0.2">
      <c r="A29" s="2" t="s">
        <v>88</v>
      </c>
      <c r="B29" t="s">
        <v>564</v>
      </c>
      <c r="C29" s="4" t="s">
        <v>565</v>
      </c>
    </row>
    <row r="30" spans="1:3" x14ac:dyDescent="0.2">
      <c r="A30" s="2" t="s">
        <v>89</v>
      </c>
      <c r="B30" t="s">
        <v>566</v>
      </c>
      <c r="C30" s="4" t="s">
        <v>40</v>
      </c>
    </row>
    <row r="31" spans="1:3" x14ac:dyDescent="0.2">
      <c r="A31" s="2" t="s">
        <v>90</v>
      </c>
      <c r="B31" t="s">
        <v>567</v>
      </c>
      <c r="C31" s="4" t="s">
        <v>568</v>
      </c>
    </row>
    <row r="32" spans="1:3" x14ac:dyDescent="0.2">
      <c r="A32" s="2" t="s">
        <v>91</v>
      </c>
      <c r="B32" t="s">
        <v>569</v>
      </c>
      <c r="C32" s="4" t="s">
        <v>570</v>
      </c>
    </row>
    <row r="33" spans="1:3" x14ac:dyDescent="0.2">
      <c r="A33" s="2" t="s">
        <v>92</v>
      </c>
      <c r="B33" t="s">
        <v>571</v>
      </c>
      <c r="C33" s="4" t="s">
        <v>572</v>
      </c>
    </row>
    <row r="34" spans="1:3" x14ac:dyDescent="0.2">
      <c r="A34" s="2" t="s">
        <v>93</v>
      </c>
      <c r="B34" t="s">
        <v>573</v>
      </c>
      <c r="C34" s="4" t="s">
        <v>574</v>
      </c>
    </row>
    <row r="35" spans="1:3" x14ac:dyDescent="0.2">
      <c r="A35" s="2" t="s">
        <v>94</v>
      </c>
      <c r="B35" t="s">
        <v>575</v>
      </c>
      <c r="C35" s="4" t="s">
        <v>576</v>
      </c>
    </row>
    <row r="36" spans="1:3" x14ac:dyDescent="0.2">
      <c r="A36" s="2" t="s">
        <v>95</v>
      </c>
      <c r="B36" t="s">
        <v>577</v>
      </c>
      <c r="C36" s="4" t="s">
        <v>578</v>
      </c>
    </row>
    <row r="37" spans="1:3" x14ac:dyDescent="0.2">
      <c r="A37" s="2" t="s">
        <v>96</v>
      </c>
      <c r="B37" t="s">
        <v>579</v>
      </c>
      <c r="C37" s="4" t="s">
        <v>580</v>
      </c>
    </row>
    <row r="38" spans="1:3" x14ac:dyDescent="0.2">
      <c r="A38" s="2" t="s">
        <v>97</v>
      </c>
      <c r="B38" t="s">
        <v>581</v>
      </c>
      <c r="C38" s="4" t="s">
        <v>582</v>
      </c>
    </row>
    <row r="39" spans="1:3" x14ac:dyDescent="0.2">
      <c r="A39" s="2" t="s">
        <v>98</v>
      </c>
      <c r="B39" t="s">
        <v>583</v>
      </c>
      <c r="C39" s="4" t="s">
        <v>584</v>
      </c>
    </row>
    <row r="40" spans="1:3" x14ac:dyDescent="0.2">
      <c r="A40" s="2" t="s">
        <v>99</v>
      </c>
      <c r="B40" t="s">
        <v>585</v>
      </c>
      <c r="C40" s="4" t="s">
        <v>586</v>
      </c>
    </row>
    <row r="41" spans="1:3" x14ac:dyDescent="0.2">
      <c r="A41" s="2" t="s">
        <v>100</v>
      </c>
      <c r="B41" t="s">
        <v>587</v>
      </c>
      <c r="C41" s="4" t="s">
        <v>588</v>
      </c>
    </row>
    <row r="42" spans="1:3" x14ac:dyDescent="0.2">
      <c r="A42" s="2" t="s">
        <v>101</v>
      </c>
      <c r="B42" t="s">
        <v>589</v>
      </c>
      <c r="C42" s="4" t="s">
        <v>590</v>
      </c>
    </row>
    <row r="43" spans="1:3" x14ac:dyDescent="0.2">
      <c r="A43" s="2" t="s">
        <v>102</v>
      </c>
      <c r="B43" t="s">
        <v>591</v>
      </c>
      <c r="C43" s="4" t="s">
        <v>592</v>
      </c>
    </row>
    <row r="44" spans="1:3" x14ac:dyDescent="0.2">
      <c r="A44" s="2" t="s">
        <v>103</v>
      </c>
      <c r="B44" t="s">
        <v>593</v>
      </c>
      <c r="C44" s="4" t="s">
        <v>594</v>
      </c>
    </row>
    <row r="45" spans="1:3" x14ac:dyDescent="0.2">
      <c r="A45" s="2" t="s">
        <v>104</v>
      </c>
      <c r="B45" t="s">
        <v>595</v>
      </c>
      <c r="C45" s="4" t="s">
        <v>596</v>
      </c>
    </row>
    <row r="46" spans="1:3" x14ac:dyDescent="0.2">
      <c r="A46" s="2" t="s">
        <v>105</v>
      </c>
      <c r="B46" t="s">
        <v>597</v>
      </c>
      <c r="C46" s="4" t="s">
        <v>598</v>
      </c>
    </row>
    <row r="47" spans="1:3" x14ac:dyDescent="0.2">
      <c r="A47" s="2" t="s">
        <v>106</v>
      </c>
      <c r="B47" t="s">
        <v>599</v>
      </c>
      <c r="C47" s="4" t="s">
        <v>600</v>
      </c>
    </row>
    <row r="48" spans="1:3" x14ac:dyDescent="0.2">
      <c r="A48" s="2" t="s">
        <v>107</v>
      </c>
      <c r="B48" t="s">
        <v>601</v>
      </c>
      <c r="C48" s="4" t="s">
        <v>602</v>
      </c>
    </row>
    <row r="49" spans="1:3" x14ac:dyDescent="0.2">
      <c r="A49" s="2" t="s">
        <v>108</v>
      </c>
      <c r="B49" t="s">
        <v>603</v>
      </c>
      <c r="C49" s="4" t="s">
        <v>604</v>
      </c>
    </row>
    <row r="50" spans="1:3" x14ac:dyDescent="0.2">
      <c r="A50" s="2" t="s">
        <v>109</v>
      </c>
      <c r="B50" t="s">
        <v>605</v>
      </c>
      <c r="C50" s="4" t="s">
        <v>606</v>
      </c>
    </row>
    <row r="51" spans="1:3" x14ac:dyDescent="0.2">
      <c r="A51" s="2" t="s">
        <v>110</v>
      </c>
      <c r="B51" t="s">
        <v>607</v>
      </c>
      <c r="C51" s="4" t="s">
        <v>608</v>
      </c>
    </row>
    <row r="52" spans="1:3" x14ac:dyDescent="0.2">
      <c r="A52" s="2" t="s">
        <v>111</v>
      </c>
      <c r="B52" t="s">
        <v>609</v>
      </c>
      <c r="C52" s="4" t="s">
        <v>610</v>
      </c>
    </row>
    <row r="53" spans="1:3" x14ac:dyDescent="0.2">
      <c r="A53" s="2" t="s">
        <v>112</v>
      </c>
      <c r="B53" t="s">
        <v>611</v>
      </c>
      <c r="C53" s="4" t="s">
        <v>612</v>
      </c>
    </row>
    <row r="54" spans="1:3" x14ac:dyDescent="0.2">
      <c r="A54" s="2" t="s">
        <v>113</v>
      </c>
      <c r="B54" t="s">
        <v>613</v>
      </c>
      <c r="C54" s="4" t="s">
        <v>614</v>
      </c>
    </row>
    <row r="55" spans="1:3" x14ac:dyDescent="0.2">
      <c r="A55" s="2" t="s">
        <v>114</v>
      </c>
      <c r="B55" t="s">
        <v>615</v>
      </c>
      <c r="C55" s="4" t="s">
        <v>616</v>
      </c>
    </row>
    <row r="56" spans="1:3" x14ac:dyDescent="0.2">
      <c r="A56" s="2" t="s">
        <v>115</v>
      </c>
      <c r="B56" t="s">
        <v>617</v>
      </c>
      <c r="C56" s="4" t="s">
        <v>618</v>
      </c>
    </row>
    <row r="57" spans="1:3" x14ac:dyDescent="0.2">
      <c r="A57" s="2" t="s">
        <v>116</v>
      </c>
      <c r="B57" t="s">
        <v>619</v>
      </c>
      <c r="C57" s="4" t="s">
        <v>620</v>
      </c>
    </row>
    <row r="58" spans="1:3" x14ac:dyDescent="0.2">
      <c r="A58" s="2" t="s">
        <v>117</v>
      </c>
      <c r="B58" t="s">
        <v>621</v>
      </c>
      <c r="C58" s="4" t="s">
        <v>622</v>
      </c>
    </row>
    <row r="59" spans="1:3" x14ac:dyDescent="0.2">
      <c r="A59" s="2" t="s">
        <v>118</v>
      </c>
      <c r="B59" t="s">
        <v>623</v>
      </c>
      <c r="C59" s="4" t="s">
        <v>624</v>
      </c>
    </row>
    <row r="60" spans="1:3" x14ac:dyDescent="0.2">
      <c r="A60" s="2" t="s">
        <v>119</v>
      </c>
      <c r="B60" t="s">
        <v>625</v>
      </c>
      <c r="C60" s="4" t="s">
        <v>626</v>
      </c>
    </row>
    <row r="61" spans="1:3" x14ac:dyDescent="0.2">
      <c r="A61" s="2" t="s">
        <v>120</v>
      </c>
      <c r="B61" t="s">
        <v>627</v>
      </c>
      <c r="C61" s="4" t="s">
        <v>628</v>
      </c>
    </row>
    <row r="62" spans="1:3" x14ac:dyDescent="0.2">
      <c r="A62" s="2" t="s">
        <v>121</v>
      </c>
      <c r="B62" t="s">
        <v>629</v>
      </c>
      <c r="C62" s="4" t="s">
        <v>630</v>
      </c>
    </row>
    <row r="63" spans="1:3" x14ac:dyDescent="0.2">
      <c r="A63" s="2" t="s">
        <v>122</v>
      </c>
      <c r="B63" t="s">
        <v>631</v>
      </c>
      <c r="C63" s="4" t="s">
        <v>632</v>
      </c>
    </row>
    <row r="64" spans="1:3" x14ac:dyDescent="0.2">
      <c r="A64" s="2" t="s">
        <v>123</v>
      </c>
      <c r="B64" t="s">
        <v>633</v>
      </c>
      <c r="C64" s="4" t="s">
        <v>634</v>
      </c>
    </row>
    <row r="65" spans="1:3" x14ac:dyDescent="0.2">
      <c r="A65" s="2" t="s">
        <v>124</v>
      </c>
      <c r="B65" t="s">
        <v>635</v>
      </c>
      <c r="C65" s="4" t="s">
        <v>636</v>
      </c>
    </row>
    <row r="66" spans="1:3" x14ac:dyDescent="0.2">
      <c r="A66" s="2" t="s">
        <v>125</v>
      </c>
      <c r="B66" t="s">
        <v>637</v>
      </c>
      <c r="C66" s="4" t="s">
        <v>638</v>
      </c>
    </row>
    <row r="67" spans="1:3" x14ac:dyDescent="0.2">
      <c r="A67" s="2" t="s">
        <v>126</v>
      </c>
      <c r="B67" t="s">
        <v>639</v>
      </c>
      <c r="C67" s="4" t="s">
        <v>640</v>
      </c>
    </row>
    <row r="68" spans="1:3" x14ac:dyDescent="0.2">
      <c r="A68" s="2" t="s">
        <v>127</v>
      </c>
      <c r="B68" t="s">
        <v>641</v>
      </c>
      <c r="C68" s="4" t="s">
        <v>642</v>
      </c>
    </row>
    <row r="69" spans="1:3" x14ac:dyDescent="0.2">
      <c r="A69" s="2" t="s">
        <v>128</v>
      </c>
      <c r="B69" t="s">
        <v>643</v>
      </c>
      <c r="C69" s="4" t="s">
        <v>644</v>
      </c>
    </row>
    <row r="70" spans="1:3" x14ac:dyDescent="0.2">
      <c r="A70" s="2" t="s">
        <v>129</v>
      </c>
      <c r="B70" t="s">
        <v>645</v>
      </c>
      <c r="C70" s="4" t="s">
        <v>646</v>
      </c>
    </row>
    <row r="71" spans="1:3" x14ac:dyDescent="0.2">
      <c r="A71" s="2" t="s">
        <v>130</v>
      </c>
      <c r="B71" t="s">
        <v>647</v>
      </c>
      <c r="C71" s="4" t="s">
        <v>648</v>
      </c>
    </row>
    <row r="72" spans="1:3" x14ac:dyDescent="0.2">
      <c r="A72" s="2" t="s">
        <v>131</v>
      </c>
      <c r="B72" t="s">
        <v>649</v>
      </c>
      <c r="C72" s="4" t="s">
        <v>650</v>
      </c>
    </row>
    <row r="73" spans="1:3" x14ac:dyDescent="0.2">
      <c r="A73" s="2" t="s">
        <v>132</v>
      </c>
      <c r="B73" t="s">
        <v>651</v>
      </c>
      <c r="C73" s="4" t="s">
        <v>652</v>
      </c>
    </row>
    <row r="74" spans="1:3" x14ac:dyDescent="0.2">
      <c r="A74" s="2" t="s">
        <v>133</v>
      </c>
      <c r="B74" t="s">
        <v>653</v>
      </c>
      <c r="C74" s="4" t="s">
        <v>30</v>
      </c>
    </row>
    <row r="75" spans="1:3" x14ac:dyDescent="0.2">
      <c r="A75" s="2" t="s">
        <v>134</v>
      </c>
      <c r="B75" t="s">
        <v>654</v>
      </c>
      <c r="C75" s="4" t="s">
        <v>655</v>
      </c>
    </row>
    <row r="76" spans="1:3" x14ac:dyDescent="0.2">
      <c r="A76" s="2" t="s">
        <v>135</v>
      </c>
      <c r="B76" t="s">
        <v>656</v>
      </c>
      <c r="C76" s="4" t="s">
        <v>657</v>
      </c>
    </row>
    <row r="77" spans="1:3" x14ac:dyDescent="0.2">
      <c r="A77" s="2" t="s">
        <v>136</v>
      </c>
      <c r="B77" t="s">
        <v>658</v>
      </c>
      <c r="C77" s="4" t="s">
        <v>659</v>
      </c>
    </row>
    <row r="78" spans="1:3" x14ac:dyDescent="0.2">
      <c r="A78" s="2" t="s">
        <v>137</v>
      </c>
      <c r="B78" t="s">
        <v>660</v>
      </c>
      <c r="C78" s="4" t="s">
        <v>25</v>
      </c>
    </row>
    <row r="79" spans="1:3" x14ac:dyDescent="0.2">
      <c r="A79" s="2" t="s">
        <v>138</v>
      </c>
      <c r="B79" t="s">
        <v>661</v>
      </c>
      <c r="C79" s="4" t="s">
        <v>662</v>
      </c>
    </row>
    <row r="80" spans="1:3" x14ac:dyDescent="0.2">
      <c r="A80" s="2" t="s">
        <v>139</v>
      </c>
      <c r="B80" t="s">
        <v>663</v>
      </c>
      <c r="C80" s="4" t="s">
        <v>664</v>
      </c>
    </row>
    <row r="81" spans="1:3" x14ac:dyDescent="0.2">
      <c r="A81" s="2" t="s">
        <v>140</v>
      </c>
      <c r="B81" t="s">
        <v>665</v>
      </c>
      <c r="C81" s="4" t="s">
        <v>666</v>
      </c>
    </row>
    <row r="82" spans="1:3" x14ac:dyDescent="0.2">
      <c r="A82" s="2" t="s">
        <v>141</v>
      </c>
      <c r="B82" t="s">
        <v>667</v>
      </c>
      <c r="C82" s="4" t="s">
        <v>668</v>
      </c>
    </row>
    <row r="83" spans="1:3" x14ac:dyDescent="0.2">
      <c r="A83" s="2" t="s">
        <v>142</v>
      </c>
      <c r="B83" t="s">
        <v>669</v>
      </c>
      <c r="C83" s="4" t="s">
        <v>670</v>
      </c>
    </row>
    <row r="84" spans="1:3" x14ac:dyDescent="0.2">
      <c r="A84" s="2" t="s">
        <v>143</v>
      </c>
      <c r="B84" t="s">
        <v>671</v>
      </c>
      <c r="C84" s="4" t="s">
        <v>672</v>
      </c>
    </row>
    <row r="85" spans="1:3" x14ac:dyDescent="0.2">
      <c r="A85" s="2" t="s">
        <v>144</v>
      </c>
      <c r="B85" t="s">
        <v>673</v>
      </c>
      <c r="C85" s="4" t="s">
        <v>674</v>
      </c>
    </row>
    <row r="86" spans="1:3" x14ac:dyDescent="0.2">
      <c r="A86" s="2" t="s">
        <v>145</v>
      </c>
      <c r="B86" t="s">
        <v>675</v>
      </c>
      <c r="C86" s="4" t="s">
        <v>676</v>
      </c>
    </row>
    <row r="87" spans="1:3" x14ac:dyDescent="0.2">
      <c r="A87" s="2" t="s">
        <v>146</v>
      </c>
      <c r="B87" t="s">
        <v>677</v>
      </c>
      <c r="C87" s="4" t="s">
        <v>678</v>
      </c>
    </row>
    <row r="88" spans="1:3" x14ac:dyDescent="0.2">
      <c r="A88" s="2" t="s">
        <v>147</v>
      </c>
      <c r="B88" t="s">
        <v>679</v>
      </c>
      <c r="C88" s="4" t="s">
        <v>680</v>
      </c>
    </row>
    <row r="89" spans="1:3" x14ac:dyDescent="0.2">
      <c r="A89" s="2" t="s">
        <v>148</v>
      </c>
      <c r="B89" t="s">
        <v>681</v>
      </c>
      <c r="C89" s="4" t="s">
        <v>682</v>
      </c>
    </row>
    <row r="90" spans="1:3" x14ac:dyDescent="0.2">
      <c r="A90" s="2" t="s">
        <v>149</v>
      </c>
      <c r="B90" t="s">
        <v>683</v>
      </c>
      <c r="C90" s="4" t="s">
        <v>684</v>
      </c>
    </row>
    <row r="91" spans="1:3" x14ac:dyDescent="0.2">
      <c r="A91" s="2" t="s">
        <v>150</v>
      </c>
      <c r="B91" t="s">
        <v>685</v>
      </c>
      <c r="C91" s="4" t="s">
        <v>686</v>
      </c>
    </row>
    <row r="92" spans="1:3" x14ac:dyDescent="0.2">
      <c r="A92" s="2" t="s">
        <v>151</v>
      </c>
      <c r="B92" t="s">
        <v>687</v>
      </c>
      <c r="C92" s="4" t="s">
        <v>688</v>
      </c>
    </row>
    <row r="93" spans="1:3" x14ac:dyDescent="0.2">
      <c r="A93" s="2" t="s">
        <v>152</v>
      </c>
      <c r="B93" t="s">
        <v>689</v>
      </c>
      <c r="C93" s="4" t="s">
        <v>690</v>
      </c>
    </row>
    <row r="94" spans="1:3" x14ac:dyDescent="0.2">
      <c r="A94" s="2" t="s">
        <v>153</v>
      </c>
      <c r="B94" t="s">
        <v>691</v>
      </c>
      <c r="C94" s="4" t="s">
        <v>692</v>
      </c>
    </row>
    <row r="95" spans="1:3" x14ac:dyDescent="0.2">
      <c r="A95" s="2" t="s">
        <v>154</v>
      </c>
      <c r="B95" t="s">
        <v>693</v>
      </c>
      <c r="C95" s="4" t="s">
        <v>694</v>
      </c>
    </row>
    <row r="96" spans="1:3" x14ac:dyDescent="0.2">
      <c r="A96" s="2" t="s">
        <v>155</v>
      </c>
      <c r="B96" t="s">
        <v>695</v>
      </c>
      <c r="C96" s="4" t="s">
        <v>696</v>
      </c>
    </row>
    <row r="97" spans="1:3" x14ac:dyDescent="0.2">
      <c r="A97" s="2" t="s">
        <v>156</v>
      </c>
      <c r="B97" t="s">
        <v>697</v>
      </c>
      <c r="C97" s="4" t="s">
        <v>698</v>
      </c>
    </row>
    <row r="98" spans="1:3" x14ac:dyDescent="0.2">
      <c r="A98" s="2" t="s">
        <v>157</v>
      </c>
      <c r="B98" t="s">
        <v>699</v>
      </c>
      <c r="C98" s="4" t="s">
        <v>700</v>
      </c>
    </row>
    <row r="99" spans="1:3" x14ac:dyDescent="0.2">
      <c r="A99" s="2" t="s">
        <v>158</v>
      </c>
      <c r="B99" t="s">
        <v>701</v>
      </c>
      <c r="C99" s="4" t="s">
        <v>702</v>
      </c>
    </row>
    <row r="100" spans="1:3" x14ac:dyDescent="0.2">
      <c r="A100" s="2" t="s">
        <v>159</v>
      </c>
      <c r="B100" t="s">
        <v>703</v>
      </c>
      <c r="C100" s="4" t="s">
        <v>704</v>
      </c>
    </row>
    <row r="101" spans="1:3" x14ac:dyDescent="0.2">
      <c r="A101" s="2" t="s">
        <v>160</v>
      </c>
      <c r="B101" t="s">
        <v>705</v>
      </c>
      <c r="C101" s="4" t="s">
        <v>706</v>
      </c>
    </row>
    <row r="102" spans="1:3" x14ac:dyDescent="0.2">
      <c r="A102" s="2" t="s">
        <v>161</v>
      </c>
      <c r="B102" t="s">
        <v>707</v>
      </c>
      <c r="C102" s="4" t="s">
        <v>708</v>
      </c>
    </row>
    <row r="103" spans="1:3" x14ac:dyDescent="0.2">
      <c r="A103" s="2" t="s">
        <v>162</v>
      </c>
      <c r="B103" t="s">
        <v>709</v>
      </c>
      <c r="C103" s="4" t="s">
        <v>710</v>
      </c>
    </row>
    <row r="104" spans="1:3" x14ac:dyDescent="0.2">
      <c r="A104" s="2" t="s">
        <v>163</v>
      </c>
      <c r="B104" t="s">
        <v>711</v>
      </c>
      <c r="C104" s="4" t="s">
        <v>712</v>
      </c>
    </row>
    <row r="105" spans="1:3" x14ac:dyDescent="0.2">
      <c r="A105" s="2" t="s">
        <v>164</v>
      </c>
      <c r="B105" t="s">
        <v>713</v>
      </c>
      <c r="C105" s="4" t="s">
        <v>714</v>
      </c>
    </row>
    <row r="106" spans="1:3" x14ac:dyDescent="0.2">
      <c r="A106" s="2" t="s">
        <v>165</v>
      </c>
      <c r="B106" t="s">
        <v>715</v>
      </c>
      <c r="C106" s="4" t="s">
        <v>716</v>
      </c>
    </row>
    <row r="107" spans="1:3" x14ac:dyDescent="0.2">
      <c r="A107" s="2" t="s">
        <v>166</v>
      </c>
      <c r="B107" t="s">
        <v>717</v>
      </c>
      <c r="C107" s="4" t="s">
        <v>718</v>
      </c>
    </row>
    <row r="108" spans="1:3" x14ac:dyDescent="0.2">
      <c r="A108" s="2" t="s">
        <v>167</v>
      </c>
      <c r="B108" t="s">
        <v>719</v>
      </c>
      <c r="C108" s="4" t="s">
        <v>720</v>
      </c>
    </row>
    <row r="109" spans="1:3" x14ac:dyDescent="0.2">
      <c r="A109" s="2" t="s">
        <v>168</v>
      </c>
      <c r="B109" t="s">
        <v>721</v>
      </c>
      <c r="C109" s="4" t="s">
        <v>722</v>
      </c>
    </row>
    <row r="110" spans="1:3" x14ac:dyDescent="0.2">
      <c r="A110" s="2" t="s">
        <v>169</v>
      </c>
      <c r="B110" t="s">
        <v>723</v>
      </c>
      <c r="C110" s="4" t="s">
        <v>42</v>
      </c>
    </row>
    <row r="111" spans="1:3" x14ac:dyDescent="0.2">
      <c r="A111" s="2" t="s">
        <v>170</v>
      </c>
      <c r="B111" t="s">
        <v>724</v>
      </c>
      <c r="C111" s="4" t="s">
        <v>725</v>
      </c>
    </row>
    <row r="112" spans="1:3" x14ac:dyDescent="0.2">
      <c r="A112" s="2" t="s">
        <v>171</v>
      </c>
      <c r="B112" t="s">
        <v>726</v>
      </c>
      <c r="C112" s="4" t="s">
        <v>727</v>
      </c>
    </row>
    <row r="113" spans="1:3" x14ac:dyDescent="0.2">
      <c r="A113" s="2" t="s">
        <v>172</v>
      </c>
      <c r="B113" t="s">
        <v>728</v>
      </c>
      <c r="C113" s="4" t="s">
        <v>24</v>
      </c>
    </row>
    <row r="114" spans="1:3" x14ac:dyDescent="0.2">
      <c r="A114" s="2" t="s">
        <v>173</v>
      </c>
      <c r="B114" t="s">
        <v>729</v>
      </c>
      <c r="C114" s="4" t="s">
        <v>730</v>
      </c>
    </row>
    <row r="115" spans="1:3" x14ac:dyDescent="0.2">
      <c r="A115" s="2" t="s">
        <v>174</v>
      </c>
      <c r="B115" t="s">
        <v>731</v>
      </c>
      <c r="C115" s="4" t="s">
        <v>732</v>
      </c>
    </row>
    <row r="116" spans="1:3" x14ac:dyDescent="0.2">
      <c r="A116" s="2" t="s">
        <v>175</v>
      </c>
      <c r="B116" t="s">
        <v>733</v>
      </c>
      <c r="C116" s="4" t="s">
        <v>734</v>
      </c>
    </row>
    <row r="117" spans="1:3" x14ac:dyDescent="0.2">
      <c r="A117" s="2" t="s">
        <v>176</v>
      </c>
      <c r="B117" t="s">
        <v>735</v>
      </c>
      <c r="C117" s="4" t="s">
        <v>736</v>
      </c>
    </row>
    <row r="118" spans="1:3" x14ac:dyDescent="0.2">
      <c r="A118" s="2" t="s">
        <v>177</v>
      </c>
      <c r="B118" t="s">
        <v>737</v>
      </c>
      <c r="C118" s="4" t="s">
        <v>738</v>
      </c>
    </row>
    <row r="119" spans="1:3" x14ac:dyDescent="0.2">
      <c r="A119" s="2" t="s">
        <v>178</v>
      </c>
      <c r="B119" t="s">
        <v>739</v>
      </c>
      <c r="C119" s="4" t="s">
        <v>740</v>
      </c>
    </row>
    <row r="120" spans="1:3" x14ac:dyDescent="0.2">
      <c r="A120" s="2" t="s">
        <v>179</v>
      </c>
      <c r="B120" t="s">
        <v>741</v>
      </c>
      <c r="C120" s="4" t="s">
        <v>742</v>
      </c>
    </row>
    <row r="121" spans="1:3" x14ac:dyDescent="0.2">
      <c r="A121" s="2" t="s">
        <v>180</v>
      </c>
      <c r="B121" t="s">
        <v>743</v>
      </c>
      <c r="C121" s="4" t="s">
        <v>744</v>
      </c>
    </row>
    <row r="122" spans="1:3" x14ac:dyDescent="0.2">
      <c r="A122" s="2" t="s">
        <v>181</v>
      </c>
      <c r="B122" t="s">
        <v>745</v>
      </c>
      <c r="C122" s="4" t="s">
        <v>746</v>
      </c>
    </row>
    <row r="123" spans="1:3" x14ac:dyDescent="0.2">
      <c r="A123" s="2" t="s">
        <v>182</v>
      </c>
      <c r="B123" t="s">
        <v>747</v>
      </c>
      <c r="C123" s="4" t="s">
        <v>748</v>
      </c>
    </row>
    <row r="124" spans="1:3" x14ac:dyDescent="0.2">
      <c r="A124" s="2" t="s">
        <v>183</v>
      </c>
      <c r="B124" t="s">
        <v>749</v>
      </c>
      <c r="C124" s="4" t="s">
        <v>750</v>
      </c>
    </row>
    <row r="125" spans="1:3" x14ac:dyDescent="0.2">
      <c r="A125" s="2" t="s">
        <v>184</v>
      </c>
      <c r="B125" t="s">
        <v>751</v>
      </c>
      <c r="C125" s="4" t="s">
        <v>752</v>
      </c>
    </row>
    <row r="126" spans="1:3" x14ac:dyDescent="0.2">
      <c r="A126" s="2" t="s">
        <v>185</v>
      </c>
      <c r="B126" t="s">
        <v>753</v>
      </c>
      <c r="C126" s="4" t="s">
        <v>754</v>
      </c>
    </row>
    <row r="127" spans="1:3" x14ac:dyDescent="0.2">
      <c r="A127" s="2" t="s">
        <v>186</v>
      </c>
      <c r="B127" t="s">
        <v>755</v>
      </c>
      <c r="C127" s="4" t="s">
        <v>756</v>
      </c>
    </row>
    <row r="128" spans="1:3" x14ac:dyDescent="0.2">
      <c r="A128" s="2" t="s">
        <v>187</v>
      </c>
      <c r="B128" t="s">
        <v>757</v>
      </c>
      <c r="C128" s="4" t="s">
        <v>758</v>
      </c>
    </row>
    <row r="129" spans="1:3" x14ac:dyDescent="0.2">
      <c r="A129" s="2" t="s">
        <v>188</v>
      </c>
      <c r="B129" t="s">
        <v>759</v>
      </c>
      <c r="C129" s="4" t="s">
        <v>760</v>
      </c>
    </row>
    <row r="130" spans="1:3" x14ac:dyDescent="0.2">
      <c r="A130" s="2" t="s">
        <v>189</v>
      </c>
      <c r="B130" t="s">
        <v>761</v>
      </c>
      <c r="C130" s="4" t="s">
        <v>762</v>
      </c>
    </row>
    <row r="131" spans="1:3" x14ac:dyDescent="0.2">
      <c r="A131" s="2" t="s">
        <v>190</v>
      </c>
      <c r="B131" t="s">
        <v>763</v>
      </c>
      <c r="C131" s="4" t="s">
        <v>764</v>
      </c>
    </row>
    <row r="132" spans="1:3" x14ac:dyDescent="0.2">
      <c r="A132" s="2" t="s">
        <v>191</v>
      </c>
      <c r="B132" t="s">
        <v>765</v>
      </c>
      <c r="C132" s="4" t="s">
        <v>766</v>
      </c>
    </row>
    <row r="133" spans="1:3" x14ac:dyDescent="0.2">
      <c r="A133" s="2" t="s">
        <v>192</v>
      </c>
      <c r="B133" t="s">
        <v>767</v>
      </c>
      <c r="C133" s="4" t="s">
        <v>768</v>
      </c>
    </row>
    <row r="134" spans="1:3" x14ac:dyDescent="0.2">
      <c r="A134" s="2" t="s">
        <v>193</v>
      </c>
      <c r="B134" t="s">
        <v>769</v>
      </c>
      <c r="C134" s="4" t="s">
        <v>770</v>
      </c>
    </row>
    <row r="135" spans="1:3" x14ac:dyDescent="0.2">
      <c r="A135" s="2" t="s">
        <v>194</v>
      </c>
      <c r="B135" t="s">
        <v>771</v>
      </c>
      <c r="C135" s="4" t="s">
        <v>772</v>
      </c>
    </row>
    <row r="136" spans="1:3" x14ac:dyDescent="0.2">
      <c r="A136" s="2" t="s">
        <v>195</v>
      </c>
      <c r="B136" t="s">
        <v>773</v>
      </c>
      <c r="C136" s="4" t="s">
        <v>774</v>
      </c>
    </row>
    <row r="137" spans="1:3" x14ac:dyDescent="0.2">
      <c r="A137" s="2" t="s">
        <v>196</v>
      </c>
      <c r="B137" t="s">
        <v>775</v>
      </c>
      <c r="C137" s="4" t="s">
        <v>776</v>
      </c>
    </row>
    <row r="138" spans="1:3" x14ac:dyDescent="0.2">
      <c r="A138" s="2" t="s">
        <v>197</v>
      </c>
      <c r="B138" t="s">
        <v>777</v>
      </c>
      <c r="C138" s="4" t="s">
        <v>778</v>
      </c>
    </row>
    <row r="139" spans="1:3" x14ac:dyDescent="0.2">
      <c r="A139" s="2" t="s">
        <v>198</v>
      </c>
      <c r="B139" t="s">
        <v>779</v>
      </c>
      <c r="C139" s="4" t="s">
        <v>780</v>
      </c>
    </row>
    <row r="140" spans="1:3" x14ac:dyDescent="0.2">
      <c r="A140" s="2" t="s">
        <v>199</v>
      </c>
      <c r="B140" t="s">
        <v>781</v>
      </c>
      <c r="C140" s="4" t="s">
        <v>782</v>
      </c>
    </row>
    <row r="141" spans="1:3" x14ac:dyDescent="0.2">
      <c r="A141" s="2" t="s">
        <v>200</v>
      </c>
      <c r="B141" t="s">
        <v>783</v>
      </c>
      <c r="C141" s="4" t="s">
        <v>784</v>
      </c>
    </row>
    <row r="142" spans="1:3" x14ac:dyDescent="0.2">
      <c r="A142" s="2" t="s">
        <v>201</v>
      </c>
      <c r="B142" t="s">
        <v>785</v>
      </c>
      <c r="C142" s="4" t="s">
        <v>786</v>
      </c>
    </row>
    <row r="143" spans="1:3" x14ac:dyDescent="0.2">
      <c r="A143" s="2" t="s">
        <v>202</v>
      </c>
      <c r="B143" t="s">
        <v>787</v>
      </c>
      <c r="C143" s="4" t="s">
        <v>788</v>
      </c>
    </row>
    <row r="144" spans="1:3" x14ac:dyDescent="0.2">
      <c r="A144" s="2" t="s">
        <v>203</v>
      </c>
      <c r="B144" t="s">
        <v>789</v>
      </c>
      <c r="C144" s="4" t="s">
        <v>790</v>
      </c>
    </row>
    <row r="145" spans="1:3" x14ac:dyDescent="0.2">
      <c r="A145" s="2" t="s">
        <v>204</v>
      </c>
      <c r="B145" t="s">
        <v>791</v>
      </c>
      <c r="C145" s="4" t="s">
        <v>792</v>
      </c>
    </row>
    <row r="146" spans="1:3" x14ac:dyDescent="0.2">
      <c r="A146" s="2" t="s">
        <v>205</v>
      </c>
      <c r="B146" t="s">
        <v>793</v>
      </c>
      <c r="C146" s="4" t="s">
        <v>794</v>
      </c>
    </row>
    <row r="147" spans="1:3" x14ac:dyDescent="0.2">
      <c r="A147" s="2" t="s">
        <v>206</v>
      </c>
      <c r="B147" t="s">
        <v>795</v>
      </c>
      <c r="C147" s="4" t="s">
        <v>32</v>
      </c>
    </row>
    <row r="148" spans="1:3" x14ac:dyDescent="0.2">
      <c r="A148" s="2" t="s">
        <v>207</v>
      </c>
      <c r="B148" t="s">
        <v>796</v>
      </c>
      <c r="C148" s="4" t="s">
        <v>797</v>
      </c>
    </row>
    <row r="149" spans="1:3" x14ac:dyDescent="0.2">
      <c r="A149" s="2" t="s">
        <v>208</v>
      </c>
      <c r="B149" t="s">
        <v>798</v>
      </c>
      <c r="C149" s="4" t="s">
        <v>799</v>
      </c>
    </row>
    <row r="150" spans="1:3" x14ac:dyDescent="0.2">
      <c r="A150" s="2" t="s">
        <v>209</v>
      </c>
      <c r="B150" t="s">
        <v>800</v>
      </c>
      <c r="C150" s="4" t="s">
        <v>801</v>
      </c>
    </row>
    <row r="151" spans="1:3" x14ac:dyDescent="0.2">
      <c r="A151" s="2" t="s">
        <v>210</v>
      </c>
      <c r="B151" t="s">
        <v>802</v>
      </c>
      <c r="C151" s="4" t="s">
        <v>803</v>
      </c>
    </row>
    <row r="152" spans="1:3" x14ac:dyDescent="0.2">
      <c r="A152" s="2" t="s">
        <v>211</v>
      </c>
      <c r="B152" t="s">
        <v>804</v>
      </c>
      <c r="C152" s="4" t="s">
        <v>805</v>
      </c>
    </row>
    <row r="153" spans="1:3" x14ac:dyDescent="0.2">
      <c r="A153" s="2" t="s">
        <v>212</v>
      </c>
      <c r="B153" t="s">
        <v>806</v>
      </c>
      <c r="C153" s="4" t="s">
        <v>807</v>
      </c>
    </row>
    <row r="154" spans="1:3" x14ac:dyDescent="0.2">
      <c r="A154" s="2" t="s">
        <v>213</v>
      </c>
      <c r="B154" t="s">
        <v>808</v>
      </c>
      <c r="C154" s="4" t="s">
        <v>809</v>
      </c>
    </row>
    <row r="155" spans="1:3" x14ac:dyDescent="0.2">
      <c r="A155" s="2" t="s">
        <v>214</v>
      </c>
      <c r="B155" t="s">
        <v>810</v>
      </c>
      <c r="C155" s="4" t="s">
        <v>811</v>
      </c>
    </row>
    <row r="156" spans="1:3" x14ac:dyDescent="0.2">
      <c r="A156" s="2" t="s">
        <v>215</v>
      </c>
      <c r="B156" t="s">
        <v>812</v>
      </c>
      <c r="C156" s="4" t="s">
        <v>813</v>
      </c>
    </row>
    <row r="157" spans="1:3" x14ac:dyDescent="0.2">
      <c r="A157" s="2" t="s">
        <v>216</v>
      </c>
      <c r="B157" t="s">
        <v>814</v>
      </c>
      <c r="C157" s="4" t="s">
        <v>815</v>
      </c>
    </row>
    <row r="158" spans="1:3" x14ac:dyDescent="0.2">
      <c r="A158" s="2" t="s">
        <v>217</v>
      </c>
      <c r="B158" t="s">
        <v>816</v>
      </c>
      <c r="C158" s="4" t="s">
        <v>817</v>
      </c>
    </row>
    <row r="159" spans="1:3" x14ac:dyDescent="0.2">
      <c r="A159" s="2" t="s">
        <v>218</v>
      </c>
      <c r="B159" t="s">
        <v>818</v>
      </c>
      <c r="C159" s="4" t="s">
        <v>819</v>
      </c>
    </row>
    <row r="160" spans="1:3" x14ac:dyDescent="0.2">
      <c r="A160" s="2" t="s">
        <v>219</v>
      </c>
      <c r="B160" t="s">
        <v>820</v>
      </c>
      <c r="C160" s="4" t="s">
        <v>821</v>
      </c>
    </row>
    <row r="161" spans="1:3" x14ac:dyDescent="0.2">
      <c r="A161" s="2" t="s">
        <v>220</v>
      </c>
      <c r="B161" t="s">
        <v>822</v>
      </c>
      <c r="C161" s="4" t="s">
        <v>823</v>
      </c>
    </row>
    <row r="162" spans="1:3" x14ac:dyDescent="0.2">
      <c r="A162" s="2" t="s">
        <v>221</v>
      </c>
      <c r="B162" t="s">
        <v>824</v>
      </c>
      <c r="C162" s="4" t="s">
        <v>825</v>
      </c>
    </row>
    <row r="163" spans="1:3" x14ac:dyDescent="0.2">
      <c r="A163" s="2" t="s">
        <v>222</v>
      </c>
      <c r="B163" t="s">
        <v>826</v>
      </c>
      <c r="C163" s="4" t="s">
        <v>827</v>
      </c>
    </row>
    <row r="164" spans="1:3" x14ac:dyDescent="0.2">
      <c r="A164" s="2" t="s">
        <v>223</v>
      </c>
      <c r="B164" t="s">
        <v>828</v>
      </c>
      <c r="C164" s="4" t="s">
        <v>37</v>
      </c>
    </row>
    <row r="165" spans="1:3" x14ac:dyDescent="0.2">
      <c r="A165" s="2" t="s">
        <v>224</v>
      </c>
      <c r="B165" t="s">
        <v>829</v>
      </c>
      <c r="C165" s="4" t="s">
        <v>830</v>
      </c>
    </row>
    <row r="166" spans="1:3" x14ac:dyDescent="0.2">
      <c r="A166" s="2" t="s">
        <v>225</v>
      </c>
      <c r="B166" t="s">
        <v>831</v>
      </c>
      <c r="C166" s="4" t="s">
        <v>832</v>
      </c>
    </row>
    <row r="167" spans="1:3" x14ac:dyDescent="0.2">
      <c r="A167" s="2" t="s">
        <v>226</v>
      </c>
      <c r="B167" t="s">
        <v>833</v>
      </c>
      <c r="C167" s="4" t="s">
        <v>834</v>
      </c>
    </row>
    <row r="168" spans="1:3" x14ac:dyDescent="0.2">
      <c r="A168" s="2" t="s">
        <v>227</v>
      </c>
      <c r="B168" t="s">
        <v>835</v>
      </c>
      <c r="C168" s="4" t="s">
        <v>836</v>
      </c>
    </row>
    <row r="169" spans="1:3" x14ac:dyDescent="0.2">
      <c r="A169" s="2" t="s">
        <v>228</v>
      </c>
      <c r="B169" t="s">
        <v>837</v>
      </c>
      <c r="C169" s="4" t="s">
        <v>838</v>
      </c>
    </row>
    <row r="170" spans="1:3" x14ac:dyDescent="0.2">
      <c r="A170" s="2" t="s">
        <v>229</v>
      </c>
      <c r="B170" t="s">
        <v>839</v>
      </c>
      <c r="C170" s="4" t="s">
        <v>840</v>
      </c>
    </row>
    <row r="171" spans="1:3" x14ac:dyDescent="0.2">
      <c r="A171" s="2" t="s">
        <v>230</v>
      </c>
      <c r="B171" t="s">
        <v>841</v>
      </c>
      <c r="C171" s="4" t="s">
        <v>842</v>
      </c>
    </row>
    <row r="172" spans="1:3" x14ac:dyDescent="0.2">
      <c r="A172" s="2" t="s">
        <v>231</v>
      </c>
      <c r="B172" t="s">
        <v>843</v>
      </c>
      <c r="C172" s="4" t="s">
        <v>844</v>
      </c>
    </row>
    <row r="173" spans="1:3" x14ac:dyDescent="0.2">
      <c r="A173" s="2" t="s">
        <v>232</v>
      </c>
      <c r="B173" t="s">
        <v>845</v>
      </c>
      <c r="C173" s="4" t="s">
        <v>846</v>
      </c>
    </row>
    <row r="174" spans="1:3" x14ac:dyDescent="0.2">
      <c r="A174" s="2" t="s">
        <v>233</v>
      </c>
      <c r="B174" t="s">
        <v>847</v>
      </c>
      <c r="C174" s="4" t="s">
        <v>848</v>
      </c>
    </row>
    <row r="175" spans="1:3" x14ac:dyDescent="0.2">
      <c r="A175" s="2" t="s">
        <v>234</v>
      </c>
      <c r="B175" t="s">
        <v>849</v>
      </c>
      <c r="C175" s="4" t="s">
        <v>850</v>
      </c>
    </row>
    <row r="176" spans="1:3" x14ac:dyDescent="0.2">
      <c r="A176" s="2" t="s">
        <v>235</v>
      </c>
      <c r="B176" t="s">
        <v>851</v>
      </c>
      <c r="C176" s="4" t="s">
        <v>852</v>
      </c>
    </row>
    <row r="177" spans="1:3" x14ac:dyDescent="0.2">
      <c r="A177" s="2" t="s">
        <v>236</v>
      </c>
      <c r="B177" t="s">
        <v>853</v>
      </c>
      <c r="C177" s="4" t="s">
        <v>854</v>
      </c>
    </row>
    <row r="178" spans="1:3" x14ac:dyDescent="0.2">
      <c r="A178" s="2" t="s">
        <v>237</v>
      </c>
      <c r="B178" t="s">
        <v>855</v>
      </c>
      <c r="C178" s="4" t="s">
        <v>856</v>
      </c>
    </row>
    <row r="179" spans="1:3" x14ac:dyDescent="0.2">
      <c r="A179" s="2" t="s">
        <v>238</v>
      </c>
      <c r="B179" t="s">
        <v>857</v>
      </c>
      <c r="C179" s="4" t="s">
        <v>858</v>
      </c>
    </row>
    <row r="180" spans="1:3" x14ac:dyDescent="0.2">
      <c r="A180" s="2" t="s">
        <v>239</v>
      </c>
      <c r="B180" t="s">
        <v>859</v>
      </c>
      <c r="C180" s="4" t="s">
        <v>860</v>
      </c>
    </row>
    <row r="181" spans="1:3" x14ac:dyDescent="0.2">
      <c r="A181" s="2" t="s">
        <v>240</v>
      </c>
      <c r="B181" t="s">
        <v>861</v>
      </c>
      <c r="C181" s="4" t="s">
        <v>862</v>
      </c>
    </row>
    <row r="182" spans="1:3" x14ac:dyDescent="0.2">
      <c r="A182" s="2" t="s">
        <v>241</v>
      </c>
      <c r="B182" t="s">
        <v>863</v>
      </c>
      <c r="C182" s="4" t="s">
        <v>864</v>
      </c>
    </row>
    <row r="183" spans="1:3" x14ac:dyDescent="0.2">
      <c r="A183" s="2" t="s">
        <v>242</v>
      </c>
      <c r="B183" t="s">
        <v>865</v>
      </c>
      <c r="C183" s="4" t="s">
        <v>866</v>
      </c>
    </row>
    <row r="184" spans="1:3" x14ac:dyDescent="0.2">
      <c r="A184" s="2" t="s">
        <v>243</v>
      </c>
      <c r="B184" t="s">
        <v>867</v>
      </c>
      <c r="C184" s="4" t="s">
        <v>868</v>
      </c>
    </row>
    <row r="185" spans="1:3" x14ac:dyDescent="0.2">
      <c r="A185" s="2" t="s">
        <v>244</v>
      </c>
      <c r="B185" t="s">
        <v>869</v>
      </c>
      <c r="C185" s="4" t="s">
        <v>870</v>
      </c>
    </row>
    <row r="186" spans="1:3" x14ac:dyDescent="0.2">
      <c r="A186" s="2" t="s">
        <v>245</v>
      </c>
      <c r="B186" t="s">
        <v>871</v>
      </c>
      <c r="C186" s="4" t="s">
        <v>872</v>
      </c>
    </row>
    <row r="187" spans="1:3" x14ac:dyDescent="0.2">
      <c r="A187" s="2" t="s">
        <v>246</v>
      </c>
      <c r="B187" t="s">
        <v>873</v>
      </c>
      <c r="C187" s="4" t="s">
        <v>874</v>
      </c>
    </row>
    <row r="188" spans="1:3" x14ac:dyDescent="0.2">
      <c r="A188" s="2" t="s">
        <v>247</v>
      </c>
      <c r="B188" t="s">
        <v>875</v>
      </c>
      <c r="C188" s="4" t="s">
        <v>876</v>
      </c>
    </row>
    <row r="189" spans="1:3" x14ac:dyDescent="0.2">
      <c r="A189" s="2" t="s">
        <v>248</v>
      </c>
      <c r="B189" t="s">
        <v>877</v>
      </c>
      <c r="C189" s="4" t="s">
        <v>878</v>
      </c>
    </row>
    <row r="190" spans="1:3" x14ac:dyDescent="0.2">
      <c r="A190" s="2" t="s">
        <v>249</v>
      </c>
      <c r="B190" t="s">
        <v>879</v>
      </c>
      <c r="C190" s="4" t="s">
        <v>880</v>
      </c>
    </row>
    <row r="191" spans="1:3" x14ac:dyDescent="0.2">
      <c r="A191" s="2" t="s">
        <v>250</v>
      </c>
      <c r="B191" t="s">
        <v>881</v>
      </c>
      <c r="C191" s="4" t="s">
        <v>882</v>
      </c>
    </row>
    <row r="192" spans="1:3" x14ac:dyDescent="0.2">
      <c r="A192" s="2" t="s">
        <v>251</v>
      </c>
      <c r="B192" t="s">
        <v>883</v>
      </c>
      <c r="C192" s="4" t="s">
        <v>884</v>
      </c>
    </row>
    <row r="193" spans="1:3" x14ac:dyDescent="0.2">
      <c r="A193" s="2" t="s">
        <v>252</v>
      </c>
      <c r="B193" t="s">
        <v>885</v>
      </c>
      <c r="C193" s="4" t="s">
        <v>886</v>
      </c>
    </row>
    <row r="194" spans="1:3" x14ac:dyDescent="0.2">
      <c r="A194" s="2" t="s">
        <v>253</v>
      </c>
      <c r="B194" t="s">
        <v>887</v>
      </c>
      <c r="C194" s="4" t="s">
        <v>888</v>
      </c>
    </row>
    <row r="195" spans="1:3" x14ac:dyDescent="0.2">
      <c r="A195" s="2" t="s">
        <v>254</v>
      </c>
      <c r="B195" t="s">
        <v>889</v>
      </c>
      <c r="C195" s="4" t="s">
        <v>27</v>
      </c>
    </row>
    <row r="196" spans="1:3" x14ac:dyDescent="0.2">
      <c r="A196" s="2" t="s">
        <v>255</v>
      </c>
      <c r="B196" t="s">
        <v>890</v>
      </c>
      <c r="C196" s="4" t="s">
        <v>891</v>
      </c>
    </row>
    <row r="197" spans="1:3" x14ac:dyDescent="0.2">
      <c r="A197" s="2" t="s">
        <v>256</v>
      </c>
      <c r="B197" t="s">
        <v>892</v>
      </c>
      <c r="C197" s="4" t="s">
        <v>46</v>
      </c>
    </row>
    <row r="198" spans="1:3" x14ac:dyDescent="0.2">
      <c r="A198" s="2" t="s">
        <v>257</v>
      </c>
      <c r="B198" t="s">
        <v>893</v>
      </c>
      <c r="C198" s="4" t="s">
        <v>894</v>
      </c>
    </row>
    <row r="199" spans="1:3" x14ac:dyDescent="0.2">
      <c r="A199" s="2" t="s">
        <v>258</v>
      </c>
      <c r="B199" t="s">
        <v>895</v>
      </c>
      <c r="C199" s="4" t="s">
        <v>896</v>
      </c>
    </row>
    <row r="200" spans="1:3" x14ac:dyDescent="0.2">
      <c r="A200" s="2" t="s">
        <v>259</v>
      </c>
      <c r="B200" t="s">
        <v>897</v>
      </c>
      <c r="C200" s="4" t="s">
        <v>898</v>
      </c>
    </row>
    <row r="201" spans="1:3" x14ac:dyDescent="0.2">
      <c r="A201" s="2" t="s">
        <v>260</v>
      </c>
      <c r="B201" t="s">
        <v>899</v>
      </c>
      <c r="C201" s="4" t="s">
        <v>900</v>
      </c>
    </row>
    <row r="202" spans="1:3" x14ac:dyDescent="0.2">
      <c r="A202" s="2" t="s">
        <v>261</v>
      </c>
      <c r="B202" t="s">
        <v>901</v>
      </c>
      <c r="C202" s="4" t="s">
        <v>902</v>
      </c>
    </row>
    <row r="203" spans="1:3" x14ac:dyDescent="0.2">
      <c r="A203" s="2" t="s">
        <v>262</v>
      </c>
      <c r="B203" t="s">
        <v>903</v>
      </c>
      <c r="C203" s="4" t="s">
        <v>904</v>
      </c>
    </row>
    <row r="204" spans="1:3" x14ac:dyDescent="0.2">
      <c r="A204" s="2" t="s">
        <v>263</v>
      </c>
      <c r="B204" t="s">
        <v>905</v>
      </c>
      <c r="C204" s="4" t="s">
        <v>906</v>
      </c>
    </row>
    <row r="205" spans="1:3" x14ac:dyDescent="0.2">
      <c r="A205" s="2" t="s">
        <v>264</v>
      </c>
      <c r="B205" t="s">
        <v>907</v>
      </c>
      <c r="C205" s="4" t="s">
        <v>38</v>
      </c>
    </row>
    <row r="206" spans="1:3" x14ac:dyDescent="0.2">
      <c r="A206" s="2" t="s">
        <v>265</v>
      </c>
      <c r="B206" t="s">
        <v>908</v>
      </c>
      <c r="C206" s="4" t="s">
        <v>909</v>
      </c>
    </row>
    <row r="207" spans="1:3" x14ac:dyDescent="0.2">
      <c r="A207" s="2" t="s">
        <v>266</v>
      </c>
      <c r="B207" t="s">
        <v>910</v>
      </c>
      <c r="C207" s="4" t="s">
        <v>911</v>
      </c>
    </row>
    <row r="208" spans="1:3" x14ac:dyDescent="0.2">
      <c r="A208" s="2" t="s">
        <v>267</v>
      </c>
      <c r="B208" t="s">
        <v>912</v>
      </c>
      <c r="C208" s="4" t="s">
        <v>913</v>
      </c>
    </row>
    <row r="209" spans="1:3" x14ac:dyDescent="0.2">
      <c r="A209" s="2" t="s">
        <v>268</v>
      </c>
      <c r="B209" t="s">
        <v>914</v>
      </c>
      <c r="C209" s="4" t="s">
        <v>915</v>
      </c>
    </row>
    <row r="210" spans="1:3" x14ac:dyDescent="0.2">
      <c r="A210" s="2" t="s">
        <v>269</v>
      </c>
      <c r="B210" t="s">
        <v>916</v>
      </c>
      <c r="C210" s="4" t="s">
        <v>917</v>
      </c>
    </row>
    <row r="211" spans="1:3" x14ac:dyDescent="0.2">
      <c r="A211" s="2" t="s">
        <v>270</v>
      </c>
      <c r="B211" t="s">
        <v>918</v>
      </c>
      <c r="C211" s="4" t="s">
        <v>919</v>
      </c>
    </row>
    <row r="212" spans="1:3" x14ac:dyDescent="0.2">
      <c r="A212" s="2" t="s">
        <v>271</v>
      </c>
      <c r="B212" t="s">
        <v>920</v>
      </c>
      <c r="C212" s="4" t="s">
        <v>921</v>
      </c>
    </row>
    <row r="213" spans="1:3" x14ac:dyDescent="0.2">
      <c r="A213" s="2" t="s">
        <v>272</v>
      </c>
      <c r="B213" t="s">
        <v>922</v>
      </c>
      <c r="C213" s="4" t="s">
        <v>47</v>
      </c>
    </row>
    <row r="214" spans="1:3" x14ac:dyDescent="0.2">
      <c r="A214" s="2" t="s">
        <v>273</v>
      </c>
      <c r="B214" t="s">
        <v>923</v>
      </c>
      <c r="C214" s="4" t="s">
        <v>924</v>
      </c>
    </row>
    <row r="215" spans="1:3" x14ac:dyDescent="0.2">
      <c r="A215" s="2" t="s">
        <v>274</v>
      </c>
      <c r="B215" t="s">
        <v>925</v>
      </c>
      <c r="C215" s="4" t="s">
        <v>926</v>
      </c>
    </row>
    <row r="216" spans="1:3" x14ac:dyDescent="0.2">
      <c r="A216" s="2" t="s">
        <v>275</v>
      </c>
      <c r="B216" t="s">
        <v>927</v>
      </c>
      <c r="C216" s="4" t="s">
        <v>928</v>
      </c>
    </row>
    <row r="217" spans="1:3" x14ac:dyDescent="0.2">
      <c r="A217" s="2" t="s">
        <v>276</v>
      </c>
      <c r="B217" t="s">
        <v>929</v>
      </c>
      <c r="C217" s="4" t="s">
        <v>50</v>
      </c>
    </row>
    <row r="218" spans="1:3" x14ac:dyDescent="0.2">
      <c r="A218" s="2" t="s">
        <v>277</v>
      </c>
      <c r="B218" t="s">
        <v>930</v>
      </c>
      <c r="C218" s="4" t="s">
        <v>931</v>
      </c>
    </row>
    <row r="219" spans="1:3" x14ac:dyDescent="0.2">
      <c r="A219" s="2" t="s">
        <v>278</v>
      </c>
      <c r="B219" t="s">
        <v>932</v>
      </c>
      <c r="C219" s="4" t="s">
        <v>933</v>
      </c>
    </row>
    <row r="220" spans="1:3" x14ac:dyDescent="0.2">
      <c r="A220" s="2" t="s">
        <v>279</v>
      </c>
      <c r="B220" t="s">
        <v>934</v>
      </c>
      <c r="C220" s="4" t="s">
        <v>935</v>
      </c>
    </row>
    <row r="221" spans="1:3" x14ac:dyDescent="0.2">
      <c r="A221" s="2" t="s">
        <v>280</v>
      </c>
      <c r="B221" t="s">
        <v>936</v>
      </c>
      <c r="C221" s="4" t="s">
        <v>937</v>
      </c>
    </row>
    <row r="222" spans="1:3" x14ac:dyDescent="0.2">
      <c r="A222" s="2" t="s">
        <v>281</v>
      </c>
      <c r="B222" t="s">
        <v>938</v>
      </c>
      <c r="C222" s="4" t="s">
        <v>939</v>
      </c>
    </row>
    <row r="223" spans="1:3" x14ac:dyDescent="0.2">
      <c r="A223" s="2" t="s">
        <v>282</v>
      </c>
      <c r="B223" t="s">
        <v>940</v>
      </c>
      <c r="C223" s="4" t="s">
        <v>941</v>
      </c>
    </row>
    <row r="224" spans="1:3" x14ac:dyDescent="0.2">
      <c r="A224" s="2" t="s">
        <v>283</v>
      </c>
      <c r="B224" t="s">
        <v>942</v>
      </c>
      <c r="C224" s="4" t="s">
        <v>943</v>
      </c>
    </row>
    <row r="225" spans="1:3" x14ac:dyDescent="0.2">
      <c r="A225" s="2" t="s">
        <v>284</v>
      </c>
      <c r="B225" t="s">
        <v>944</v>
      </c>
      <c r="C225" s="4" t="s">
        <v>945</v>
      </c>
    </row>
    <row r="226" spans="1:3" x14ac:dyDescent="0.2">
      <c r="A226" s="2" t="s">
        <v>285</v>
      </c>
      <c r="B226" t="s">
        <v>946</v>
      </c>
      <c r="C226" s="4" t="s">
        <v>947</v>
      </c>
    </row>
    <row r="227" spans="1:3" x14ac:dyDescent="0.2">
      <c r="A227" s="2" t="s">
        <v>286</v>
      </c>
      <c r="B227" t="s">
        <v>948</v>
      </c>
      <c r="C227" s="4" t="s">
        <v>949</v>
      </c>
    </row>
    <row r="228" spans="1:3" x14ac:dyDescent="0.2">
      <c r="A228" s="2" t="s">
        <v>287</v>
      </c>
      <c r="B228" t="s">
        <v>950</v>
      </c>
      <c r="C228" s="4" t="s">
        <v>951</v>
      </c>
    </row>
    <row r="229" spans="1:3" x14ac:dyDescent="0.2">
      <c r="A229" s="2" t="s">
        <v>288</v>
      </c>
      <c r="B229" t="s">
        <v>952</v>
      </c>
      <c r="C229" s="4" t="s">
        <v>953</v>
      </c>
    </row>
    <row r="230" spans="1:3" x14ac:dyDescent="0.2">
      <c r="A230" s="2" t="s">
        <v>289</v>
      </c>
      <c r="B230" t="s">
        <v>954</v>
      </c>
      <c r="C230" s="4" t="s">
        <v>955</v>
      </c>
    </row>
    <row r="231" spans="1:3" x14ac:dyDescent="0.2">
      <c r="A231" s="2" t="s">
        <v>290</v>
      </c>
      <c r="B231" t="s">
        <v>956</v>
      </c>
      <c r="C231" s="4" t="s">
        <v>957</v>
      </c>
    </row>
    <row r="232" spans="1:3" x14ac:dyDescent="0.2">
      <c r="A232" s="2" t="s">
        <v>291</v>
      </c>
      <c r="B232" t="s">
        <v>958</v>
      </c>
      <c r="C232" s="4" t="s">
        <v>959</v>
      </c>
    </row>
    <row r="233" spans="1:3" x14ac:dyDescent="0.2">
      <c r="A233" s="2" t="s">
        <v>292</v>
      </c>
      <c r="B233" t="s">
        <v>960</v>
      </c>
      <c r="C233" s="4" t="s">
        <v>51</v>
      </c>
    </row>
    <row r="234" spans="1:3" x14ac:dyDescent="0.2">
      <c r="A234" s="2" t="s">
        <v>293</v>
      </c>
      <c r="B234" t="s">
        <v>961</v>
      </c>
      <c r="C234" s="4" t="s">
        <v>962</v>
      </c>
    </row>
    <row r="235" spans="1:3" x14ac:dyDescent="0.2">
      <c r="A235" s="2" t="s">
        <v>294</v>
      </c>
      <c r="B235" t="s">
        <v>963</v>
      </c>
      <c r="C235" s="4" t="s">
        <v>964</v>
      </c>
    </row>
    <row r="236" spans="1:3" x14ac:dyDescent="0.2">
      <c r="A236" s="2" t="s">
        <v>295</v>
      </c>
      <c r="B236" t="s">
        <v>965</v>
      </c>
      <c r="C236" s="4" t="s">
        <v>966</v>
      </c>
    </row>
    <row r="237" spans="1:3" x14ac:dyDescent="0.2">
      <c r="A237" s="2" t="s">
        <v>296</v>
      </c>
      <c r="B237" t="s">
        <v>967</v>
      </c>
      <c r="C237" s="4" t="s">
        <v>36</v>
      </c>
    </row>
    <row r="238" spans="1:3" x14ac:dyDescent="0.2">
      <c r="A238" s="2" t="s">
        <v>297</v>
      </c>
      <c r="B238" t="s">
        <v>968</v>
      </c>
      <c r="C238" s="4" t="s">
        <v>969</v>
      </c>
    </row>
    <row r="239" spans="1:3" x14ac:dyDescent="0.2">
      <c r="A239" s="2" t="s">
        <v>298</v>
      </c>
      <c r="B239" t="s">
        <v>970</v>
      </c>
      <c r="C239" s="4" t="s">
        <v>971</v>
      </c>
    </row>
    <row r="240" spans="1:3" x14ac:dyDescent="0.2">
      <c r="A240" s="2" t="s">
        <v>299</v>
      </c>
      <c r="B240" t="s">
        <v>972</v>
      </c>
      <c r="C240" s="4" t="s">
        <v>973</v>
      </c>
    </row>
    <row r="241" spans="1:3" x14ac:dyDescent="0.2">
      <c r="A241" s="2" t="s">
        <v>300</v>
      </c>
      <c r="B241" t="s">
        <v>974</v>
      </c>
      <c r="C241" s="4" t="s">
        <v>975</v>
      </c>
    </row>
    <row r="242" spans="1:3" x14ac:dyDescent="0.2">
      <c r="A242" s="2" t="s">
        <v>301</v>
      </c>
      <c r="B242" t="s">
        <v>976</v>
      </c>
      <c r="C242" s="4" t="s">
        <v>977</v>
      </c>
    </row>
    <row r="243" spans="1:3" x14ac:dyDescent="0.2">
      <c r="A243" s="2" t="s">
        <v>302</v>
      </c>
      <c r="B243" t="s">
        <v>978</v>
      </c>
      <c r="C243" s="4" t="s">
        <v>979</v>
      </c>
    </row>
    <row r="244" spans="1:3" x14ac:dyDescent="0.2">
      <c r="A244" s="2" t="s">
        <v>303</v>
      </c>
      <c r="B244" t="s">
        <v>980</v>
      </c>
      <c r="C244" s="4" t="s">
        <v>981</v>
      </c>
    </row>
    <row r="245" spans="1:3" x14ac:dyDescent="0.2">
      <c r="A245" s="2" t="s">
        <v>304</v>
      </c>
      <c r="B245" t="s">
        <v>982</v>
      </c>
      <c r="C245" s="4" t="s">
        <v>983</v>
      </c>
    </row>
    <row r="246" spans="1:3" x14ac:dyDescent="0.2">
      <c r="A246" s="2" t="s">
        <v>305</v>
      </c>
      <c r="B246" t="s">
        <v>984</v>
      </c>
      <c r="C246" s="4" t="s">
        <v>985</v>
      </c>
    </row>
    <row r="247" spans="1:3" x14ac:dyDescent="0.2">
      <c r="A247" s="2" t="s">
        <v>306</v>
      </c>
      <c r="B247" t="s">
        <v>986</v>
      </c>
      <c r="C247" s="4" t="s">
        <v>49</v>
      </c>
    </row>
    <row r="248" spans="1:3" x14ac:dyDescent="0.2">
      <c r="A248" s="2" t="s">
        <v>307</v>
      </c>
      <c r="B248" t="s">
        <v>987</v>
      </c>
      <c r="C248" s="4" t="s">
        <v>988</v>
      </c>
    </row>
    <row r="249" spans="1:3" x14ac:dyDescent="0.2">
      <c r="A249" s="2" t="s">
        <v>308</v>
      </c>
      <c r="B249" t="s">
        <v>989</v>
      </c>
      <c r="C249" s="4" t="s">
        <v>990</v>
      </c>
    </row>
    <row r="250" spans="1:3" x14ac:dyDescent="0.2">
      <c r="A250" s="2" t="s">
        <v>309</v>
      </c>
      <c r="B250" t="s">
        <v>991</v>
      </c>
      <c r="C250" s="4" t="s">
        <v>992</v>
      </c>
    </row>
    <row r="251" spans="1:3" x14ac:dyDescent="0.2">
      <c r="A251" s="2" t="s">
        <v>310</v>
      </c>
      <c r="B251" t="s">
        <v>993</v>
      </c>
      <c r="C251" s="4" t="s">
        <v>994</v>
      </c>
    </row>
    <row r="252" spans="1:3" x14ac:dyDescent="0.2">
      <c r="A252" s="2" t="s">
        <v>311</v>
      </c>
      <c r="B252" t="s">
        <v>995</v>
      </c>
      <c r="C252" s="4" t="s">
        <v>996</v>
      </c>
    </row>
    <row r="253" spans="1:3" x14ac:dyDescent="0.2">
      <c r="A253" s="2" t="s">
        <v>312</v>
      </c>
      <c r="B253" t="s">
        <v>997</v>
      </c>
      <c r="C253" s="4" t="s">
        <v>998</v>
      </c>
    </row>
    <row r="254" spans="1:3" x14ac:dyDescent="0.2">
      <c r="A254" s="2" t="s">
        <v>313</v>
      </c>
      <c r="B254" t="s">
        <v>999</v>
      </c>
      <c r="C254" s="4" t="s">
        <v>1000</v>
      </c>
    </row>
    <row r="255" spans="1:3" x14ac:dyDescent="0.2">
      <c r="A255" s="2" t="s">
        <v>314</v>
      </c>
      <c r="B255" t="s">
        <v>1001</v>
      </c>
      <c r="C255" s="4" t="s">
        <v>1002</v>
      </c>
    </row>
    <row r="256" spans="1:3" x14ac:dyDescent="0.2">
      <c r="A256" s="2" t="s">
        <v>315</v>
      </c>
      <c r="B256" t="s">
        <v>1003</v>
      </c>
      <c r="C256" s="4" t="s">
        <v>1004</v>
      </c>
    </row>
    <row r="257" spans="1:3" x14ac:dyDescent="0.2">
      <c r="A257" s="2" t="s">
        <v>316</v>
      </c>
      <c r="B257" t="s">
        <v>1005</v>
      </c>
      <c r="C257" s="4" t="s">
        <v>1006</v>
      </c>
    </row>
    <row r="258" spans="1:3" x14ac:dyDescent="0.2">
      <c r="A258" s="2" t="s">
        <v>317</v>
      </c>
      <c r="B258" t="s">
        <v>1007</v>
      </c>
      <c r="C258" s="4" t="s">
        <v>1008</v>
      </c>
    </row>
    <row r="259" spans="1:3" x14ac:dyDescent="0.2">
      <c r="A259" s="2" t="s">
        <v>318</v>
      </c>
      <c r="B259" t="s">
        <v>1009</v>
      </c>
      <c r="C259" s="4" t="s">
        <v>1010</v>
      </c>
    </row>
    <row r="260" spans="1:3" x14ac:dyDescent="0.2">
      <c r="A260" s="2" t="s">
        <v>319</v>
      </c>
      <c r="B260" t="s">
        <v>1011</v>
      </c>
      <c r="C260" s="4" t="s">
        <v>1012</v>
      </c>
    </row>
    <row r="261" spans="1:3" x14ac:dyDescent="0.2">
      <c r="A261" s="2" t="s">
        <v>320</v>
      </c>
      <c r="B261" t="s">
        <v>1013</v>
      </c>
      <c r="C261" s="4" t="s">
        <v>1014</v>
      </c>
    </row>
    <row r="262" spans="1:3" x14ac:dyDescent="0.2">
      <c r="A262" s="2" t="s">
        <v>321</v>
      </c>
      <c r="B262" t="s">
        <v>1015</v>
      </c>
      <c r="C262" s="4" t="s">
        <v>33</v>
      </c>
    </row>
    <row r="263" spans="1:3" x14ac:dyDescent="0.2">
      <c r="A263" s="2" t="s">
        <v>322</v>
      </c>
      <c r="B263" t="s">
        <v>1016</v>
      </c>
      <c r="C263" s="4" t="s">
        <v>52</v>
      </c>
    </row>
    <row r="264" spans="1:3" x14ac:dyDescent="0.2">
      <c r="A264" s="2" t="s">
        <v>323</v>
      </c>
      <c r="B264" t="s">
        <v>1017</v>
      </c>
      <c r="C264" s="4" t="s">
        <v>1018</v>
      </c>
    </row>
    <row r="265" spans="1:3" x14ac:dyDescent="0.2">
      <c r="A265" s="2" t="s">
        <v>324</v>
      </c>
      <c r="B265" t="s">
        <v>1019</v>
      </c>
      <c r="C265" s="4" t="s">
        <v>1020</v>
      </c>
    </row>
    <row r="266" spans="1:3" x14ac:dyDescent="0.2">
      <c r="A266" s="2" t="s">
        <v>325</v>
      </c>
      <c r="B266" t="s">
        <v>1021</v>
      </c>
      <c r="C266" s="4" t="s">
        <v>1022</v>
      </c>
    </row>
    <row r="267" spans="1:3" x14ac:dyDescent="0.2">
      <c r="A267" s="2" t="s">
        <v>326</v>
      </c>
      <c r="B267" t="s">
        <v>1023</v>
      </c>
      <c r="C267" s="4" t="s">
        <v>1024</v>
      </c>
    </row>
    <row r="268" spans="1:3" x14ac:dyDescent="0.2">
      <c r="A268" s="2" t="s">
        <v>327</v>
      </c>
      <c r="B268" t="s">
        <v>1025</v>
      </c>
      <c r="C268" s="4" t="s">
        <v>1026</v>
      </c>
    </row>
    <row r="269" spans="1:3" x14ac:dyDescent="0.2">
      <c r="A269" s="2" t="s">
        <v>328</v>
      </c>
      <c r="B269" t="s">
        <v>1027</v>
      </c>
      <c r="C269" s="4" t="s">
        <v>1028</v>
      </c>
    </row>
    <row r="270" spans="1:3" x14ac:dyDescent="0.2">
      <c r="A270" s="2" t="s">
        <v>329</v>
      </c>
      <c r="B270" t="s">
        <v>1029</v>
      </c>
      <c r="C270" s="4" t="s">
        <v>1030</v>
      </c>
    </row>
    <row r="271" spans="1:3" x14ac:dyDescent="0.2">
      <c r="A271" s="2" t="s">
        <v>330</v>
      </c>
      <c r="B271" t="s">
        <v>1031</v>
      </c>
      <c r="C271" s="4" t="s">
        <v>1032</v>
      </c>
    </row>
    <row r="272" spans="1:3" x14ac:dyDescent="0.2">
      <c r="A272" s="2" t="s">
        <v>331</v>
      </c>
      <c r="B272" t="s">
        <v>1033</v>
      </c>
      <c r="C272" s="4" t="s">
        <v>1034</v>
      </c>
    </row>
    <row r="273" spans="1:3" x14ac:dyDescent="0.2">
      <c r="A273" s="2" t="s">
        <v>332</v>
      </c>
      <c r="B273" t="s">
        <v>1035</v>
      </c>
      <c r="C273" s="4" t="s">
        <v>1036</v>
      </c>
    </row>
    <row r="274" spans="1:3" x14ac:dyDescent="0.2">
      <c r="A274" s="2" t="s">
        <v>333</v>
      </c>
      <c r="B274" t="s">
        <v>1037</v>
      </c>
      <c r="C274" s="4" t="s">
        <v>1038</v>
      </c>
    </row>
    <row r="275" spans="1:3" x14ac:dyDescent="0.2">
      <c r="A275" s="2" t="s">
        <v>334</v>
      </c>
      <c r="B275" t="s">
        <v>1039</v>
      </c>
      <c r="C275" s="4" t="s">
        <v>1040</v>
      </c>
    </row>
    <row r="276" spans="1:3" x14ac:dyDescent="0.2">
      <c r="A276" s="2" t="s">
        <v>335</v>
      </c>
      <c r="B276" t="s">
        <v>1041</v>
      </c>
      <c r="C276" s="4" t="s">
        <v>1042</v>
      </c>
    </row>
    <row r="277" spans="1:3" x14ac:dyDescent="0.2">
      <c r="A277" s="2" t="s">
        <v>336</v>
      </c>
      <c r="B277" t="s">
        <v>1043</v>
      </c>
      <c r="C277" s="4" t="s">
        <v>1044</v>
      </c>
    </row>
    <row r="278" spans="1:3" x14ac:dyDescent="0.2">
      <c r="A278" s="2" t="s">
        <v>337</v>
      </c>
      <c r="B278" t="s">
        <v>1045</v>
      </c>
      <c r="C278" s="4" t="s">
        <v>1046</v>
      </c>
    </row>
    <row r="279" spans="1:3" x14ac:dyDescent="0.2">
      <c r="A279" s="2" t="s">
        <v>338</v>
      </c>
      <c r="B279" t="s">
        <v>1047</v>
      </c>
      <c r="C279" s="4" t="s">
        <v>1048</v>
      </c>
    </row>
    <row r="280" spans="1:3" x14ac:dyDescent="0.2">
      <c r="A280" s="2" t="s">
        <v>339</v>
      </c>
      <c r="B280" t="s">
        <v>1049</v>
      </c>
      <c r="C280" s="4" t="s">
        <v>1050</v>
      </c>
    </row>
    <row r="281" spans="1:3" x14ac:dyDescent="0.2">
      <c r="A281" s="2" t="s">
        <v>340</v>
      </c>
      <c r="B281" t="s">
        <v>1051</v>
      </c>
      <c r="C281" s="4" t="s">
        <v>1052</v>
      </c>
    </row>
    <row r="282" spans="1:3" x14ac:dyDescent="0.2">
      <c r="A282" s="2" t="s">
        <v>341</v>
      </c>
      <c r="B282" t="s">
        <v>1053</v>
      </c>
      <c r="C282" s="4" t="s">
        <v>1054</v>
      </c>
    </row>
    <row r="283" spans="1:3" x14ac:dyDescent="0.2">
      <c r="A283" s="2" t="s">
        <v>342</v>
      </c>
      <c r="B283" t="s">
        <v>1055</v>
      </c>
      <c r="C283" s="4" t="s">
        <v>1056</v>
      </c>
    </row>
    <row r="284" spans="1:3" x14ac:dyDescent="0.2">
      <c r="A284" s="2" t="s">
        <v>343</v>
      </c>
      <c r="B284" t="s">
        <v>1057</v>
      </c>
      <c r="C284" s="4" t="s">
        <v>1058</v>
      </c>
    </row>
    <row r="285" spans="1:3" x14ac:dyDescent="0.2">
      <c r="A285" s="2" t="s">
        <v>344</v>
      </c>
      <c r="B285" t="s">
        <v>1059</v>
      </c>
      <c r="C285" s="4" t="s">
        <v>1060</v>
      </c>
    </row>
    <row r="286" spans="1:3" x14ac:dyDescent="0.2">
      <c r="A286" s="2" t="s">
        <v>345</v>
      </c>
      <c r="B286" t="s">
        <v>1061</v>
      </c>
      <c r="C286" s="4" t="s">
        <v>1062</v>
      </c>
    </row>
    <row r="287" spans="1:3" x14ac:dyDescent="0.2">
      <c r="A287" s="2" t="s">
        <v>346</v>
      </c>
      <c r="B287" t="s">
        <v>1063</v>
      </c>
      <c r="C287" s="4" t="s">
        <v>1064</v>
      </c>
    </row>
    <row r="288" spans="1:3" x14ac:dyDescent="0.2">
      <c r="A288" s="2" t="s">
        <v>347</v>
      </c>
      <c r="B288" t="s">
        <v>1065</v>
      </c>
      <c r="C288" s="4" t="s">
        <v>58</v>
      </c>
    </row>
    <row r="289" spans="1:3" x14ac:dyDescent="0.2">
      <c r="A289" s="2" t="s">
        <v>348</v>
      </c>
      <c r="B289" t="s">
        <v>1066</v>
      </c>
      <c r="C289" s="4" t="s">
        <v>1067</v>
      </c>
    </row>
    <row r="290" spans="1:3" x14ac:dyDescent="0.2">
      <c r="A290" s="2" t="s">
        <v>349</v>
      </c>
      <c r="B290" t="s">
        <v>1068</v>
      </c>
      <c r="C290" s="4" t="s">
        <v>1069</v>
      </c>
    </row>
    <row r="291" spans="1:3" x14ac:dyDescent="0.2">
      <c r="A291" s="2" t="s">
        <v>350</v>
      </c>
      <c r="B291" t="s">
        <v>1070</v>
      </c>
      <c r="C291" s="4" t="s">
        <v>1071</v>
      </c>
    </row>
    <row r="292" spans="1:3" x14ac:dyDescent="0.2">
      <c r="A292" s="2" t="s">
        <v>351</v>
      </c>
      <c r="B292" t="s">
        <v>1072</v>
      </c>
      <c r="C292" s="4" t="s">
        <v>1073</v>
      </c>
    </row>
    <row r="293" spans="1:3" x14ac:dyDescent="0.2">
      <c r="A293" s="2" t="s">
        <v>352</v>
      </c>
      <c r="B293" t="s">
        <v>1074</v>
      </c>
      <c r="C293" s="4" t="s">
        <v>1075</v>
      </c>
    </row>
    <row r="294" spans="1:3" x14ac:dyDescent="0.2">
      <c r="A294" s="2" t="s">
        <v>353</v>
      </c>
      <c r="B294" t="s">
        <v>1076</v>
      </c>
      <c r="C294" s="4" t="s">
        <v>1077</v>
      </c>
    </row>
    <row r="295" spans="1:3" x14ac:dyDescent="0.2">
      <c r="A295" s="2" t="s">
        <v>354</v>
      </c>
      <c r="B295" t="s">
        <v>1078</v>
      </c>
      <c r="C295" s="4" t="s">
        <v>1079</v>
      </c>
    </row>
    <row r="296" spans="1:3" x14ac:dyDescent="0.2">
      <c r="A296" s="2" t="s">
        <v>355</v>
      </c>
      <c r="B296" t="s">
        <v>1080</v>
      </c>
      <c r="C296" s="4" t="s">
        <v>1081</v>
      </c>
    </row>
    <row r="297" spans="1:3" x14ac:dyDescent="0.2">
      <c r="A297" s="2" t="s">
        <v>356</v>
      </c>
      <c r="B297" t="s">
        <v>1082</v>
      </c>
      <c r="C297" s="4" t="s">
        <v>23</v>
      </c>
    </row>
    <row r="298" spans="1:3" x14ac:dyDescent="0.2">
      <c r="A298" s="2" t="s">
        <v>357</v>
      </c>
      <c r="B298" t="s">
        <v>1083</v>
      </c>
      <c r="C298" s="4" t="s">
        <v>1084</v>
      </c>
    </row>
    <row r="299" spans="1:3" x14ac:dyDescent="0.2">
      <c r="A299" s="2" t="s">
        <v>358</v>
      </c>
      <c r="B299" t="s">
        <v>1085</v>
      </c>
      <c r="C299" s="4" t="s">
        <v>1086</v>
      </c>
    </row>
    <row r="300" spans="1:3" x14ac:dyDescent="0.2">
      <c r="A300" s="2" t="s">
        <v>359</v>
      </c>
      <c r="B300" t="s">
        <v>1087</v>
      </c>
      <c r="C300" s="4" t="s">
        <v>1088</v>
      </c>
    </row>
    <row r="301" spans="1:3" x14ac:dyDescent="0.2">
      <c r="A301" s="2" t="s">
        <v>360</v>
      </c>
      <c r="B301" t="s">
        <v>1089</v>
      </c>
      <c r="C301" s="4" t="s">
        <v>1090</v>
      </c>
    </row>
    <row r="302" spans="1:3" x14ac:dyDescent="0.2">
      <c r="A302" s="2" t="s">
        <v>361</v>
      </c>
      <c r="B302" t="s">
        <v>1091</v>
      </c>
      <c r="C302" s="4" t="s">
        <v>1092</v>
      </c>
    </row>
    <row r="303" spans="1:3" x14ac:dyDescent="0.2">
      <c r="A303" s="2" t="s">
        <v>362</v>
      </c>
      <c r="B303" t="s">
        <v>1093</v>
      </c>
      <c r="C303" s="4" t="s">
        <v>1094</v>
      </c>
    </row>
    <row r="304" spans="1:3" x14ac:dyDescent="0.2">
      <c r="A304" s="2" t="s">
        <v>363</v>
      </c>
      <c r="B304" t="s">
        <v>1095</v>
      </c>
      <c r="C304" s="4" t="s">
        <v>1096</v>
      </c>
    </row>
    <row r="305" spans="1:3" x14ac:dyDescent="0.2">
      <c r="A305" s="2" t="s">
        <v>364</v>
      </c>
      <c r="B305" t="s">
        <v>1097</v>
      </c>
      <c r="C305" s="4" t="s">
        <v>1098</v>
      </c>
    </row>
    <row r="306" spans="1:3" x14ac:dyDescent="0.2">
      <c r="A306" s="2" t="s">
        <v>365</v>
      </c>
      <c r="B306" t="s">
        <v>1099</v>
      </c>
      <c r="C306" s="4" t="s">
        <v>1100</v>
      </c>
    </row>
    <row r="307" spans="1:3" x14ac:dyDescent="0.2">
      <c r="A307" s="2" t="s">
        <v>366</v>
      </c>
      <c r="B307" t="s">
        <v>1101</v>
      </c>
      <c r="C307" s="4" t="s">
        <v>1102</v>
      </c>
    </row>
    <row r="308" spans="1:3" x14ac:dyDescent="0.2">
      <c r="A308" s="2" t="s">
        <v>367</v>
      </c>
      <c r="B308" t="s">
        <v>1103</v>
      </c>
      <c r="C308" s="4" t="s">
        <v>48</v>
      </c>
    </row>
    <row r="309" spans="1:3" x14ac:dyDescent="0.2">
      <c r="A309" s="2" t="s">
        <v>368</v>
      </c>
      <c r="B309" t="s">
        <v>1104</v>
      </c>
      <c r="C309" s="4" t="s">
        <v>1105</v>
      </c>
    </row>
    <row r="310" spans="1:3" x14ac:dyDescent="0.2">
      <c r="A310" s="2" t="s">
        <v>369</v>
      </c>
      <c r="B310" t="s">
        <v>1106</v>
      </c>
      <c r="C310" s="4" t="s">
        <v>29</v>
      </c>
    </row>
    <row r="311" spans="1:3" x14ac:dyDescent="0.2">
      <c r="A311" s="2" t="s">
        <v>370</v>
      </c>
      <c r="B311" t="s">
        <v>1107</v>
      </c>
      <c r="C311" s="4" t="s">
        <v>1108</v>
      </c>
    </row>
    <row r="312" spans="1:3" x14ac:dyDescent="0.2">
      <c r="A312" s="2" t="s">
        <v>371</v>
      </c>
      <c r="B312" t="s">
        <v>1109</v>
      </c>
      <c r="C312" s="4" t="s">
        <v>1110</v>
      </c>
    </row>
    <row r="313" spans="1:3" x14ac:dyDescent="0.2">
      <c r="A313" s="2" t="s">
        <v>372</v>
      </c>
      <c r="B313" t="s">
        <v>1111</v>
      </c>
      <c r="C313" s="4" t="s">
        <v>1112</v>
      </c>
    </row>
    <row r="314" spans="1:3" x14ac:dyDescent="0.2">
      <c r="A314" s="2" t="s">
        <v>373</v>
      </c>
      <c r="B314" t="s">
        <v>1113</v>
      </c>
      <c r="C314" s="4" t="s">
        <v>1114</v>
      </c>
    </row>
    <row r="315" spans="1:3" x14ac:dyDescent="0.2">
      <c r="A315" s="2" t="s">
        <v>374</v>
      </c>
      <c r="B315" t="s">
        <v>1115</v>
      </c>
      <c r="C315" s="4" t="s">
        <v>1116</v>
      </c>
    </row>
    <row r="316" spans="1:3" x14ac:dyDescent="0.2">
      <c r="A316" s="2" t="s">
        <v>375</v>
      </c>
      <c r="B316" t="s">
        <v>1117</v>
      </c>
      <c r="C316" s="4" t="s">
        <v>1118</v>
      </c>
    </row>
    <row r="317" spans="1:3" x14ac:dyDescent="0.2">
      <c r="A317" s="2" t="s">
        <v>376</v>
      </c>
      <c r="B317" t="s">
        <v>1119</v>
      </c>
      <c r="C317" s="4" t="s">
        <v>1120</v>
      </c>
    </row>
    <row r="318" spans="1:3" x14ac:dyDescent="0.2">
      <c r="A318" s="2" t="s">
        <v>377</v>
      </c>
      <c r="B318" t="s">
        <v>1121</v>
      </c>
      <c r="C318" s="4" t="s">
        <v>1122</v>
      </c>
    </row>
    <row r="319" spans="1:3" x14ac:dyDescent="0.2">
      <c r="A319" s="2" t="s">
        <v>378</v>
      </c>
      <c r="B319" t="s">
        <v>1123</v>
      </c>
      <c r="C319" s="4" t="s">
        <v>1124</v>
      </c>
    </row>
    <row r="320" spans="1:3" x14ac:dyDescent="0.2">
      <c r="A320" s="2" t="s">
        <v>379</v>
      </c>
      <c r="B320" t="s">
        <v>1125</v>
      </c>
      <c r="C320" s="4" t="s">
        <v>1126</v>
      </c>
    </row>
    <row r="321" spans="1:3" x14ac:dyDescent="0.2">
      <c r="A321" s="2" t="s">
        <v>380</v>
      </c>
      <c r="B321" t="s">
        <v>1127</v>
      </c>
      <c r="C321" s="4" t="s">
        <v>1128</v>
      </c>
    </row>
    <row r="322" spans="1:3" x14ac:dyDescent="0.2">
      <c r="A322" s="2" t="s">
        <v>381</v>
      </c>
      <c r="B322" t="s">
        <v>1129</v>
      </c>
      <c r="C322" s="4" t="s">
        <v>1130</v>
      </c>
    </row>
    <row r="323" spans="1:3" x14ac:dyDescent="0.2">
      <c r="A323" s="2" t="s">
        <v>382</v>
      </c>
      <c r="B323" t="s">
        <v>1131</v>
      </c>
      <c r="C323" s="4" t="s">
        <v>1132</v>
      </c>
    </row>
    <row r="324" spans="1:3" x14ac:dyDescent="0.2">
      <c r="A324" s="2" t="s">
        <v>383</v>
      </c>
      <c r="B324" t="s">
        <v>1133</v>
      </c>
      <c r="C324" s="4" t="s">
        <v>1134</v>
      </c>
    </row>
    <row r="325" spans="1:3" x14ac:dyDescent="0.2">
      <c r="A325" s="2" t="s">
        <v>384</v>
      </c>
      <c r="B325" t="s">
        <v>1135</v>
      </c>
      <c r="C325" s="4" t="s">
        <v>57</v>
      </c>
    </row>
    <row r="326" spans="1:3" x14ac:dyDescent="0.2">
      <c r="A326" s="2" t="s">
        <v>385</v>
      </c>
      <c r="B326" t="s">
        <v>1136</v>
      </c>
      <c r="C326" s="4" t="s">
        <v>1137</v>
      </c>
    </row>
    <row r="327" spans="1:3" x14ac:dyDescent="0.2">
      <c r="A327" s="2" t="s">
        <v>386</v>
      </c>
      <c r="B327" t="s">
        <v>1138</v>
      </c>
      <c r="C327" s="4" t="s">
        <v>1139</v>
      </c>
    </row>
    <row r="328" spans="1:3" x14ac:dyDescent="0.2">
      <c r="A328" s="2" t="s">
        <v>387</v>
      </c>
      <c r="B328" t="s">
        <v>1140</v>
      </c>
      <c r="C328" s="4" t="s">
        <v>1141</v>
      </c>
    </row>
    <row r="329" spans="1:3" x14ac:dyDescent="0.2">
      <c r="A329" s="2" t="s">
        <v>388</v>
      </c>
      <c r="B329" t="s">
        <v>1142</v>
      </c>
      <c r="C329" s="4" t="s">
        <v>1143</v>
      </c>
    </row>
    <row r="330" spans="1:3" x14ac:dyDescent="0.2">
      <c r="A330" s="2" t="s">
        <v>389</v>
      </c>
      <c r="B330" t="s">
        <v>1144</v>
      </c>
      <c r="C330" s="4" t="s">
        <v>1145</v>
      </c>
    </row>
    <row r="331" spans="1:3" x14ac:dyDescent="0.2">
      <c r="A331" s="2" t="s">
        <v>390</v>
      </c>
      <c r="B331" t="s">
        <v>1146</v>
      </c>
      <c r="C331" s="4" t="s">
        <v>1147</v>
      </c>
    </row>
    <row r="332" spans="1:3" x14ac:dyDescent="0.2">
      <c r="A332" s="2" t="s">
        <v>391</v>
      </c>
      <c r="B332" t="s">
        <v>1148</v>
      </c>
      <c r="C332" s="4" t="s">
        <v>1149</v>
      </c>
    </row>
    <row r="333" spans="1:3" x14ac:dyDescent="0.2">
      <c r="A333" s="2" t="s">
        <v>392</v>
      </c>
      <c r="B333" t="s">
        <v>1150</v>
      </c>
      <c r="C333" s="4" t="s">
        <v>1151</v>
      </c>
    </row>
    <row r="334" spans="1:3" x14ac:dyDescent="0.2">
      <c r="A334" s="2" t="s">
        <v>393</v>
      </c>
      <c r="B334" t="s">
        <v>1152</v>
      </c>
      <c r="C334" s="4" t="s">
        <v>1153</v>
      </c>
    </row>
    <row r="335" spans="1:3" x14ac:dyDescent="0.2">
      <c r="A335" s="2" t="s">
        <v>394</v>
      </c>
      <c r="B335" t="s">
        <v>1154</v>
      </c>
      <c r="C335" s="4" t="s">
        <v>1155</v>
      </c>
    </row>
    <row r="336" spans="1:3" x14ac:dyDescent="0.2">
      <c r="A336" s="2" t="s">
        <v>395</v>
      </c>
      <c r="B336" t="s">
        <v>1156</v>
      </c>
      <c r="C336" s="4" t="s">
        <v>1157</v>
      </c>
    </row>
    <row r="337" spans="1:3" x14ac:dyDescent="0.2">
      <c r="A337" s="2" t="s">
        <v>396</v>
      </c>
      <c r="B337" t="s">
        <v>1158</v>
      </c>
      <c r="C337" s="4" t="s">
        <v>1159</v>
      </c>
    </row>
    <row r="338" spans="1:3" x14ac:dyDescent="0.2">
      <c r="A338" s="2" t="s">
        <v>397</v>
      </c>
      <c r="B338" t="s">
        <v>1160</v>
      </c>
      <c r="C338" s="4" t="s">
        <v>1161</v>
      </c>
    </row>
    <row r="339" spans="1:3" x14ac:dyDescent="0.2">
      <c r="A339" s="2" t="s">
        <v>398</v>
      </c>
      <c r="B339" t="s">
        <v>1162</v>
      </c>
      <c r="C339" s="4" t="s">
        <v>1163</v>
      </c>
    </row>
    <row r="340" spans="1:3" x14ac:dyDescent="0.2">
      <c r="A340" s="2" t="s">
        <v>399</v>
      </c>
      <c r="B340" t="s">
        <v>1164</v>
      </c>
      <c r="C340" s="4" t="s">
        <v>1165</v>
      </c>
    </row>
    <row r="341" spans="1:3" x14ac:dyDescent="0.2">
      <c r="A341" s="2" t="s">
        <v>400</v>
      </c>
      <c r="B341" t="s">
        <v>1166</v>
      </c>
      <c r="C341" s="4" t="s">
        <v>1167</v>
      </c>
    </row>
    <row r="342" spans="1:3" x14ac:dyDescent="0.2">
      <c r="A342" s="2" t="s">
        <v>401</v>
      </c>
      <c r="B342" t="s">
        <v>1168</v>
      </c>
      <c r="C342" s="4" t="s">
        <v>1169</v>
      </c>
    </row>
    <row r="343" spans="1:3" x14ac:dyDescent="0.2">
      <c r="A343" s="2" t="s">
        <v>402</v>
      </c>
      <c r="B343" t="s">
        <v>1170</v>
      </c>
      <c r="C343" s="4" t="s">
        <v>53</v>
      </c>
    </row>
    <row r="344" spans="1:3" x14ac:dyDescent="0.2">
      <c r="A344" s="2" t="s">
        <v>403</v>
      </c>
      <c r="B344" t="s">
        <v>1171</v>
      </c>
      <c r="C344" s="4" t="s">
        <v>1172</v>
      </c>
    </row>
    <row r="345" spans="1:3" x14ac:dyDescent="0.2">
      <c r="A345" s="2" t="s">
        <v>404</v>
      </c>
      <c r="B345" t="s">
        <v>1173</v>
      </c>
      <c r="C345" s="4" t="s">
        <v>1174</v>
      </c>
    </row>
    <row r="346" spans="1:3" x14ac:dyDescent="0.2">
      <c r="A346" s="2" t="s">
        <v>405</v>
      </c>
      <c r="B346" t="s">
        <v>1175</v>
      </c>
      <c r="C346" s="4" t="s">
        <v>1176</v>
      </c>
    </row>
    <row r="347" spans="1:3" x14ac:dyDescent="0.2">
      <c r="A347" s="2" t="s">
        <v>406</v>
      </c>
      <c r="B347" t="s">
        <v>1177</v>
      </c>
      <c r="C347" s="4" t="s">
        <v>1178</v>
      </c>
    </row>
    <row r="348" spans="1:3" x14ac:dyDescent="0.2">
      <c r="A348" s="2" t="s">
        <v>407</v>
      </c>
      <c r="B348" t="s">
        <v>1179</v>
      </c>
      <c r="C348" s="4" t="s">
        <v>1180</v>
      </c>
    </row>
    <row r="349" spans="1:3" x14ac:dyDescent="0.2">
      <c r="A349" s="2" t="s">
        <v>408</v>
      </c>
      <c r="B349" t="s">
        <v>1181</v>
      </c>
      <c r="C349" s="4" t="s">
        <v>1182</v>
      </c>
    </row>
    <row r="350" spans="1:3" x14ac:dyDescent="0.2">
      <c r="A350" s="2" t="s">
        <v>409</v>
      </c>
      <c r="B350" t="s">
        <v>1183</v>
      </c>
      <c r="C350" s="4" t="s">
        <v>1184</v>
      </c>
    </row>
    <row r="351" spans="1:3" x14ac:dyDescent="0.2">
      <c r="A351" s="2" t="s">
        <v>410</v>
      </c>
      <c r="B351" t="s">
        <v>1185</v>
      </c>
      <c r="C351" s="4" t="s">
        <v>1186</v>
      </c>
    </row>
    <row r="352" spans="1:3" x14ac:dyDescent="0.2">
      <c r="A352" s="2" t="s">
        <v>411</v>
      </c>
      <c r="B352" t="s">
        <v>1187</v>
      </c>
      <c r="C352" s="4" t="s">
        <v>1188</v>
      </c>
    </row>
    <row r="353" spans="1:3" x14ac:dyDescent="0.2">
      <c r="A353" s="2" t="s">
        <v>412</v>
      </c>
      <c r="B353" t="s">
        <v>1189</v>
      </c>
      <c r="C353" s="4" t="s">
        <v>1190</v>
      </c>
    </row>
    <row r="354" spans="1:3" x14ac:dyDescent="0.2">
      <c r="A354" s="2" t="s">
        <v>413</v>
      </c>
      <c r="B354" t="s">
        <v>1191</v>
      </c>
      <c r="C354" s="4" t="s">
        <v>1192</v>
      </c>
    </row>
    <row r="355" spans="1:3" x14ac:dyDescent="0.2">
      <c r="A355" s="2" t="s">
        <v>414</v>
      </c>
      <c r="B355" t="s">
        <v>1193</v>
      </c>
      <c r="C355" s="4" t="s">
        <v>1194</v>
      </c>
    </row>
    <row r="356" spans="1:3" x14ac:dyDescent="0.2">
      <c r="A356" s="2" t="s">
        <v>415</v>
      </c>
      <c r="B356" t="s">
        <v>1195</v>
      </c>
      <c r="C356" s="4" t="s">
        <v>1196</v>
      </c>
    </row>
    <row r="357" spans="1:3" x14ac:dyDescent="0.2">
      <c r="A357" s="2" t="s">
        <v>416</v>
      </c>
      <c r="B357" t="s">
        <v>1197</v>
      </c>
      <c r="C357" s="4" t="s">
        <v>56</v>
      </c>
    </row>
    <row r="358" spans="1:3" x14ac:dyDescent="0.2">
      <c r="A358" s="2" t="s">
        <v>417</v>
      </c>
      <c r="B358" t="s">
        <v>1198</v>
      </c>
      <c r="C358" s="4" t="s">
        <v>1199</v>
      </c>
    </row>
    <row r="359" spans="1:3" x14ac:dyDescent="0.2">
      <c r="A359" s="2" t="s">
        <v>418</v>
      </c>
      <c r="B359" t="s">
        <v>1200</v>
      </c>
      <c r="C359" s="4" t="s">
        <v>1201</v>
      </c>
    </row>
    <row r="360" spans="1:3" x14ac:dyDescent="0.2">
      <c r="A360" s="2" t="s">
        <v>419</v>
      </c>
      <c r="B360" t="s">
        <v>1202</v>
      </c>
      <c r="C360" s="4" t="s">
        <v>1203</v>
      </c>
    </row>
    <row r="361" spans="1:3" x14ac:dyDescent="0.2">
      <c r="A361" s="2" t="s">
        <v>420</v>
      </c>
      <c r="B361" t="s">
        <v>1204</v>
      </c>
      <c r="C361" s="4" t="s">
        <v>1205</v>
      </c>
    </row>
    <row r="362" spans="1:3" x14ac:dyDescent="0.2">
      <c r="A362" s="2" t="s">
        <v>421</v>
      </c>
      <c r="B362" t="s">
        <v>1206</v>
      </c>
      <c r="C362" s="4" t="s">
        <v>1207</v>
      </c>
    </row>
    <row r="363" spans="1:3" x14ac:dyDescent="0.2">
      <c r="A363" s="2" t="s">
        <v>422</v>
      </c>
      <c r="B363" t="s">
        <v>1208</v>
      </c>
      <c r="C363" s="4" t="s">
        <v>1209</v>
      </c>
    </row>
    <row r="364" spans="1:3" x14ac:dyDescent="0.2">
      <c r="A364" s="2" t="s">
        <v>423</v>
      </c>
      <c r="B364" t="s">
        <v>1210</v>
      </c>
      <c r="C364" s="4" t="s">
        <v>1211</v>
      </c>
    </row>
    <row r="365" spans="1:3" x14ac:dyDescent="0.2">
      <c r="A365" s="2" t="s">
        <v>424</v>
      </c>
      <c r="B365" t="s">
        <v>1212</v>
      </c>
      <c r="C365" s="4" t="s">
        <v>1213</v>
      </c>
    </row>
    <row r="366" spans="1:3" x14ac:dyDescent="0.2">
      <c r="A366" s="2" t="s">
        <v>425</v>
      </c>
      <c r="B366" t="s">
        <v>1214</v>
      </c>
      <c r="C366" s="4" t="s">
        <v>1215</v>
      </c>
    </row>
    <row r="367" spans="1:3" x14ac:dyDescent="0.2">
      <c r="A367" s="2" t="s">
        <v>426</v>
      </c>
      <c r="B367" t="s">
        <v>1216</v>
      </c>
      <c r="C367" s="4" t="s">
        <v>1217</v>
      </c>
    </row>
    <row r="368" spans="1:3" x14ac:dyDescent="0.2">
      <c r="A368" s="2" t="s">
        <v>427</v>
      </c>
      <c r="B368" t="s">
        <v>1218</v>
      </c>
      <c r="C368" s="4" t="s">
        <v>1219</v>
      </c>
    </row>
    <row r="369" spans="1:3" x14ac:dyDescent="0.2">
      <c r="A369" s="2" t="s">
        <v>428</v>
      </c>
      <c r="B369" t="s">
        <v>1220</v>
      </c>
      <c r="C369" s="4" t="s">
        <v>1221</v>
      </c>
    </row>
    <row r="370" spans="1:3" x14ac:dyDescent="0.2">
      <c r="A370" s="2" t="s">
        <v>429</v>
      </c>
      <c r="B370" t="s">
        <v>1222</v>
      </c>
      <c r="C370" s="4" t="s">
        <v>1223</v>
      </c>
    </row>
    <row r="371" spans="1:3" x14ac:dyDescent="0.2">
      <c r="A371" s="2" t="s">
        <v>430</v>
      </c>
      <c r="B371" t="s">
        <v>1224</v>
      </c>
      <c r="C371" s="4" t="s">
        <v>1225</v>
      </c>
    </row>
    <row r="372" spans="1:3" x14ac:dyDescent="0.2">
      <c r="A372" s="2" t="s">
        <v>431</v>
      </c>
      <c r="B372" t="s">
        <v>1226</v>
      </c>
      <c r="C372" s="4" t="s">
        <v>1227</v>
      </c>
    </row>
    <row r="373" spans="1:3" x14ac:dyDescent="0.2">
      <c r="A373" s="2" t="s">
        <v>432</v>
      </c>
      <c r="B373" t="s">
        <v>1228</v>
      </c>
      <c r="C373" s="4" t="s">
        <v>1229</v>
      </c>
    </row>
    <row r="374" spans="1:3" x14ac:dyDescent="0.2">
      <c r="A374" s="2" t="s">
        <v>433</v>
      </c>
      <c r="B374" t="s">
        <v>1230</v>
      </c>
      <c r="C374" s="4" t="s">
        <v>1231</v>
      </c>
    </row>
    <row r="375" spans="1:3" x14ac:dyDescent="0.2">
      <c r="A375" s="2" t="s">
        <v>434</v>
      </c>
      <c r="B375" t="s">
        <v>1232</v>
      </c>
      <c r="C375" s="4" t="s">
        <v>1233</v>
      </c>
    </row>
    <row r="376" spans="1:3" x14ac:dyDescent="0.2">
      <c r="A376" s="2" t="s">
        <v>435</v>
      </c>
      <c r="B376" t="s">
        <v>1234</v>
      </c>
      <c r="C376" s="4" t="s">
        <v>1235</v>
      </c>
    </row>
    <row r="377" spans="1:3" x14ac:dyDescent="0.2">
      <c r="A377" s="2" t="s">
        <v>436</v>
      </c>
      <c r="B377" t="s">
        <v>1236</v>
      </c>
      <c r="C377" s="4" t="s">
        <v>1237</v>
      </c>
    </row>
    <row r="378" spans="1:3" x14ac:dyDescent="0.2">
      <c r="A378" s="2" t="s">
        <v>437</v>
      </c>
      <c r="B378" t="s">
        <v>1238</v>
      </c>
      <c r="C378" s="4" t="s">
        <v>59</v>
      </c>
    </row>
    <row r="379" spans="1:3" x14ac:dyDescent="0.2">
      <c r="A379" s="2" t="s">
        <v>438</v>
      </c>
      <c r="B379" t="s">
        <v>1239</v>
      </c>
      <c r="C379" s="4" t="s">
        <v>1240</v>
      </c>
    </row>
    <row r="380" spans="1:3" x14ac:dyDescent="0.2">
      <c r="A380" s="2" t="s">
        <v>439</v>
      </c>
      <c r="B380" t="s">
        <v>1241</v>
      </c>
      <c r="C380" s="4" t="s">
        <v>1242</v>
      </c>
    </row>
    <row r="381" spans="1:3" x14ac:dyDescent="0.2">
      <c r="A381" s="2" t="s">
        <v>440</v>
      </c>
      <c r="B381" t="s">
        <v>1243</v>
      </c>
      <c r="C381" s="4" t="s">
        <v>1244</v>
      </c>
    </row>
    <row r="382" spans="1:3" x14ac:dyDescent="0.2">
      <c r="A382" s="2" t="s">
        <v>441</v>
      </c>
      <c r="B382" t="s">
        <v>1245</v>
      </c>
      <c r="C382" s="4" t="s">
        <v>1246</v>
      </c>
    </row>
    <row r="383" spans="1:3" x14ac:dyDescent="0.2">
      <c r="A383" s="2" t="s">
        <v>442</v>
      </c>
      <c r="B383" t="s">
        <v>1247</v>
      </c>
      <c r="C383" s="4" t="s">
        <v>34</v>
      </c>
    </row>
    <row r="384" spans="1:3" x14ac:dyDescent="0.2">
      <c r="A384" s="2" t="s">
        <v>443</v>
      </c>
      <c r="B384" t="s">
        <v>1248</v>
      </c>
      <c r="C384" s="4" t="s">
        <v>1249</v>
      </c>
    </row>
    <row r="385" spans="1:3" x14ac:dyDescent="0.2">
      <c r="A385" s="2" t="s">
        <v>444</v>
      </c>
      <c r="B385" t="s">
        <v>1250</v>
      </c>
      <c r="C385" s="4" t="s">
        <v>1251</v>
      </c>
    </row>
    <row r="386" spans="1:3" x14ac:dyDescent="0.2">
      <c r="A386" s="2" t="s">
        <v>445</v>
      </c>
      <c r="B386" t="s">
        <v>1252</v>
      </c>
      <c r="C386" s="4" t="s">
        <v>1253</v>
      </c>
    </row>
    <row r="387" spans="1:3" x14ac:dyDescent="0.2">
      <c r="A387" s="2" t="s">
        <v>446</v>
      </c>
      <c r="B387" t="s">
        <v>1254</v>
      </c>
      <c r="C387" s="4" t="s">
        <v>28</v>
      </c>
    </row>
    <row r="388" spans="1:3" x14ac:dyDescent="0.2">
      <c r="A388" s="2" t="s">
        <v>447</v>
      </c>
      <c r="B388" t="s">
        <v>1255</v>
      </c>
      <c r="C388" s="4" t="s">
        <v>1256</v>
      </c>
    </row>
    <row r="389" spans="1:3" x14ac:dyDescent="0.2">
      <c r="A389" s="2" t="s">
        <v>448</v>
      </c>
      <c r="B389" t="s">
        <v>1257</v>
      </c>
      <c r="C389" s="4" t="s">
        <v>1258</v>
      </c>
    </row>
    <row r="390" spans="1:3" x14ac:dyDescent="0.2">
      <c r="A390" s="2" t="s">
        <v>449</v>
      </c>
      <c r="B390" t="s">
        <v>1259</v>
      </c>
      <c r="C390" s="4" t="s">
        <v>1260</v>
      </c>
    </row>
    <row r="391" spans="1:3" x14ac:dyDescent="0.2">
      <c r="A391" s="2" t="s">
        <v>450</v>
      </c>
      <c r="B391" t="s">
        <v>1261</v>
      </c>
      <c r="C391" s="4" t="s">
        <v>1262</v>
      </c>
    </row>
    <row r="392" spans="1:3" x14ac:dyDescent="0.2">
      <c r="A392" s="2" t="s">
        <v>451</v>
      </c>
      <c r="B392" t="s">
        <v>1263</v>
      </c>
      <c r="C392" s="4" t="s">
        <v>1264</v>
      </c>
    </row>
    <row r="393" spans="1:3" x14ac:dyDescent="0.2">
      <c r="A393" s="2" t="s">
        <v>452</v>
      </c>
      <c r="B393" t="s">
        <v>1265</v>
      </c>
      <c r="C393" s="4" t="s">
        <v>1266</v>
      </c>
    </row>
    <row r="394" spans="1:3" x14ac:dyDescent="0.2">
      <c r="A394" s="2" t="s">
        <v>453</v>
      </c>
      <c r="B394" t="s">
        <v>1267</v>
      </c>
      <c r="C394" s="4" t="s">
        <v>1268</v>
      </c>
    </row>
    <row r="395" spans="1:3" x14ac:dyDescent="0.2">
      <c r="A395" s="2" t="s">
        <v>454</v>
      </c>
      <c r="B395" t="s">
        <v>1269</v>
      </c>
      <c r="C395" s="4" t="s">
        <v>31</v>
      </c>
    </row>
    <row r="396" spans="1:3" x14ac:dyDescent="0.2">
      <c r="A396" s="2" t="s">
        <v>455</v>
      </c>
      <c r="B396" t="s">
        <v>1270</v>
      </c>
      <c r="C396" s="4" t="s">
        <v>1271</v>
      </c>
    </row>
    <row r="397" spans="1:3" x14ac:dyDescent="0.2">
      <c r="A397" s="2" t="s">
        <v>456</v>
      </c>
      <c r="B397" t="s">
        <v>1272</v>
      </c>
      <c r="C397" s="4" t="s">
        <v>1273</v>
      </c>
    </row>
    <row r="398" spans="1:3" x14ac:dyDescent="0.2">
      <c r="A398" s="2" t="s">
        <v>457</v>
      </c>
      <c r="B398" t="s">
        <v>1274</v>
      </c>
      <c r="C398" s="4" t="s">
        <v>1275</v>
      </c>
    </row>
    <row r="399" spans="1:3" x14ac:dyDescent="0.2">
      <c r="A399" s="2" t="s">
        <v>458</v>
      </c>
      <c r="B399" t="s">
        <v>1276</v>
      </c>
      <c r="C399" s="4" t="s">
        <v>1277</v>
      </c>
    </row>
    <row r="400" spans="1:3" x14ac:dyDescent="0.2">
      <c r="A400" s="2" t="s">
        <v>459</v>
      </c>
      <c r="B400" t="s">
        <v>1278</v>
      </c>
      <c r="C400" s="4" t="s">
        <v>1279</v>
      </c>
    </row>
    <row r="401" spans="1:3" x14ac:dyDescent="0.2">
      <c r="A401" s="2" t="s">
        <v>460</v>
      </c>
      <c r="B401" t="s">
        <v>1280</v>
      </c>
      <c r="C401" s="4" t="s">
        <v>1281</v>
      </c>
    </row>
    <row r="402" spans="1:3" x14ac:dyDescent="0.2">
      <c r="A402" s="2" t="s">
        <v>461</v>
      </c>
      <c r="B402" t="s">
        <v>1282</v>
      </c>
      <c r="C402" s="4" t="s">
        <v>1283</v>
      </c>
    </row>
    <row r="403" spans="1:3" x14ac:dyDescent="0.2">
      <c r="A403" s="2" t="s">
        <v>462</v>
      </c>
      <c r="B403" t="s">
        <v>1284</v>
      </c>
      <c r="C403" s="4" t="s">
        <v>1285</v>
      </c>
    </row>
    <row r="404" spans="1:3" x14ac:dyDescent="0.2">
      <c r="A404" s="2" t="s">
        <v>463</v>
      </c>
      <c r="B404" t="s">
        <v>1286</v>
      </c>
      <c r="C404" s="4" t="s">
        <v>1287</v>
      </c>
    </row>
    <row r="405" spans="1:3" x14ac:dyDescent="0.2">
      <c r="A405" s="2" t="s">
        <v>464</v>
      </c>
      <c r="B405" t="s">
        <v>1288</v>
      </c>
      <c r="C405" s="4" t="s">
        <v>1289</v>
      </c>
    </row>
    <row r="406" spans="1:3" x14ac:dyDescent="0.2">
      <c r="A406" s="2" t="s">
        <v>465</v>
      </c>
      <c r="B406" t="s">
        <v>1290</v>
      </c>
      <c r="C406" s="4" t="s">
        <v>1291</v>
      </c>
    </row>
    <row r="407" spans="1:3" x14ac:dyDescent="0.2">
      <c r="A407" s="2" t="s">
        <v>466</v>
      </c>
      <c r="B407" t="s">
        <v>1292</v>
      </c>
      <c r="C407" s="4" t="s">
        <v>1293</v>
      </c>
    </row>
    <row r="408" spans="1:3" x14ac:dyDescent="0.2">
      <c r="A408" s="2" t="s">
        <v>467</v>
      </c>
      <c r="B408" t="s">
        <v>1294</v>
      </c>
      <c r="C408" s="4" t="s">
        <v>1295</v>
      </c>
    </row>
    <row r="409" spans="1:3" x14ac:dyDescent="0.2">
      <c r="A409" s="2" t="s">
        <v>468</v>
      </c>
      <c r="B409" t="s">
        <v>1296</v>
      </c>
      <c r="C409" s="4" t="s">
        <v>1297</v>
      </c>
    </row>
    <row r="410" spans="1:3" x14ac:dyDescent="0.2">
      <c r="A410" s="2" t="s">
        <v>469</v>
      </c>
      <c r="B410" t="s">
        <v>1298</v>
      </c>
      <c r="C410" s="4" t="s">
        <v>1299</v>
      </c>
    </row>
    <row r="411" spans="1:3" x14ac:dyDescent="0.2">
      <c r="A411" s="2" t="s">
        <v>470</v>
      </c>
      <c r="B411" t="s">
        <v>1300</v>
      </c>
      <c r="C411" s="4" t="s">
        <v>1301</v>
      </c>
    </row>
    <row r="412" spans="1:3" x14ac:dyDescent="0.2">
      <c r="A412" s="2" t="s">
        <v>471</v>
      </c>
      <c r="B412" t="s">
        <v>1302</v>
      </c>
      <c r="C412" s="4" t="s">
        <v>1303</v>
      </c>
    </row>
    <row r="413" spans="1:3" x14ac:dyDescent="0.2">
      <c r="A413" s="2" t="s">
        <v>472</v>
      </c>
      <c r="B413" t="s">
        <v>1304</v>
      </c>
      <c r="C413" s="4" t="s">
        <v>1305</v>
      </c>
    </row>
    <row r="414" spans="1:3" x14ac:dyDescent="0.2">
      <c r="A414" s="2" t="s">
        <v>473</v>
      </c>
      <c r="B414" t="s">
        <v>1306</v>
      </c>
      <c r="C414" s="4" t="s">
        <v>1307</v>
      </c>
    </row>
    <row r="415" spans="1:3" x14ac:dyDescent="0.2">
      <c r="A415" s="2" t="s">
        <v>474</v>
      </c>
      <c r="B415" t="s">
        <v>1308</v>
      </c>
      <c r="C415" s="4" t="s">
        <v>1309</v>
      </c>
    </row>
    <row r="416" spans="1:3" x14ac:dyDescent="0.2">
      <c r="A416" s="2" t="s">
        <v>475</v>
      </c>
      <c r="B416" t="s">
        <v>1310</v>
      </c>
      <c r="C416" s="4" t="s">
        <v>1311</v>
      </c>
    </row>
    <row r="417" spans="1:3" x14ac:dyDescent="0.2">
      <c r="A417" s="2" t="s">
        <v>476</v>
      </c>
      <c r="B417" t="s">
        <v>1312</v>
      </c>
      <c r="C417" s="4" t="s">
        <v>1313</v>
      </c>
    </row>
    <row r="418" spans="1:3" x14ac:dyDescent="0.2">
      <c r="A418" s="2" t="s">
        <v>477</v>
      </c>
      <c r="B418" t="s">
        <v>1314</v>
      </c>
      <c r="C418" s="4" t="s">
        <v>1315</v>
      </c>
    </row>
    <row r="419" spans="1:3" x14ac:dyDescent="0.2">
      <c r="A419" s="2" t="s">
        <v>478</v>
      </c>
      <c r="B419" t="s">
        <v>1316</v>
      </c>
      <c r="C419" s="4" t="s">
        <v>1317</v>
      </c>
    </row>
    <row r="420" spans="1:3" x14ac:dyDescent="0.2">
      <c r="A420" s="2" t="s">
        <v>479</v>
      </c>
      <c r="B420" t="s">
        <v>1318</v>
      </c>
      <c r="C420" s="4" t="s">
        <v>1319</v>
      </c>
    </row>
    <row r="421" spans="1:3" x14ac:dyDescent="0.2">
      <c r="A421" s="2" t="s">
        <v>480</v>
      </c>
      <c r="B421" t="s">
        <v>1320</v>
      </c>
      <c r="C421" s="4" t="s">
        <v>1321</v>
      </c>
    </row>
    <row r="422" spans="1:3" x14ac:dyDescent="0.2">
      <c r="A422" s="2" t="s">
        <v>481</v>
      </c>
      <c r="B422" t="s">
        <v>1322</v>
      </c>
      <c r="C422" s="4" t="s">
        <v>39</v>
      </c>
    </row>
    <row r="423" spans="1:3" x14ac:dyDescent="0.2">
      <c r="A423" s="2" t="s">
        <v>482</v>
      </c>
      <c r="B423" t="s">
        <v>1323</v>
      </c>
      <c r="C423" s="4" t="s">
        <v>45</v>
      </c>
    </row>
    <row r="424" spans="1:3" x14ac:dyDescent="0.2">
      <c r="A424" s="2" t="s">
        <v>483</v>
      </c>
      <c r="B424" t="s">
        <v>1324</v>
      </c>
      <c r="C424" s="4" t="s">
        <v>1325</v>
      </c>
    </row>
    <row r="425" spans="1:3" x14ac:dyDescent="0.2">
      <c r="A425" s="2" t="s">
        <v>484</v>
      </c>
      <c r="B425" t="s">
        <v>1326</v>
      </c>
      <c r="C425" s="4" t="s">
        <v>1327</v>
      </c>
    </row>
    <row r="426" spans="1:3" x14ac:dyDescent="0.2">
      <c r="A426" s="2" t="s">
        <v>485</v>
      </c>
      <c r="B426" t="s">
        <v>1328</v>
      </c>
      <c r="C426" s="4" t="s">
        <v>1329</v>
      </c>
    </row>
    <row r="427" spans="1:3" x14ac:dyDescent="0.2">
      <c r="A427" s="2" t="s">
        <v>486</v>
      </c>
      <c r="B427" t="s">
        <v>1330</v>
      </c>
      <c r="C427" s="4" t="s">
        <v>1331</v>
      </c>
    </row>
    <row r="428" spans="1:3" x14ac:dyDescent="0.2">
      <c r="A428" s="2" t="s">
        <v>487</v>
      </c>
      <c r="B428" t="s">
        <v>1332</v>
      </c>
      <c r="C428" s="4" t="s">
        <v>1333</v>
      </c>
    </row>
    <row r="429" spans="1:3" x14ac:dyDescent="0.2">
      <c r="A429" s="2" t="s">
        <v>488</v>
      </c>
      <c r="B429" t="s">
        <v>1334</v>
      </c>
      <c r="C429" s="4" t="s">
        <v>1335</v>
      </c>
    </row>
    <row r="430" spans="1:3" x14ac:dyDescent="0.2">
      <c r="A430" s="2" t="s">
        <v>489</v>
      </c>
      <c r="B430" t="s">
        <v>1336</v>
      </c>
      <c r="C430" s="4" t="s">
        <v>1337</v>
      </c>
    </row>
    <row r="431" spans="1:3" x14ac:dyDescent="0.2">
      <c r="A431" s="2" t="s">
        <v>490</v>
      </c>
      <c r="B431" t="s">
        <v>1338</v>
      </c>
      <c r="C431" s="4" t="s">
        <v>1339</v>
      </c>
    </row>
    <row r="432" spans="1:3" x14ac:dyDescent="0.2">
      <c r="A432" s="2" t="s">
        <v>491</v>
      </c>
      <c r="B432" t="s">
        <v>1340</v>
      </c>
      <c r="C432" s="4" t="s">
        <v>1341</v>
      </c>
    </row>
    <row r="433" spans="1:3" x14ac:dyDescent="0.2">
      <c r="A433" s="2" t="s">
        <v>492</v>
      </c>
      <c r="B433" t="s">
        <v>1342</v>
      </c>
      <c r="C433" s="4" t="s">
        <v>1343</v>
      </c>
    </row>
    <row r="434" spans="1:3" x14ac:dyDescent="0.2">
      <c r="A434" s="2" t="s">
        <v>493</v>
      </c>
      <c r="B434" t="s">
        <v>1344</v>
      </c>
      <c r="C434" s="4" t="s">
        <v>1345</v>
      </c>
    </row>
    <row r="435" spans="1:3" x14ac:dyDescent="0.2">
      <c r="A435" s="2" t="s">
        <v>494</v>
      </c>
      <c r="B435" t="s">
        <v>1346</v>
      </c>
      <c r="C435" s="4" t="s">
        <v>41</v>
      </c>
    </row>
    <row r="436" spans="1:3" x14ac:dyDescent="0.2">
      <c r="A436" s="2" t="s">
        <v>495</v>
      </c>
      <c r="B436" t="s">
        <v>1347</v>
      </c>
      <c r="C436" s="4" t="s">
        <v>1348</v>
      </c>
    </row>
    <row r="437" spans="1:3" x14ac:dyDescent="0.2">
      <c r="A437" s="2" t="s">
        <v>496</v>
      </c>
      <c r="B437" t="s">
        <v>1349</v>
      </c>
      <c r="C437" s="4" t="s">
        <v>26</v>
      </c>
    </row>
    <row r="438" spans="1:3" x14ac:dyDescent="0.2">
      <c r="A438" s="2" t="s">
        <v>497</v>
      </c>
      <c r="B438" t="s">
        <v>1350</v>
      </c>
      <c r="C438" s="4" t="s">
        <v>1351</v>
      </c>
    </row>
    <row r="439" spans="1:3" x14ac:dyDescent="0.2">
      <c r="A439" s="2" t="s">
        <v>498</v>
      </c>
      <c r="B439" t="s">
        <v>1352</v>
      </c>
      <c r="C439" s="4" t="s">
        <v>1353</v>
      </c>
    </row>
    <row r="440" spans="1:3" x14ac:dyDescent="0.2">
      <c r="A440" s="2" t="s">
        <v>499</v>
      </c>
      <c r="B440" t="s">
        <v>1354</v>
      </c>
      <c r="C440" s="4" t="s">
        <v>1355</v>
      </c>
    </row>
    <row r="441" spans="1:3" x14ac:dyDescent="0.2">
      <c r="A441" s="2" t="s">
        <v>500</v>
      </c>
      <c r="B441" t="s">
        <v>1356</v>
      </c>
      <c r="C441" s="4" t="s">
        <v>1357</v>
      </c>
    </row>
    <row r="442" spans="1:3" x14ac:dyDescent="0.2">
      <c r="A442" s="2" t="s">
        <v>501</v>
      </c>
      <c r="B442" t="s">
        <v>1358</v>
      </c>
      <c r="C442" s="4" t="s">
        <v>1359</v>
      </c>
    </row>
    <row r="443" spans="1:3" x14ac:dyDescent="0.2">
      <c r="A443" s="2" t="s">
        <v>502</v>
      </c>
      <c r="B443" t="s">
        <v>1360</v>
      </c>
      <c r="C443" s="4" t="s">
        <v>1361</v>
      </c>
    </row>
    <row r="444" spans="1:3" x14ac:dyDescent="0.2">
      <c r="A444" s="2" t="s">
        <v>503</v>
      </c>
      <c r="B444" t="s">
        <v>1362</v>
      </c>
      <c r="C444" s="4" t="s">
        <v>1363</v>
      </c>
    </row>
    <row r="445" spans="1:3" x14ac:dyDescent="0.2">
      <c r="A445" s="2" t="s">
        <v>504</v>
      </c>
      <c r="B445" t="s">
        <v>1364</v>
      </c>
      <c r="C445" s="4" t="s">
        <v>1365</v>
      </c>
    </row>
    <row r="446" spans="1:3" x14ac:dyDescent="0.2">
      <c r="A446" s="2" t="s">
        <v>505</v>
      </c>
      <c r="B446" t="s">
        <v>1366</v>
      </c>
      <c r="C446" s="4" t="s">
        <v>1367</v>
      </c>
    </row>
    <row r="447" spans="1:3" x14ac:dyDescent="0.2">
      <c r="A447" s="2" t="s">
        <v>506</v>
      </c>
      <c r="B447" t="s">
        <v>1368</v>
      </c>
      <c r="C447" s="4" t="s">
        <v>1369</v>
      </c>
    </row>
    <row r="448" spans="1:3" x14ac:dyDescent="0.2">
      <c r="A448" s="2" t="s">
        <v>507</v>
      </c>
      <c r="B448" t="s">
        <v>1370</v>
      </c>
      <c r="C448" s="4" t="s">
        <v>54</v>
      </c>
    </row>
    <row r="449" spans="1:3" x14ac:dyDescent="0.2">
      <c r="A449" s="2" t="s">
        <v>508</v>
      </c>
      <c r="B449" t="s">
        <v>1371</v>
      </c>
      <c r="C449" s="4" t="s">
        <v>1372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F7B80-A5D7-E040-A4A7-AD465385AA97}">
  <dimension ref="A1:L40"/>
  <sheetViews>
    <sheetView topLeftCell="E11" workbookViewId="0">
      <selection activeCell="A36" sqref="A36"/>
    </sheetView>
  </sheetViews>
  <sheetFormatPr baseColWidth="10" defaultRowHeight="16" x14ac:dyDescent="0.2"/>
  <cols>
    <col min="1" max="1" width="17.33203125" customWidth="1"/>
    <col min="2" max="2" width="15.5" customWidth="1"/>
    <col min="3" max="3" width="16.6640625" customWidth="1"/>
    <col min="4" max="4" width="18.83203125" customWidth="1"/>
    <col min="5" max="5" width="15.5" customWidth="1"/>
    <col min="6" max="6" width="19.83203125" customWidth="1"/>
    <col min="7" max="7" width="18.1640625" customWidth="1"/>
    <col min="8" max="8" width="25.83203125" customWidth="1"/>
    <col min="9" max="9" width="14.83203125" customWidth="1"/>
    <col min="10" max="10" width="19.33203125" customWidth="1"/>
    <col min="11" max="11" width="16.83203125" customWidth="1"/>
    <col min="12" max="12" width="29.5" customWidth="1"/>
  </cols>
  <sheetData>
    <row r="1" spans="1:12" ht="21" x14ac:dyDescent="0.2">
      <c r="A1" s="80" t="s">
        <v>1557</v>
      </c>
      <c r="B1" s="80"/>
      <c r="C1" s="80"/>
      <c r="D1" s="80"/>
      <c r="E1" s="80"/>
      <c r="F1" s="80"/>
      <c r="G1" s="80"/>
      <c r="H1" s="80"/>
      <c r="I1" s="65"/>
    </row>
    <row r="2" spans="1:12" ht="19" x14ac:dyDescent="0.2">
      <c r="A2" s="62" t="s">
        <v>1532</v>
      </c>
      <c r="B2" s="62" t="s">
        <v>1548</v>
      </c>
      <c r="C2" s="62" t="s">
        <v>1549</v>
      </c>
      <c r="D2" s="62" t="s">
        <v>1550</v>
      </c>
      <c r="E2" s="62" t="s">
        <v>1551</v>
      </c>
      <c r="F2" s="62" t="s">
        <v>1552</v>
      </c>
      <c r="G2" s="62" t="s">
        <v>1553</v>
      </c>
      <c r="H2" s="62" t="s">
        <v>1646</v>
      </c>
      <c r="I2" s="62" t="s">
        <v>1643</v>
      </c>
      <c r="J2" s="62" t="s">
        <v>1644</v>
      </c>
      <c r="K2" s="62" t="s">
        <v>1645</v>
      </c>
      <c r="L2" s="62" t="s">
        <v>1647</v>
      </c>
    </row>
    <row r="3" spans="1:12" x14ac:dyDescent="0.2">
      <c r="A3" t="s">
        <v>1546</v>
      </c>
      <c r="B3">
        <v>2234</v>
      </c>
      <c r="C3" s="1">
        <v>61.616830796777101</v>
      </c>
      <c r="D3" s="1">
        <v>6.4077737425637498</v>
      </c>
      <c r="E3">
        <v>964</v>
      </c>
      <c r="F3" s="1">
        <v>60.700207468879697</v>
      </c>
      <c r="G3" s="1">
        <v>6.4676172309764803</v>
      </c>
      <c r="H3" s="1">
        <v>-0.14238222809078799</v>
      </c>
      <c r="I3">
        <v>1270</v>
      </c>
      <c r="J3" s="1">
        <v>62.312598425196903</v>
      </c>
      <c r="K3" s="1">
        <v>6.27570511770171</v>
      </c>
      <c r="L3" s="1">
        <v>-0.25302791527775598</v>
      </c>
    </row>
    <row r="4" spans="1:12" x14ac:dyDescent="0.2">
      <c r="A4" t="s">
        <v>11</v>
      </c>
      <c r="B4">
        <v>2233</v>
      </c>
      <c r="C4" s="1">
        <v>1.34066578009153</v>
      </c>
      <c r="D4" s="1">
        <v>0.422502961474576</v>
      </c>
      <c r="E4">
        <v>964</v>
      </c>
      <c r="F4" s="1">
        <v>1.3243699901095101</v>
      </c>
      <c r="G4" s="1">
        <v>0.42517278867246799</v>
      </c>
      <c r="H4" s="1">
        <v>-3.8447977669724603E-2</v>
      </c>
      <c r="I4">
        <v>1269</v>
      </c>
      <c r="J4" s="1">
        <v>1.35304493024335</v>
      </c>
      <c r="K4" s="1">
        <v>0.42020887932169698</v>
      </c>
      <c r="L4" s="1">
        <v>-6.7837869934903705E-2</v>
      </c>
    </row>
    <row r="5" spans="1:12" x14ac:dyDescent="0.2">
      <c r="A5" t="s">
        <v>15</v>
      </c>
      <c r="B5">
        <v>2233</v>
      </c>
      <c r="C5" s="1">
        <v>2.0536214085807099</v>
      </c>
      <c r="D5" s="1">
        <v>0.71222972460080503</v>
      </c>
      <c r="E5">
        <v>964</v>
      </c>
      <c r="F5" s="1">
        <v>2.0782350981671001</v>
      </c>
      <c r="G5" s="1">
        <v>0.67994640715814703</v>
      </c>
      <c r="H5" s="1">
        <v>3.5350519057316898E-2</v>
      </c>
      <c r="I5">
        <v>1269</v>
      </c>
      <c r="J5" s="1">
        <v>2.03492353879248</v>
      </c>
      <c r="K5" s="1">
        <v>0.73552304540144897</v>
      </c>
      <c r="L5" s="1">
        <v>6.1150330567475299E-2</v>
      </c>
    </row>
    <row r="6" spans="1:12" x14ac:dyDescent="0.2">
      <c r="A6" t="s">
        <v>21</v>
      </c>
      <c r="B6">
        <v>2222</v>
      </c>
      <c r="C6" s="1">
        <v>98.987038703870397</v>
      </c>
      <c r="D6" s="1">
        <v>40.780900873490197</v>
      </c>
      <c r="E6">
        <v>964</v>
      </c>
      <c r="F6" s="1">
        <v>98.109128630705399</v>
      </c>
      <c r="G6" s="1">
        <v>31.246509913819899</v>
      </c>
      <c r="H6" s="1">
        <v>-2.4166305622730599E-2</v>
      </c>
      <c r="I6">
        <v>1258</v>
      </c>
      <c r="J6" s="1">
        <v>99.659777424483295</v>
      </c>
      <c r="K6" s="1">
        <v>46.791850094569</v>
      </c>
      <c r="L6" s="1">
        <v>-3.89749191866645E-2</v>
      </c>
    </row>
    <row r="7" spans="1:12" x14ac:dyDescent="0.2">
      <c r="A7" t="s">
        <v>12</v>
      </c>
      <c r="B7">
        <v>2231</v>
      </c>
      <c r="C7" s="1">
        <v>17.626750336172101</v>
      </c>
      <c r="D7" s="1">
        <v>14.1589786628928</v>
      </c>
      <c r="E7">
        <v>964</v>
      </c>
      <c r="F7" s="1">
        <v>16.753961272475799</v>
      </c>
      <c r="G7" s="1">
        <v>12.176649616296</v>
      </c>
      <c r="H7" s="1">
        <v>-6.6095023161800007E-2</v>
      </c>
      <c r="I7">
        <v>1267</v>
      </c>
      <c r="J7" s="1">
        <v>18.2908139963168</v>
      </c>
      <c r="K7" s="1">
        <v>15.4701249334402</v>
      </c>
      <c r="L7" s="1">
        <v>-0.110397147379134</v>
      </c>
    </row>
    <row r="8" spans="1:12" x14ac:dyDescent="0.2">
      <c r="A8" t="s">
        <v>8</v>
      </c>
      <c r="B8">
        <v>2225</v>
      </c>
      <c r="C8" s="1">
        <v>376.82108070383998</v>
      </c>
      <c r="D8" s="1">
        <v>61.305877543653899</v>
      </c>
      <c r="E8">
        <v>964</v>
      </c>
      <c r="F8" s="1">
        <v>369.83321405128402</v>
      </c>
      <c r="G8" s="1">
        <v>58.451967865875503</v>
      </c>
      <c r="H8" s="1">
        <v>-0.11666681653748601</v>
      </c>
      <c r="I8">
        <v>1261</v>
      </c>
      <c r="J8" s="1">
        <v>382.163113577008</v>
      </c>
      <c r="K8" s="1">
        <v>62.902230346918302</v>
      </c>
      <c r="L8" s="1">
        <v>-0.203068659513929</v>
      </c>
    </row>
    <row r="9" spans="1:12" x14ac:dyDescent="0.2">
      <c r="A9" t="s">
        <v>20</v>
      </c>
      <c r="B9">
        <v>1015</v>
      </c>
      <c r="C9" s="1">
        <v>6.1444266016673801</v>
      </c>
      <c r="D9" s="1">
        <v>2.6844661368934002</v>
      </c>
      <c r="E9">
        <v>964</v>
      </c>
      <c r="F9" s="1">
        <v>6.0881586255401201</v>
      </c>
      <c r="G9" s="1">
        <v>2.6499765924454799</v>
      </c>
      <c r="H9" s="1">
        <v>-2.10956618948791E-2</v>
      </c>
      <c r="I9">
        <v>51</v>
      </c>
      <c r="J9" s="1">
        <v>7.2080016798376203</v>
      </c>
      <c r="K9" s="1">
        <v>3.1111301233294202</v>
      </c>
      <c r="L9" s="1">
        <v>-0.38752018960880802</v>
      </c>
    </row>
    <row r="10" spans="1:12" x14ac:dyDescent="0.2">
      <c r="A10" t="s">
        <v>14</v>
      </c>
      <c r="B10">
        <v>2233</v>
      </c>
      <c r="C10" s="1">
        <v>107.839659039617</v>
      </c>
      <c r="D10" s="1">
        <v>41.590259268193201</v>
      </c>
      <c r="E10">
        <v>964</v>
      </c>
      <c r="F10" s="1">
        <v>106.74226385773299</v>
      </c>
      <c r="G10" s="1">
        <v>41.569173830329603</v>
      </c>
      <c r="H10" s="1">
        <v>-2.6392559586314999E-2</v>
      </c>
      <c r="I10">
        <v>1269</v>
      </c>
      <c r="J10" s="1">
        <v>108.67329887833699</v>
      </c>
      <c r="K10" s="1">
        <v>41.603298530275701</v>
      </c>
      <c r="L10" s="1">
        <v>-4.6434470522902997E-2</v>
      </c>
    </row>
    <row r="11" spans="1:12" x14ac:dyDescent="0.2">
      <c r="A11" t="s">
        <v>4</v>
      </c>
      <c r="B11">
        <v>2233</v>
      </c>
      <c r="C11" s="1">
        <v>5.7361845051500202</v>
      </c>
      <c r="D11" s="1">
        <v>0.65057056980854899</v>
      </c>
      <c r="E11">
        <v>964</v>
      </c>
      <c r="F11" s="1">
        <v>5.8351659751037301</v>
      </c>
      <c r="G11" s="1">
        <v>0.58611297987288802</v>
      </c>
      <c r="H11" s="1">
        <v>0.15985867222938399</v>
      </c>
      <c r="I11">
        <v>1269</v>
      </c>
      <c r="J11" s="1">
        <v>5.6609929078014201</v>
      </c>
      <c r="K11" s="1">
        <v>0.686300803246224</v>
      </c>
      <c r="L11" s="1">
        <v>0.27292324828938502</v>
      </c>
    </row>
    <row r="12" spans="1:12" x14ac:dyDescent="0.2">
      <c r="A12" t="s">
        <v>17</v>
      </c>
      <c r="B12">
        <v>2230</v>
      </c>
      <c r="C12" s="1">
        <v>1.3147264573991</v>
      </c>
      <c r="D12" s="1">
        <v>0.35528148890234701</v>
      </c>
      <c r="E12">
        <v>964</v>
      </c>
      <c r="F12" s="1">
        <v>1.3253112033195</v>
      </c>
      <c r="G12" s="1">
        <v>0.365759862319119</v>
      </c>
      <c r="H12" s="1">
        <v>2.9356508884101101E-2</v>
      </c>
      <c r="I12">
        <v>1266</v>
      </c>
      <c r="J12" s="1">
        <v>1.30666666666667</v>
      </c>
      <c r="K12" s="1">
        <v>0.34701976038476101</v>
      </c>
      <c r="L12" s="1">
        <v>5.2296938371193598E-2</v>
      </c>
    </row>
    <row r="13" spans="1:12" x14ac:dyDescent="0.2">
      <c r="A13" t="s">
        <v>19</v>
      </c>
      <c r="B13">
        <v>2219</v>
      </c>
      <c r="C13" s="1">
        <v>37.205497972059497</v>
      </c>
      <c r="D13" s="1">
        <v>3.1117083734237898</v>
      </c>
      <c r="E13">
        <v>964</v>
      </c>
      <c r="F13" s="1">
        <v>37.314315352697101</v>
      </c>
      <c r="G13" s="1">
        <v>3.1451164485113301</v>
      </c>
      <c r="H13" s="1">
        <v>3.4783083299936998E-2</v>
      </c>
      <c r="I13">
        <v>1255</v>
      </c>
      <c r="J13" s="1">
        <v>37.121912350597597</v>
      </c>
      <c r="K13" s="1">
        <v>3.0844503012000399</v>
      </c>
      <c r="L13" s="1">
        <v>6.1767980673605602E-2</v>
      </c>
    </row>
    <row r="14" spans="1:12" x14ac:dyDescent="0.2">
      <c r="A14" t="s">
        <v>13</v>
      </c>
      <c r="B14">
        <v>2231</v>
      </c>
      <c r="C14" s="1">
        <v>67.226086956521698</v>
      </c>
      <c r="D14" s="1">
        <v>48.291759232279901</v>
      </c>
      <c r="E14">
        <v>964</v>
      </c>
      <c r="F14" s="1">
        <v>63.136307053941898</v>
      </c>
      <c r="G14" s="1">
        <v>42.188270717585802</v>
      </c>
      <c r="H14" s="1">
        <v>-9.0196841183480203E-2</v>
      </c>
      <c r="I14">
        <v>1267</v>
      </c>
      <c r="J14" s="1">
        <v>70.337805840568294</v>
      </c>
      <c r="K14" s="1">
        <v>52.2645299350973</v>
      </c>
      <c r="L14" s="1">
        <v>-0.15162845740783901</v>
      </c>
    </row>
    <row r="15" spans="1:12" x14ac:dyDescent="0.2">
      <c r="A15" t="s">
        <v>16</v>
      </c>
      <c r="B15">
        <v>2230</v>
      </c>
      <c r="C15" s="1">
        <v>1.3859551569506701</v>
      </c>
      <c r="D15" s="1">
        <v>0.64645324771983803</v>
      </c>
      <c r="E15">
        <v>964</v>
      </c>
      <c r="F15" s="1">
        <v>1.3951452282157699</v>
      </c>
      <c r="G15" s="1">
        <v>0.66100703536162098</v>
      </c>
      <c r="H15" s="1">
        <v>1.40570265588345E-2</v>
      </c>
      <c r="I15">
        <v>1266</v>
      </c>
      <c r="J15" s="1">
        <v>1.3789573459715601</v>
      </c>
      <c r="K15" s="1">
        <v>0.63532122757768505</v>
      </c>
      <c r="L15" s="1">
        <v>2.4970072651782398E-2</v>
      </c>
    </row>
    <row r="16" spans="1:12" x14ac:dyDescent="0.2">
      <c r="A16" t="s">
        <v>7</v>
      </c>
      <c r="B16">
        <v>2233</v>
      </c>
      <c r="C16" s="1">
        <v>110.528062081285</v>
      </c>
      <c r="D16" s="1">
        <v>55.2901508821842</v>
      </c>
      <c r="E16">
        <v>964</v>
      </c>
      <c r="F16" s="1">
        <v>105.420429845798</v>
      </c>
      <c r="G16" s="1">
        <v>50.446405134778601</v>
      </c>
      <c r="H16" s="1">
        <v>-9.6509317551491697E-2</v>
      </c>
      <c r="I16">
        <v>1269</v>
      </c>
      <c r="J16" s="1">
        <v>114.408091612419</v>
      </c>
      <c r="K16" s="1">
        <v>58.424990099671803</v>
      </c>
      <c r="L16" s="1">
        <v>-0.16466444438945399</v>
      </c>
    </row>
    <row r="17" spans="1:12" x14ac:dyDescent="0.2">
      <c r="A17" t="s">
        <v>10</v>
      </c>
      <c r="B17">
        <v>1015</v>
      </c>
      <c r="C17" s="1">
        <v>5.4649410967098602</v>
      </c>
      <c r="D17" s="1">
        <v>2.4043178641290299</v>
      </c>
      <c r="E17">
        <v>964</v>
      </c>
      <c r="F17" s="1">
        <v>5.5630665417486203</v>
      </c>
      <c r="G17" s="1">
        <v>2.3748854876604102</v>
      </c>
      <c r="H17" s="1">
        <v>4.10627366550489E-2</v>
      </c>
      <c r="I17">
        <v>51</v>
      </c>
      <c r="J17" s="1">
        <v>3.6101777826440302</v>
      </c>
      <c r="K17" s="1">
        <v>2.2160652784945598</v>
      </c>
      <c r="L17" s="1">
        <v>0.85024707906558805</v>
      </c>
    </row>
    <row r="18" spans="1:12" x14ac:dyDescent="0.2">
      <c r="A18" t="s">
        <v>18</v>
      </c>
      <c r="B18">
        <v>1025</v>
      </c>
      <c r="C18" s="1">
        <v>5.1126536585365896</v>
      </c>
      <c r="D18" s="1">
        <v>4.8217228975978603</v>
      </c>
      <c r="E18">
        <v>964</v>
      </c>
      <c r="F18" s="1">
        <v>5.1464211618257298</v>
      </c>
      <c r="G18" s="1">
        <v>4.8548419646334802</v>
      </c>
      <c r="H18" s="1">
        <v>6.9791927179691897E-3</v>
      </c>
      <c r="I18">
        <v>61</v>
      </c>
      <c r="J18" s="1">
        <v>4.57901639344262</v>
      </c>
      <c r="K18" s="1">
        <v>4.2643845608786402</v>
      </c>
      <c r="L18" s="1">
        <v>0.12418138841118399</v>
      </c>
    </row>
    <row r="19" spans="1:12" x14ac:dyDescent="0.2">
      <c r="A19" t="s">
        <v>5</v>
      </c>
      <c r="B19">
        <v>2234</v>
      </c>
      <c r="C19" s="1">
        <v>6.1391226499552403</v>
      </c>
      <c r="D19" s="1">
        <v>2.0207189996609198</v>
      </c>
      <c r="E19">
        <v>964</v>
      </c>
      <c r="F19" s="1">
        <v>6.2673236514522799</v>
      </c>
      <c r="G19" s="1">
        <v>2.0907998774984198</v>
      </c>
      <c r="H19" s="1">
        <v>6.2352812240440099E-2</v>
      </c>
      <c r="I19">
        <v>1270</v>
      </c>
      <c r="J19" s="1">
        <v>6.0418110236220501</v>
      </c>
      <c r="K19" s="1">
        <v>1.9610971814168501</v>
      </c>
      <c r="L19" s="1">
        <v>0.11125513605376799</v>
      </c>
    </row>
    <row r="20" spans="1:12" x14ac:dyDescent="0.2">
      <c r="A20" t="s">
        <v>6</v>
      </c>
      <c r="B20">
        <v>2208</v>
      </c>
      <c r="C20" s="1">
        <v>302.84972826086999</v>
      </c>
      <c r="D20" s="1">
        <v>305.90518121009501</v>
      </c>
      <c r="E20">
        <v>964</v>
      </c>
      <c r="F20" s="1">
        <v>298.30207468879701</v>
      </c>
      <c r="G20" s="1">
        <v>280.00811476864999</v>
      </c>
      <c r="H20" s="1">
        <v>-1.5508157830372999E-2</v>
      </c>
      <c r="I20">
        <v>1244</v>
      </c>
      <c r="J20" s="1">
        <v>306.37379421221902</v>
      </c>
      <c r="K20" s="1">
        <v>324.62322922719898</v>
      </c>
      <c r="L20" s="1">
        <v>-2.6627247974402201E-2</v>
      </c>
    </row>
    <row r="21" spans="1:12" x14ac:dyDescent="0.2">
      <c r="A21" t="s">
        <v>22</v>
      </c>
      <c r="B21">
        <v>991</v>
      </c>
      <c r="C21" s="1">
        <v>13.313077699293601</v>
      </c>
      <c r="D21" s="1">
        <v>9.0549377853178505</v>
      </c>
      <c r="E21">
        <v>964</v>
      </c>
      <c r="F21" s="1">
        <v>13.311348547717801</v>
      </c>
      <c r="G21" s="1">
        <v>9.0672272507937492</v>
      </c>
      <c r="H21" s="1">
        <v>-1.9083273712097601E-4</v>
      </c>
      <c r="I21">
        <v>27</v>
      </c>
      <c r="J21" s="1">
        <v>13.374814814814799</v>
      </c>
      <c r="K21" s="1">
        <v>8.7688348363659099</v>
      </c>
      <c r="L21" s="1">
        <v>-7.1156275487243301E-3</v>
      </c>
    </row>
    <row r="22" spans="1:12" x14ac:dyDescent="0.2">
      <c r="A22" t="s">
        <v>1554</v>
      </c>
      <c r="B22">
        <v>2227</v>
      </c>
      <c r="C22" s="1">
        <v>6.6235756934887702</v>
      </c>
      <c r="D22" s="1">
        <v>4.4902759844200704</v>
      </c>
      <c r="E22">
        <v>964</v>
      </c>
      <c r="F22" s="1">
        <v>6.4499494007691096</v>
      </c>
      <c r="G22" s="1">
        <v>4.34516094466494</v>
      </c>
      <c r="H22" s="1">
        <v>-3.9296953983851503E-2</v>
      </c>
      <c r="I22">
        <v>1263</v>
      </c>
      <c r="J22" s="1">
        <v>6.7560980578448602</v>
      </c>
      <c r="K22" s="1">
        <v>4.5952509191131599</v>
      </c>
      <c r="L22" s="1">
        <v>-6.8459698101091801E-2</v>
      </c>
    </row>
    <row r="23" spans="1:12" x14ac:dyDescent="0.2">
      <c r="A23" t="s">
        <v>1650</v>
      </c>
      <c r="B23">
        <v>2226</v>
      </c>
      <c r="C23">
        <v>17.96</v>
      </c>
      <c r="D23">
        <v>12.52</v>
      </c>
      <c r="E23">
        <v>921</v>
      </c>
      <c r="F23">
        <v>19.170000000000002</v>
      </c>
      <c r="G23">
        <v>12.36</v>
      </c>
      <c r="H23" s="1">
        <v>9.7000000000000003E-2</v>
      </c>
      <c r="I23" s="91" t="s">
        <v>1649</v>
      </c>
      <c r="J23" s="1">
        <v>17.100000000000001</v>
      </c>
      <c r="K23" s="1">
        <v>12.6</v>
      </c>
      <c r="L23" s="1">
        <v>0.16</v>
      </c>
    </row>
    <row r="24" spans="1:12" x14ac:dyDescent="0.2">
      <c r="A24" t="s">
        <v>1651</v>
      </c>
      <c r="B24">
        <v>2154</v>
      </c>
      <c r="C24">
        <v>27.55</v>
      </c>
      <c r="D24">
        <v>10.57</v>
      </c>
      <c r="E24">
        <v>921</v>
      </c>
      <c r="F24">
        <v>28.01</v>
      </c>
      <c r="G24">
        <v>10.74</v>
      </c>
      <c r="H24" s="1">
        <v>4.2000000000000003E-2</v>
      </c>
      <c r="I24" s="91" t="s">
        <v>1649</v>
      </c>
      <c r="J24" s="1">
        <v>27.2</v>
      </c>
      <c r="K24" s="1">
        <v>10.4</v>
      </c>
      <c r="L24" s="1">
        <v>7.0000000000000007E-2</v>
      </c>
    </row>
    <row r="25" spans="1:12" x14ac:dyDescent="0.2">
      <c r="C25" s="1"/>
      <c r="D25" s="1"/>
      <c r="E25" s="59"/>
    </row>
    <row r="26" spans="1:12" ht="19" x14ac:dyDescent="0.2">
      <c r="A26" s="62" t="s">
        <v>1532</v>
      </c>
      <c r="B26" s="62" t="s">
        <v>1533</v>
      </c>
      <c r="C26" s="62" t="s">
        <v>1555</v>
      </c>
      <c r="D26" s="62" t="s">
        <v>1556</v>
      </c>
      <c r="E26" s="62" t="s">
        <v>1534</v>
      </c>
      <c r="F26" s="62" t="s">
        <v>1531</v>
      </c>
      <c r="G26" s="62" t="s">
        <v>1535</v>
      </c>
    </row>
    <row r="27" spans="1:12" x14ac:dyDescent="0.2">
      <c r="A27" t="s">
        <v>1536</v>
      </c>
      <c r="B27" t="s">
        <v>1537</v>
      </c>
      <c r="C27">
        <v>490</v>
      </c>
      <c r="D27" s="1">
        <v>21.9</v>
      </c>
      <c r="E27">
        <v>68</v>
      </c>
      <c r="F27" s="1">
        <v>7.1</v>
      </c>
    </row>
    <row r="28" spans="1:12" x14ac:dyDescent="0.2">
      <c r="A28" t="s">
        <v>1536</v>
      </c>
      <c r="B28" t="s">
        <v>1538</v>
      </c>
      <c r="C28">
        <v>322</v>
      </c>
      <c r="D28" s="1">
        <v>14.4</v>
      </c>
      <c r="E28">
        <v>258</v>
      </c>
      <c r="F28" s="1">
        <v>26.8</v>
      </c>
    </row>
    <row r="29" spans="1:12" x14ac:dyDescent="0.2">
      <c r="A29" t="s">
        <v>1536</v>
      </c>
      <c r="B29" t="s">
        <v>1545</v>
      </c>
      <c r="C29">
        <v>1275</v>
      </c>
      <c r="D29" s="1">
        <v>57.1</v>
      </c>
      <c r="E29">
        <v>638</v>
      </c>
      <c r="F29" s="1">
        <v>66.2</v>
      </c>
    </row>
    <row r="30" spans="1:12" x14ac:dyDescent="0.2">
      <c r="A30" t="s">
        <v>1536</v>
      </c>
      <c r="B30" t="s">
        <v>1541</v>
      </c>
      <c r="C30">
        <v>147</v>
      </c>
      <c r="D30" s="1">
        <v>6.6</v>
      </c>
      <c r="E30">
        <v>0</v>
      </c>
      <c r="F30" s="1">
        <v>0</v>
      </c>
    </row>
    <row r="31" spans="1:12" x14ac:dyDescent="0.2">
      <c r="A31" t="s">
        <v>1547</v>
      </c>
      <c r="B31" t="s">
        <v>1543</v>
      </c>
      <c r="C31">
        <v>548</v>
      </c>
      <c r="D31" s="1">
        <v>24.5</v>
      </c>
      <c r="E31">
        <v>171</v>
      </c>
      <c r="F31" s="1">
        <v>17.7</v>
      </c>
      <c r="G31" s="1">
        <v>-0.16</v>
      </c>
    </row>
    <row r="32" spans="1:12" x14ac:dyDescent="0.2">
      <c r="A32" t="s">
        <v>1547</v>
      </c>
      <c r="B32" t="s">
        <v>1544</v>
      </c>
      <c r="C32">
        <v>1686</v>
      </c>
      <c r="D32" s="1">
        <v>75.5</v>
      </c>
      <c r="E32">
        <v>793</v>
      </c>
      <c r="F32" s="1">
        <v>82.3</v>
      </c>
      <c r="G32" s="1">
        <v>-0.16</v>
      </c>
    </row>
    <row r="33" spans="1:7" x14ac:dyDescent="0.2">
      <c r="C33" s="1"/>
      <c r="D33" s="1"/>
      <c r="E33" s="59"/>
      <c r="G33" s="1"/>
    </row>
    <row r="34" spans="1:7" x14ac:dyDescent="0.2">
      <c r="A34" t="s">
        <v>1641</v>
      </c>
      <c r="C34" s="1"/>
      <c r="D34" s="1"/>
      <c r="E34" s="59"/>
    </row>
    <row r="35" spans="1:7" x14ac:dyDescent="0.2">
      <c r="A35" t="s">
        <v>1652</v>
      </c>
      <c r="C35" s="1"/>
      <c r="D35" s="1"/>
      <c r="E35" s="59"/>
    </row>
    <row r="36" spans="1:7" x14ac:dyDescent="0.2">
      <c r="C36" s="1"/>
      <c r="D36" s="1"/>
      <c r="E36" s="59"/>
    </row>
    <row r="37" spans="1:7" x14ac:dyDescent="0.2">
      <c r="C37" s="1"/>
      <c r="D37" s="1"/>
      <c r="E37" s="59"/>
    </row>
    <row r="38" spans="1:7" x14ac:dyDescent="0.2">
      <c r="C38" s="1"/>
      <c r="D38" s="1"/>
      <c r="E38" s="59"/>
    </row>
    <row r="39" spans="1:7" x14ac:dyDescent="0.2">
      <c r="C39" s="1"/>
      <c r="D39" s="1"/>
      <c r="E39" s="59"/>
    </row>
    <row r="40" spans="1:7" x14ac:dyDescent="0.2">
      <c r="C40" s="1"/>
      <c r="D40" s="1"/>
      <c r="E40" s="59"/>
    </row>
  </sheetData>
  <mergeCells count="1">
    <mergeCell ref="A1:H1"/>
  </mergeCells>
  <pageMargins left="0.7" right="0.7" top="0.75" bottom="0.75" header="0.3" footer="0.3"/>
  <pageSetup paperSize="9" orientation="portrait" horizontalDpi="0" verticalDpi="0"/>
  <ignoredErrors>
    <ignoredError sqref="I23 I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723B0-7EC1-774B-B705-09D25050E372}">
  <dimension ref="A1:M43"/>
  <sheetViews>
    <sheetView tabSelected="1" zoomScaleNormal="100" workbookViewId="0">
      <selection activeCell="A38" sqref="A38"/>
    </sheetView>
  </sheetViews>
  <sheetFormatPr baseColWidth="10" defaultRowHeight="16" x14ac:dyDescent="0.2"/>
  <cols>
    <col min="1" max="1" width="17.83203125" customWidth="1"/>
    <col min="2" max="2" width="11.1640625" customWidth="1"/>
    <col min="3" max="3" width="14.5" customWidth="1"/>
    <col min="4" max="4" width="11.83203125" customWidth="1"/>
    <col min="5" max="5" width="13.5" customWidth="1"/>
    <col min="6" max="6" width="15.5" customWidth="1"/>
    <col min="7" max="7" width="14.33203125" customWidth="1"/>
    <col min="8" max="8" width="20.5" customWidth="1"/>
    <col min="9" max="9" width="14.33203125" customWidth="1"/>
    <col min="10" max="10" width="15.83203125" customWidth="1"/>
    <col min="11" max="11" width="14.33203125" customWidth="1"/>
    <col min="12" max="12" width="25.83203125" customWidth="1"/>
  </cols>
  <sheetData>
    <row r="1" spans="1:13" ht="21" x14ac:dyDescent="0.2">
      <c r="A1" s="80" t="s">
        <v>1568</v>
      </c>
      <c r="B1" s="80"/>
      <c r="C1" s="80"/>
      <c r="D1" s="80"/>
      <c r="E1" s="80"/>
      <c r="F1" s="80"/>
      <c r="G1" s="80"/>
      <c r="H1" s="80"/>
      <c r="I1" s="65"/>
      <c r="J1" s="65"/>
      <c r="K1" s="65"/>
    </row>
    <row r="2" spans="1:13" x14ac:dyDescent="0.2">
      <c r="A2" s="97" t="s">
        <v>1532</v>
      </c>
      <c r="B2" s="97" t="s">
        <v>1548</v>
      </c>
      <c r="C2" s="97" t="s">
        <v>1549</v>
      </c>
      <c r="D2" s="97" t="s">
        <v>1550</v>
      </c>
      <c r="E2" s="97" t="s">
        <v>1551</v>
      </c>
      <c r="F2" s="97" t="s">
        <v>1552</v>
      </c>
      <c r="G2" s="97" t="s">
        <v>1553</v>
      </c>
      <c r="H2" s="97" t="s">
        <v>1646</v>
      </c>
      <c r="I2" s="97" t="s">
        <v>1643</v>
      </c>
      <c r="J2" s="97" t="s">
        <v>1644</v>
      </c>
      <c r="K2" s="97" t="s">
        <v>1645</v>
      </c>
      <c r="L2" s="97" t="s">
        <v>1647</v>
      </c>
      <c r="M2" s="96"/>
    </row>
    <row r="3" spans="1:13" x14ac:dyDescent="0.2">
      <c r="A3" t="s">
        <v>1546</v>
      </c>
      <c r="B3">
        <v>794</v>
      </c>
      <c r="C3" s="1">
        <v>61.7531486146096</v>
      </c>
      <c r="D3" s="1">
        <v>8.0933719654465595</v>
      </c>
      <c r="E3">
        <v>331</v>
      </c>
      <c r="F3" s="1">
        <v>61.589123867069503</v>
      </c>
      <c r="G3" s="1">
        <v>8.4545345276100097</v>
      </c>
      <c r="H3" s="1">
        <v>-1.9819509565218801E-2</v>
      </c>
      <c r="I3">
        <v>463</v>
      </c>
      <c r="J3" s="1">
        <v>61.870410367170599</v>
      </c>
      <c r="K3" s="1">
        <v>7.8321438659451301</v>
      </c>
      <c r="L3" s="1">
        <v>-3.4516716996083399E-2</v>
      </c>
    </row>
    <row r="4" spans="1:13" x14ac:dyDescent="0.2">
      <c r="A4" t="s">
        <v>11</v>
      </c>
      <c r="B4">
        <v>787</v>
      </c>
      <c r="C4" s="1">
        <v>0.92803647990421601</v>
      </c>
      <c r="D4" s="1">
        <v>0.30054133555797902</v>
      </c>
      <c r="E4">
        <v>331</v>
      </c>
      <c r="F4" s="1">
        <v>0.90854799118043095</v>
      </c>
      <c r="G4" s="1">
        <v>0.294122460318748</v>
      </c>
      <c r="H4" s="1">
        <v>-6.5540742939762406E-2</v>
      </c>
      <c r="I4">
        <v>456</v>
      </c>
      <c r="J4" s="1">
        <v>0.94218272939450698</v>
      </c>
      <c r="K4" s="1">
        <v>0.30465584896763398</v>
      </c>
      <c r="L4" s="1">
        <v>-0.11232716550392199</v>
      </c>
    </row>
    <row r="5" spans="1:13" x14ac:dyDescent="0.2">
      <c r="A5" t="s">
        <v>15</v>
      </c>
      <c r="B5">
        <v>787</v>
      </c>
      <c r="C5" s="1">
        <v>1.5933443495917401</v>
      </c>
      <c r="D5" s="1">
        <v>0.99493837460325396</v>
      </c>
      <c r="E5">
        <v>331</v>
      </c>
      <c r="F5" s="1">
        <v>1.55277637814714</v>
      </c>
      <c r="G5" s="1">
        <v>0.59422668615745999</v>
      </c>
      <c r="H5" s="1">
        <v>-4.9506136448276998E-2</v>
      </c>
      <c r="I5">
        <v>456</v>
      </c>
      <c r="J5" s="1">
        <v>1.6227917148289299</v>
      </c>
      <c r="K5" s="1">
        <v>1.20493338414091</v>
      </c>
      <c r="L5" s="1">
        <v>-7.3700970659739504E-2</v>
      </c>
    </row>
    <row r="6" spans="1:13" x14ac:dyDescent="0.2">
      <c r="A6" t="s">
        <v>21</v>
      </c>
      <c r="B6">
        <v>764</v>
      </c>
      <c r="C6" s="1">
        <v>110.696073298429</v>
      </c>
      <c r="D6" s="1">
        <v>50.494066041462702</v>
      </c>
      <c r="E6">
        <v>331</v>
      </c>
      <c r="F6" s="1">
        <v>112.871601208459</v>
      </c>
      <c r="G6" s="1">
        <v>37.737614586789803</v>
      </c>
      <c r="H6" s="1">
        <v>4.8806519959353499E-2</v>
      </c>
      <c r="I6">
        <v>433</v>
      </c>
      <c r="J6" s="1">
        <v>109.033025404157</v>
      </c>
      <c r="K6" s="1">
        <v>58.386032499710304</v>
      </c>
      <c r="L6" s="1">
        <v>7.8086182268081505E-2</v>
      </c>
    </row>
    <row r="7" spans="1:13" x14ac:dyDescent="0.2">
      <c r="A7" t="s">
        <v>12</v>
      </c>
      <c r="B7">
        <v>793</v>
      </c>
      <c r="C7" s="1">
        <v>35.069481855121197</v>
      </c>
      <c r="D7" s="1">
        <v>26.1735308291975</v>
      </c>
      <c r="E7">
        <v>331</v>
      </c>
      <c r="F7" s="1">
        <v>34.107060087277603</v>
      </c>
      <c r="G7" s="1">
        <v>23.590605305913002</v>
      </c>
      <c r="H7" s="1">
        <v>-3.8627336630211499E-2</v>
      </c>
      <c r="I7">
        <v>462</v>
      </c>
      <c r="J7" s="1">
        <v>35.759009139009102</v>
      </c>
      <c r="K7" s="1">
        <v>27.882064855234301</v>
      </c>
      <c r="L7" s="1">
        <v>-6.3965492130866594E-2</v>
      </c>
    </row>
    <row r="8" spans="1:13" x14ac:dyDescent="0.2">
      <c r="A8" t="s">
        <v>8</v>
      </c>
      <c r="B8">
        <v>783</v>
      </c>
      <c r="C8" s="1">
        <v>297.33072674609099</v>
      </c>
      <c r="D8" s="1">
        <v>69.214130359879306</v>
      </c>
      <c r="E8">
        <v>331</v>
      </c>
      <c r="F8" s="1">
        <v>301.96024009911503</v>
      </c>
      <c r="G8" s="1">
        <v>74.6134427907039</v>
      </c>
      <c r="H8" s="1">
        <v>6.4330567364180802E-2</v>
      </c>
      <c r="I8">
        <v>452</v>
      </c>
      <c r="J8" s="1">
        <v>293.940530020756</v>
      </c>
      <c r="K8" s="1">
        <v>64.851733761008106</v>
      </c>
      <c r="L8" s="1">
        <v>0.114725945357185</v>
      </c>
    </row>
    <row r="9" spans="1:13" x14ac:dyDescent="0.2">
      <c r="A9" t="s">
        <v>20</v>
      </c>
      <c r="B9">
        <v>389</v>
      </c>
      <c r="C9" s="1">
        <v>8.1441314197808197</v>
      </c>
      <c r="D9" s="1">
        <v>3.7995327665864602</v>
      </c>
      <c r="E9">
        <v>331</v>
      </c>
      <c r="F9" s="1">
        <v>8.0272893098206399</v>
      </c>
      <c r="G9" s="1">
        <v>3.6847181650597101</v>
      </c>
      <c r="H9" s="1">
        <v>-3.1219787948017198E-2</v>
      </c>
      <c r="I9">
        <v>58</v>
      </c>
      <c r="J9" s="1">
        <v>8.8109372542087403</v>
      </c>
      <c r="K9" s="1">
        <v>4.3741186623355102</v>
      </c>
      <c r="L9" s="1">
        <v>-0.19377391450604001</v>
      </c>
    </row>
    <row r="10" spans="1:13" x14ac:dyDescent="0.2">
      <c r="A10" t="s">
        <v>14</v>
      </c>
      <c r="B10">
        <v>787</v>
      </c>
      <c r="C10" s="1">
        <v>136.44601200781699</v>
      </c>
      <c r="D10" s="1">
        <v>47.858223066789499</v>
      </c>
      <c r="E10">
        <v>331</v>
      </c>
      <c r="F10" s="1">
        <v>135.127915159916</v>
      </c>
      <c r="G10" s="1">
        <v>50.325989653164903</v>
      </c>
      <c r="H10" s="1">
        <v>-2.68409894886238E-2</v>
      </c>
      <c r="I10">
        <v>456</v>
      </c>
      <c r="J10" s="1">
        <v>137.40278844785101</v>
      </c>
      <c r="K10" s="1">
        <v>46.0166392952435</v>
      </c>
      <c r="L10" s="1">
        <v>-4.71774753910148E-2</v>
      </c>
    </row>
    <row r="11" spans="1:13" x14ac:dyDescent="0.2">
      <c r="A11" t="s">
        <v>4</v>
      </c>
      <c r="B11">
        <v>793</v>
      </c>
      <c r="C11" s="1">
        <v>7.1583858764186603</v>
      </c>
      <c r="D11" s="1">
        <v>1.4298525096653301</v>
      </c>
      <c r="E11">
        <v>331</v>
      </c>
      <c r="F11" s="1">
        <v>7.0643504531722101</v>
      </c>
      <c r="G11" s="1">
        <v>1.4691776047796801</v>
      </c>
      <c r="H11" s="1">
        <v>-6.4867744828413398E-2</v>
      </c>
      <c r="I11">
        <v>462</v>
      </c>
      <c r="J11" s="1">
        <v>7.22575757575758</v>
      </c>
      <c r="K11" s="1">
        <v>1.39871608686156</v>
      </c>
      <c r="L11" s="1">
        <v>-0.112527482601774</v>
      </c>
    </row>
    <row r="12" spans="1:13" x14ac:dyDescent="0.2">
      <c r="A12" t="s">
        <v>17</v>
      </c>
      <c r="B12">
        <v>795</v>
      </c>
      <c r="C12" s="1">
        <v>1.1767169811320799</v>
      </c>
      <c r="D12" s="1">
        <v>0.387685652805696</v>
      </c>
      <c r="E12">
        <v>331</v>
      </c>
      <c r="F12" s="1">
        <v>1.1374622356495501</v>
      </c>
      <c r="G12" s="1">
        <v>0.39423677041251498</v>
      </c>
      <c r="H12" s="1">
        <v>-0.100402205269169</v>
      </c>
      <c r="I12">
        <v>464</v>
      </c>
      <c r="J12" s="1">
        <v>1.2047198275862101</v>
      </c>
      <c r="K12" s="1">
        <v>0.38090197482086202</v>
      </c>
      <c r="L12" s="1">
        <v>-0.17351123839403801</v>
      </c>
    </row>
    <row r="13" spans="1:13" x14ac:dyDescent="0.2">
      <c r="A13" t="s">
        <v>19</v>
      </c>
      <c r="B13">
        <v>790</v>
      </c>
      <c r="C13" s="1">
        <v>46.537974683544299</v>
      </c>
      <c r="D13" s="1">
        <v>5.8055042235450198</v>
      </c>
      <c r="E13">
        <v>331</v>
      </c>
      <c r="F13" s="1">
        <v>46.205438066465298</v>
      </c>
      <c r="G13" s="1">
        <v>5.9853432628532603</v>
      </c>
      <c r="H13" s="1">
        <v>-5.6399329077641898E-2</v>
      </c>
      <c r="I13">
        <v>459</v>
      </c>
      <c r="J13" s="1">
        <v>46.7777777777778</v>
      </c>
      <c r="K13" s="1">
        <v>5.6667522897889402</v>
      </c>
      <c r="L13" s="1">
        <v>-9.8201373849017004E-2</v>
      </c>
    </row>
    <row r="14" spans="1:13" x14ac:dyDescent="0.2">
      <c r="A14" t="s">
        <v>13</v>
      </c>
      <c r="B14">
        <v>793</v>
      </c>
      <c r="C14" s="1">
        <v>106.75939470365699</v>
      </c>
      <c r="D14" s="1">
        <v>70.925025969146205</v>
      </c>
      <c r="E14">
        <v>331</v>
      </c>
      <c r="F14" s="1">
        <v>106.419033232628</v>
      </c>
      <c r="G14" s="1">
        <v>68.526873960659401</v>
      </c>
      <c r="H14" s="1">
        <v>-4.88069583490251E-3</v>
      </c>
      <c r="I14">
        <v>462</v>
      </c>
      <c r="J14" s="1">
        <v>107.003246753247</v>
      </c>
      <c r="K14" s="1">
        <v>72.667206320790001</v>
      </c>
      <c r="L14" s="1">
        <v>-8.27177038589238E-3</v>
      </c>
    </row>
    <row r="15" spans="1:13" x14ac:dyDescent="0.2">
      <c r="A15" t="s">
        <v>16</v>
      </c>
      <c r="B15">
        <v>795</v>
      </c>
      <c r="C15" s="1">
        <v>1.5411949685534601</v>
      </c>
      <c r="D15" s="1">
        <v>0.87434708621844404</v>
      </c>
      <c r="E15">
        <v>331</v>
      </c>
      <c r="F15" s="1">
        <v>1.39776435045317</v>
      </c>
      <c r="G15" s="1">
        <v>0.71633694801322001</v>
      </c>
      <c r="H15" s="1">
        <v>-0.179455085642825</v>
      </c>
      <c r="I15">
        <v>464</v>
      </c>
      <c r="J15" s="1">
        <v>1.64351293103448</v>
      </c>
      <c r="K15" s="1">
        <v>0.95920748191042904</v>
      </c>
      <c r="L15" s="1">
        <v>-0.29030194599392001</v>
      </c>
    </row>
    <row r="16" spans="1:13" x14ac:dyDescent="0.2">
      <c r="A16" t="s">
        <v>7</v>
      </c>
      <c r="B16">
        <v>787</v>
      </c>
      <c r="C16" s="1">
        <v>83.245512096826502</v>
      </c>
      <c r="D16" s="1">
        <v>54.863636953360697</v>
      </c>
      <c r="E16">
        <v>331</v>
      </c>
      <c r="F16" s="1">
        <v>87.893392145584698</v>
      </c>
      <c r="G16" s="1">
        <v>53.560403990366801</v>
      </c>
      <c r="H16" s="1">
        <v>8.5729037458277105E-2</v>
      </c>
      <c r="I16">
        <v>456</v>
      </c>
      <c r="J16" s="1">
        <v>79.871721973714799</v>
      </c>
      <c r="K16" s="1">
        <v>55.605699225726703</v>
      </c>
      <c r="L16" s="1">
        <v>0.14693686791228999</v>
      </c>
    </row>
    <row r="17" spans="1:12" x14ac:dyDescent="0.2">
      <c r="A17" t="s">
        <v>10</v>
      </c>
      <c r="B17">
        <v>389</v>
      </c>
      <c r="C17" s="1">
        <v>5.6744992597998296</v>
      </c>
      <c r="D17" s="1">
        <v>2.15625391836672</v>
      </c>
      <c r="E17">
        <v>331</v>
      </c>
      <c r="F17" s="1">
        <v>5.7536708386538304</v>
      </c>
      <c r="G17" s="1">
        <v>2.16308742974591</v>
      </c>
      <c r="H17" s="1">
        <v>3.6659052106352598E-2</v>
      </c>
      <c r="I17">
        <v>58</v>
      </c>
      <c r="J17" s="1">
        <v>5.2226752494433901</v>
      </c>
      <c r="K17" s="1">
        <v>2.0774962448555998</v>
      </c>
      <c r="L17" s="1">
        <v>0.25038414648746898</v>
      </c>
    </row>
    <row r="18" spans="1:12" x14ac:dyDescent="0.2">
      <c r="A18" t="s">
        <v>18</v>
      </c>
      <c r="B18">
        <v>520</v>
      </c>
      <c r="C18" s="1">
        <v>8.5633269230769198</v>
      </c>
      <c r="D18" s="1">
        <v>7.0141646866392398</v>
      </c>
      <c r="E18">
        <v>331</v>
      </c>
      <c r="F18" s="1">
        <v>8.6690030211480398</v>
      </c>
      <c r="G18" s="1">
        <v>7.1451905356610297</v>
      </c>
      <c r="H18" s="1">
        <v>1.4926043194677699E-2</v>
      </c>
      <c r="I18">
        <v>189</v>
      </c>
      <c r="J18" s="1">
        <v>8.3782539682539703</v>
      </c>
      <c r="K18" s="1">
        <v>6.7933469972112199</v>
      </c>
      <c r="L18" s="1">
        <v>4.1705446666178099E-2</v>
      </c>
    </row>
    <row r="19" spans="1:12" x14ac:dyDescent="0.2">
      <c r="A19" t="s">
        <v>5</v>
      </c>
      <c r="B19">
        <v>792</v>
      </c>
      <c r="C19" s="1">
        <v>8.6455808080808101</v>
      </c>
      <c r="D19" s="1">
        <v>2.8371529444809802</v>
      </c>
      <c r="E19">
        <v>331</v>
      </c>
      <c r="F19" s="1">
        <v>8.5558912386706893</v>
      </c>
      <c r="G19" s="1">
        <v>2.82599192137031</v>
      </c>
      <c r="H19" s="1">
        <v>-3.1674766354259698E-2</v>
      </c>
      <c r="I19">
        <v>461</v>
      </c>
      <c r="J19" s="1">
        <v>8.7099783080260291</v>
      </c>
      <c r="K19" s="1">
        <v>2.8464600821947998</v>
      </c>
      <c r="L19" s="1">
        <v>-5.4327851923621301E-2</v>
      </c>
    </row>
    <row r="20" spans="1:12" x14ac:dyDescent="0.2">
      <c r="A20" t="s">
        <v>6</v>
      </c>
      <c r="B20">
        <v>792</v>
      </c>
      <c r="C20" s="1">
        <v>446.60441919191902</v>
      </c>
      <c r="D20" s="1">
        <v>350.09626632503802</v>
      </c>
      <c r="E20">
        <v>331</v>
      </c>
      <c r="F20" s="1">
        <v>477.08610271903302</v>
      </c>
      <c r="G20" s="1">
        <v>391.746455017019</v>
      </c>
      <c r="H20" s="1">
        <v>8.2049076270963195E-2</v>
      </c>
      <c r="I20">
        <v>461</v>
      </c>
      <c r="J20" s="1">
        <v>424.71843817787402</v>
      </c>
      <c r="K20" s="1">
        <v>315.46689233466998</v>
      </c>
      <c r="L20" s="1">
        <v>0.14724180153012401</v>
      </c>
    </row>
    <row r="21" spans="1:12" x14ac:dyDescent="0.2">
      <c r="A21" t="s">
        <v>22</v>
      </c>
      <c r="B21">
        <v>467</v>
      </c>
      <c r="C21" s="1">
        <v>11.396573875803</v>
      </c>
      <c r="D21" s="1">
        <v>7.2913051161345104</v>
      </c>
      <c r="E21">
        <v>331</v>
      </c>
      <c r="F21" s="1">
        <v>11.388247734139</v>
      </c>
      <c r="G21" s="1">
        <v>7.1282985312459397</v>
      </c>
      <c r="H21" s="1">
        <v>-1.1547626289149899E-3</v>
      </c>
      <c r="I21">
        <v>136</v>
      </c>
      <c r="J21" s="1">
        <v>11.416838235294099</v>
      </c>
      <c r="K21" s="1">
        <v>7.7007785755684903</v>
      </c>
      <c r="L21" s="1">
        <v>-3.8531352426131199E-3</v>
      </c>
    </row>
    <row r="22" spans="1:12" x14ac:dyDescent="0.2">
      <c r="A22" t="s">
        <v>1554</v>
      </c>
      <c r="B22">
        <v>786</v>
      </c>
      <c r="C22" s="1">
        <v>9.35392769816794</v>
      </c>
      <c r="D22" s="1">
        <v>9.0249243737796796</v>
      </c>
      <c r="E22">
        <v>331</v>
      </c>
      <c r="F22" s="1">
        <v>8.8785280715347401</v>
      </c>
      <c r="G22" s="1">
        <v>8.4036995610548608</v>
      </c>
      <c r="H22" s="1">
        <v>-5.4519269052422201E-2</v>
      </c>
      <c r="I22">
        <v>455</v>
      </c>
      <c r="J22" s="1">
        <v>9.6997678661142892</v>
      </c>
      <c r="K22" s="1">
        <v>9.4453128158812305</v>
      </c>
      <c r="L22" s="1">
        <v>-9.1864464067156398E-2</v>
      </c>
    </row>
    <row r="23" spans="1:12" x14ac:dyDescent="0.2">
      <c r="A23" t="s">
        <v>1650</v>
      </c>
      <c r="B23">
        <v>795</v>
      </c>
      <c r="C23">
        <v>26.35</v>
      </c>
      <c r="D23">
        <v>13.93</v>
      </c>
      <c r="E23">
        <v>331</v>
      </c>
      <c r="F23">
        <v>24.58</v>
      </c>
      <c r="G23">
        <v>12.97</v>
      </c>
      <c r="H23">
        <v>-0.13</v>
      </c>
      <c r="I23" s="91" t="s">
        <v>1648</v>
      </c>
      <c r="J23" s="1">
        <v>27.6</v>
      </c>
      <c r="K23">
        <v>14.5</v>
      </c>
      <c r="L23" s="1">
        <v>-0.21</v>
      </c>
    </row>
    <row r="24" spans="1:12" x14ac:dyDescent="0.2">
      <c r="A24" t="s">
        <v>1651</v>
      </c>
      <c r="B24">
        <v>795</v>
      </c>
      <c r="C24">
        <v>25.76</v>
      </c>
      <c r="D24">
        <v>11.51</v>
      </c>
      <c r="E24">
        <v>331</v>
      </c>
      <c r="F24">
        <v>25.38</v>
      </c>
      <c r="G24">
        <v>11.88</v>
      </c>
      <c r="H24">
        <v>-0.03</v>
      </c>
      <c r="I24" s="91" t="s">
        <v>1648</v>
      </c>
      <c r="J24" s="1">
        <v>26</v>
      </c>
      <c r="K24">
        <v>11.2</v>
      </c>
      <c r="L24" s="1">
        <v>-0.05</v>
      </c>
    </row>
    <row r="25" spans="1:12" x14ac:dyDescent="0.2">
      <c r="D25" s="1"/>
      <c r="E25" s="1"/>
      <c r="F25" s="59"/>
    </row>
    <row r="26" spans="1:12" x14ac:dyDescent="0.2">
      <c r="A26" s="97" t="s">
        <v>1532</v>
      </c>
      <c r="B26" s="97" t="s">
        <v>1533</v>
      </c>
      <c r="C26" s="97" t="s">
        <v>1555</v>
      </c>
      <c r="D26" s="97" t="s">
        <v>1556</v>
      </c>
      <c r="E26" s="97" t="s">
        <v>1534</v>
      </c>
      <c r="F26" s="97" t="s">
        <v>1531</v>
      </c>
      <c r="G26" s="97" t="s">
        <v>1535</v>
      </c>
    </row>
    <row r="27" spans="1:12" x14ac:dyDescent="0.2">
      <c r="A27" t="s">
        <v>1536</v>
      </c>
      <c r="B27" t="s">
        <v>1537</v>
      </c>
      <c r="C27">
        <v>168</v>
      </c>
      <c r="D27">
        <v>21.1</v>
      </c>
      <c r="E27">
        <v>53</v>
      </c>
      <c r="F27">
        <v>16</v>
      </c>
    </row>
    <row r="28" spans="1:12" x14ac:dyDescent="0.2">
      <c r="A28" t="s">
        <v>1536</v>
      </c>
      <c r="B28" t="s">
        <v>1538</v>
      </c>
      <c r="C28">
        <v>52</v>
      </c>
      <c r="D28">
        <v>6.5</v>
      </c>
      <c r="E28">
        <v>39</v>
      </c>
      <c r="F28">
        <v>11.8</v>
      </c>
    </row>
    <row r="29" spans="1:12" x14ac:dyDescent="0.2">
      <c r="A29" t="s">
        <v>1536</v>
      </c>
      <c r="B29" t="s">
        <v>1539</v>
      </c>
      <c r="C29">
        <v>171</v>
      </c>
      <c r="D29">
        <v>21.5</v>
      </c>
      <c r="E29">
        <v>118</v>
      </c>
      <c r="F29">
        <v>35.6</v>
      </c>
    </row>
    <row r="30" spans="1:12" x14ac:dyDescent="0.2">
      <c r="A30" t="s">
        <v>1536</v>
      </c>
      <c r="B30" t="s">
        <v>1540</v>
      </c>
      <c r="C30">
        <v>142</v>
      </c>
      <c r="D30">
        <v>17.899999999999999</v>
      </c>
      <c r="E30">
        <v>0</v>
      </c>
      <c r="F30">
        <v>0</v>
      </c>
    </row>
    <row r="31" spans="1:12" x14ac:dyDescent="0.2">
      <c r="A31" t="s">
        <v>1536</v>
      </c>
      <c r="B31" t="s">
        <v>1541</v>
      </c>
      <c r="C31">
        <v>96</v>
      </c>
      <c r="D31">
        <v>12.1</v>
      </c>
      <c r="E31">
        <v>0</v>
      </c>
      <c r="F31">
        <v>0</v>
      </c>
    </row>
    <row r="32" spans="1:12" x14ac:dyDescent="0.2">
      <c r="A32" t="s">
        <v>1536</v>
      </c>
      <c r="B32" t="s">
        <v>1542</v>
      </c>
      <c r="C32">
        <v>166</v>
      </c>
      <c r="D32">
        <v>20.9</v>
      </c>
      <c r="E32">
        <v>121</v>
      </c>
      <c r="F32">
        <v>36.6</v>
      </c>
    </row>
    <row r="33" spans="1:8" x14ac:dyDescent="0.2">
      <c r="A33" t="s">
        <v>1547</v>
      </c>
      <c r="B33" t="s">
        <v>1543</v>
      </c>
      <c r="C33">
        <v>339</v>
      </c>
      <c r="D33">
        <v>42.6</v>
      </c>
      <c r="E33">
        <v>138</v>
      </c>
      <c r="F33">
        <v>41.7</v>
      </c>
      <c r="G33">
        <v>-0.01</v>
      </c>
    </row>
    <row r="34" spans="1:8" x14ac:dyDescent="0.2">
      <c r="A34" t="s">
        <v>1547</v>
      </c>
      <c r="B34" t="s">
        <v>1544</v>
      </c>
      <c r="C34">
        <v>456</v>
      </c>
      <c r="D34">
        <v>57.4</v>
      </c>
      <c r="E34">
        <v>193</v>
      </c>
      <c r="F34">
        <v>58.3</v>
      </c>
      <c r="G34">
        <v>-0.01</v>
      </c>
    </row>
    <row r="35" spans="1:8" x14ac:dyDescent="0.2">
      <c r="D35" s="1"/>
      <c r="E35" s="1"/>
      <c r="F35" s="59"/>
    </row>
    <row r="36" spans="1:8" x14ac:dyDescent="0.2">
      <c r="A36" t="s">
        <v>1642</v>
      </c>
      <c r="D36" s="1"/>
      <c r="E36" s="1"/>
      <c r="F36" s="59"/>
    </row>
    <row r="37" spans="1:8" x14ac:dyDescent="0.2">
      <c r="A37" t="s">
        <v>1652</v>
      </c>
      <c r="D37" s="1"/>
      <c r="E37" s="1"/>
      <c r="F37" s="59"/>
    </row>
    <row r="38" spans="1:8" x14ac:dyDescent="0.2">
      <c r="D38" s="1"/>
      <c r="E38" s="1"/>
      <c r="F38" s="59"/>
    </row>
    <row r="39" spans="1:8" x14ac:dyDescent="0.2">
      <c r="D39" s="1"/>
      <c r="E39" s="1"/>
      <c r="F39" s="59"/>
    </row>
    <row r="40" spans="1:8" x14ac:dyDescent="0.2">
      <c r="D40" s="1"/>
      <c r="E40" s="1"/>
      <c r="F40" s="59"/>
    </row>
    <row r="41" spans="1:8" x14ac:dyDescent="0.2">
      <c r="D41" s="1"/>
      <c r="E41" s="1"/>
      <c r="F41" s="59"/>
    </row>
    <row r="43" spans="1:8" x14ac:dyDescent="0.2">
      <c r="A43" s="64"/>
      <c r="B43" s="63"/>
      <c r="C43" s="63"/>
      <c r="D43" s="63"/>
      <c r="E43" s="63"/>
      <c r="F43" s="63"/>
      <c r="G43" s="63"/>
      <c r="H43" s="63"/>
    </row>
  </sheetData>
  <mergeCells count="1">
    <mergeCell ref="A1:H1"/>
  </mergeCells>
  <pageMargins left="0.7" right="0.7" top="0.75" bottom="0.75" header="0.3" footer="0.3"/>
  <pageSetup paperSize="9" orientation="portrait" horizontalDpi="0" verticalDpi="0"/>
  <ignoredErrors>
    <ignoredError sqref="I23 I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41B88-8AC4-4841-AF03-7BD51D148936}">
  <dimension ref="A1:J184"/>
  <sheetViews>
    <sheetView workbookViewId="0">
      <selection activeCell="A185" sqref="A185"/>
    </sheetView>
  </sheetViews>
  <sheetFormatPr baseColWidth="10" defaultRowHeight="16" x14ac:dyDescent="0.2"/>
  <cols>
    <col min="1" max="1" width="17.83203125" customWidth="1"/>
    <col min="2" max="2" width="18.5" customWidth="1"/>
    <col min="3" max="3" width="15" customWidth="1"/>
    <col min="4" max="4" width="16.1640625" customWidth="1"/>
  </cols>
  <sheetData>
    <row r="1" spans="1:10" x14ac:dyDescent="0.2">
      <c r="A1" s="81" t="s">
        <v>1561</v>
      </c>
      <c r="B1" s="81"/>
      <c r="C1" s="81"/>
      <c r="D1" s="81"/>
      <c r="E1" s="81"/>
      <c r="F1" s="81"/>
      <c r="G1" s="69"/>
      <c r="H1" s="69"/>
      <c r="I1" s="69"/>
      <c r="J1" s="69"/>
    </row>
    <row r="2" spans="1:10" x14ac:dyDescent="0.2">
      <c r="A2" s="81"/>
      <c r="B2" s="81"/>
      <c r="C2" s="81"/>
      <c r="D2" s="81"/>
      <c r="E2" s="81"/>
      <c r="F2" s="81"/>
      <c r="G2" s="69"/>
      <c r="H2" s="69"/>
      <c r="I2" s="69"/>
      <c r="J2" s="69"/>
    </row>
    <row r="3" spans="1:10" ht="19" x14ac:dyDescent="0.2">
      <c r="A3" s="73" t="s">
        <v>0</v>
      </c>
      <c r="B3" s="73" t="s">
        <v>1</v>
      </c>
      <c r="C3" s="73" t="s">
        <v>2</v>
      </c>
      <c r="D3" s="73" t="s">
        <v>3</v>
      </c>
    </row>
    <row r="4" spans="1:10" x14ac:dyDescent="0.2">
      <c r="A4" t="s">
        <v>4</v>
      </c>
      <c r="B4" t="s">
        <v>19</v>
      </c>
      <c r="C4" s="1">
        <v>0.73333333333333295</v>
      </c>
      <c r="D4" s="1">
        <v>0.97727272727272696</v>
      </c>
    </row>
    <row r="5" spans="1:10" x14ac:dyDescent="0.2">
      <c r="A5" t="s">
        <v>4</v>
      </c>
      <c r="B5" t="s">
        <v>13</v>
      </c>
      <c r="C5" s="1">
        <v>0.63333333333333297</v>
      </c>
      <c r="D5" s="1">
        <v>0.92105263157894701</v>
      </c>
    </row>
    <row r="6" spans="1:10" x14ac:dyDescent="0.2">
      <c r="A6" t="s">
        <v>4</v>
      </c>
      <c r="B6" t="s">
        <v>5</v>
      </c>
      <c r="C6" s="1">
        <v>1</v>
      </c>
      <c r="D6" s="1">
        <v>0.51666666666666705</v>
      </c>
    </row>
    <row r="7" spans="1:10" x14ac:dyDescent="0.2">
      <c r="A7" t="s">
        <v>4</v>
      </c>
      <c r="B7" t="s">
        <v>6</v>
      </c>
      <c r="C7" s="1">
        <v>1</v>
      </c>
      <c r="D7" s="1">
        <v>0.88333333333333297</v>
      </c>
    </row>
    <row r="8" spans="1:10" x14ac:dyDescent="0.2">
      <c r="A8" t="s">
        <v>4</v>
      </c>
      <c r="B8" t="s">
        <v>7</v>
      </c>
      <c r="C8" s="1">
        <v>1</v>
      </c>
      <c r="D8" s="1">
        <v>0.53333333333333299</v>
      </c>
    </row>
    <row r="9" spans="1:10" x14ac:dyDescent="0.2">
      <c r="A9" t="s">
        <v>4</v>
      </c>
      <c r="B9" t="s">
        <v>8</v>
      </c>
      <c r="C9" s="1">
        <v>1</v>
      </c>
      <c r="D9" s="1">
        <v>0.88333333333333297</v>
      </c>
    </row>
    <row r="10" spans="1:10" x14ac:dyDescent="0.2">
      <c r="A10" t="s">
        <v>4</v>
      </c>
      <c r="B10" t="s">
        <v>9</v>
      </c>
      <c r="C10" s="1">
        <v>0.8</v>
      </c>
      <c r="D10" s="1">
        <v>1</v>
      </c>
    </row>
    <row r="11" spans="1:10" x14ac:dyDescent="0.2">
      <c r="A11" t="s">
        <v>4</v>
      </c>
      <c r="B11" t="s">
        <v>10</v>
      </c>
      <c r="C11" s="1">
        <v>0.83333333333333304</v>
      </c>
      <c r="D11" s="1">
        <v>1</v>
      </c>
    </row>
    <row r="12" spans="1:10" x14ac:dyDescent="0.2">
      <c r="A12" t="s">
        <v>4</v>
      </c>
      <c r="B12" t="s">
        <v>11</v>
      </c>
      <c r="C12" s="1">
        <v>1</v>
      </c>
      <c r="D12" s="1">
        <v>0.95</v>
      </c>
    </row>
    <row r="13" spans="1:10" x14ac:dyDescent="0.2">
      <c r="A13" t="s">
        <v>4</v>
      </c>
      <c r="B13" t="s">
        <v>12</v>
      </c>
      <c r="C13" s="1">
        <v>1</v>
      </c>
      <c r="D13" s="1">
        <v>1</v>
      </c>
    </row>
    <row r="14" spans="1:10" x14ac:dyDescent="0.2">
      <c r="A14" t="s">
        <v>4</v>
      </c>
      <c r="B14" t="s">
        <v>23</v>
      </c>
      <c r="C14" s="1">
        <v>0.83333333333333304</v>
      </c>
      <c r="D14" s="1">
        <v>1</v>
      </c>
    </row>
    <row r="15" spans="1:10" x14ac:dyDescent="0.2">
      <c r="A15" t="s">
        <v>4</v>
      </c>
      <c r="B15" t="s">
        <v>50</v>
      </c>
      <c r="C15" s="1">
        <v>0.63333333333333297</v>
      </c>
      <c r="D15" s="1">
        <v>1</v>
      </c>
    </row>
    <row r="16" spans="1:10" x14ac:dyDescent="0.2">
      <c r="A16" t="s">
        <v>19</v>
      </c>
      <c r="B16" t="s">
        <v>28</v>
      </c>
      <c r="C16" s="1">
        <v>0.63333333333333297</v>
      </c>
      <c r="D16" s="1">
        <v>0.73684210526315796</v>
      </c>
    </row>
    <row r="17" spans="1:4" x14ac:dyDescent="0.2">
      <c r="A17" t="s">
        <v>13</v>
      </c>
      <c r="B17" t="s">
        <v>14</v>
      </c>
      <c r="C17" s="1">
        <v>1</v>
      </c>
      <c r="D17" s="1">
        <v>0.8</v>
      </c>
    </row>
    <row r="18" spans="1:4" x14ac:dyDescent="0.2">
      <c r="A18" t="s">
        <v>13</v>
      </c>
      <c r="B18" t="s">
        <v>15</v>
      </c>
      <c r="C18" s="1">
        <v>1</v>
      </c>
      <c r="D18" s="1">
        <v>1</v>
      </c>
    </row>
    <row r="19" spans="1:4" x14ac:dyDescent="0.2">
      <c r="A19" t="s">
        <v>13</v>
      </c>
      <c r="B19" t="s">
        <v>12</v>
      </c>
      <c r="C19" s="1">
        <v>1</v>
      </c>
      <c r="D19" s="1">
        <v>1</v>
      </c>
    </row>
    <row r="20" spans="1:4" x14ac:dyDescent="0.2">
      <c r="A20" t="s">
        <v>5</v>
      </c>
      <c r="B20" t="s">
        <v>6</v>
      </c>
      <c r="C20" s="1">
        <v>1</v>
      </c>
      <c r="D20" s="1">
        <v>0.88333333333333297</v>
      </c>
    </row>
    <row r="21" spans="1:4" x14ac:dyDescent="0.2">
      <c r="A21" t="s">
        <v>5</v>
      </c>
      <c r="B21" t="s">
        <v>16</v>
      </c>
      <c r="C21" s="1">
        <v>0.83333333333333304</v>
      </c>
      <c r="D21" s="1">
        <v>1</v>
      </c>
    </row>
    <row r="22" spans="1:4" x14ac:dyDescent="0.2">
      <c r="A22" t="s">
        <v>5</v>
      </c>
      <c r="B22" t="s">
        <v>14</v>
      </c>
      <c r="C22" s="1">
        <v>1</v>
      </c>
      <c r="D22" s="1">
        <v>0.93333333333333302</v>
      </c>
    </row>
    <row r="23" spans="1:4" x14ac:dyDescent="0.2">
      <c r="A23" t="s">
        <v>5</v>
      </c>
      <c r="B23" t="s">
        <v>8</v>
      </c>
      <c r="C23" s="1">
        <v>0.96666666666666701</v>
      </c>
      <c r="D23" s="1">
        <v>0.87931034482758597</v>
      </c>
    </row>
    <row r="24" spans="1:4" x14ac:dyDescent="0.2">
      <c r="A24" t="s">
        <v>5</v>
      </c>
      <c r="B24" t="s">
        <v>9</v>
      </c>
      <c r="C24" s="1">
        <v>0.7</v>
      </c>
      <c r="D24" s="1">
        <v>1</v>
      </c>
    </row>
    <row r="25" spans="1:4" x14ac:dyDescent="0.2">
      <c r="A25" t="s">
        <v>5</v>
      </c>
      <c r="B25" t="s">
        <v>11</v>
      </c>
      <c r="C25" s="1">
        <v>1</v>
      </c>
      <c r="D25" s="1">
        <v>0.95</v>
      </c>
    </row>
    <row r="26" spans="1:4" x14ac:dyDescent="0.2">
      <c r="A26" t="s">
        <v>5</v>
      </c>
      <c r="B26" t="s">
        <v>15</v>
      </c>
      <c r="C26" s="1">
        <v>1</v>
      </c>
      <c r="D26" s="1">
        <v>1</v>
      </c>
    </row>
    <row r="27" spans="1:4" x14ac:dyDescent="0.2">
      <c r="A27" t="s">
        <v>5</v>
      </c>
      <c r="B27" t="s">
        <v>12</v>
      </c>
      <c r="C27" s="1">
        <v>0.76666666666666705</v>
      </c>
      <c r="D27" s="1">
        <v>1</v>
      </c>
    </row>
    <row r="28" spans="1:4" x14ac:dyDescent="0.2">
      <c r="A28" t="s">
        <v>5</v>
      </c>
      <c r="B28" t="s">
        <v>51</v>
      </c>
      <c r="C28" s="1">
        <v>0.7</v>
      </c>
      <c r="D28" s="1">
        <v>0.952380952380952</v>
      </c>
    </row>
    <row r="29" spans="1:4" x14ac:dyDescent="0.2">
      <c r="A29" t="s">
        <v>5</v>
      </c>
      <c r="B29" t="s">
        <v>34</v>
      </c>
      <c r="C29" s="1">
        <v>0.5</v>
      </c>
      <c r="D29" s="1">
        <v>1</v>
      </c>
    </row>
    <row r="30" spans="1:4" x14ac:dyDescent="0.2">
      <c r="A30" t="s">
        <v>6</v>
      </c>
      <c r="B30" t="s">
        <v>13</v>
      </c>
      <c r="C30" s="1">
        <v>1</v>
      </c>
      <c r="D30" s="1">
        <v>0.9</v>
      </c>
    </row>
    <row r="31" spans="1:4" x14ac:dyDescent="0.2">
      <c r="A31" t="s">
        <v>6</v>
      </c>
      <c r="B31" t="s">
        <v>14</v>
      </c>
      <c r="C31" s="1">
        <v>1</v>
      </c>
      <c r="D31" s="1">
        <v>0.93333333333333302</v>
      </c>
    </row>
    <row r="32" spans="1:4" x14ac:dyDescent="0.2">
      <c r="A32" t="s">
        <v>6</v>
      </c>
      <c r="B32" t="s">
        <v>8</v>
      </c>
      <c r="C32" s="1">
        <v>1</v>
      </c>
      <c r="D32" s="1">
        <v>0.53333333333333299</v>
      </c>
    </row>
    <row r="33" spans="1:4" x14ac:dyDescent="0.2">
      <c r="A33" t="s">
        <v>6</v>
      </c>
      <c r="B33" t="s">
        <v>18</v>
      </c>
      <c r="C33" s="1">
        <v>0.56666666666666698</v>
      </c>
      <c r="D33" s="1">
        <v>1</v>
      </c>
    </row>
    <row r="34" spans="1:4" x14ac:dyDescent="0.2">
      <c r="A34" t="s">
        <v>6</v>
      </c>
      <c r="B34" t="s">
        <v>11</v>
      </c>
      <c r="C34" s="1">
        <v>1</v>
      </c>
      <c r="D34" s="1">
        <v>0.91666666666666696</v>
      </c>
    </row>
    <row r="35" spans="1:4" x14ac:dyDescent="0.2">
      <c r="A35" t="s">
        <v>6</v>
      </c>
      <c r="B35" t="s">
        <v>24</v>
      </c>
      <c r="C35" s="1">
        <v>0.86666666666666703</v>
      </c>
      <c r="D35" s="1">
        <v>1</v>
      </c>
    </row>
    <row r="36" spans="1:4" x14ac:dyDescent="0.2">
      <c r="A36" t="s">
        <v>6</v>
      </c>
      <c r="B36" t="s">
        <v>28</v>
      </c>
      <c r="C36" s="1">
        <v>0.63333333333333297</v>
      </c>
      <c r="D36" s="1">
        <v>1</v>
      </c>
    </row>
    <row r="37" spans="1:4" x14ac:dyDescent="0.2">
      <c r="A37" t="s">
        <v>6</v>
      </c>
      <c r="B37" t="s">
        <v>32</v>
      </c>
      <c r="C37" s="1">
        <v>0.66666666666666696</v>
      </c>
      <c r="D37" s="1">
        <v>1</v>
      </c>
    </row>
    <row r="38" spans="1:4" x14ac:dyDescent="0.2">
      <c r="A38" t="s">
        <v>17</v>
      </c>
      <c r="B38" t="s">
        <v>16</v>
      </c>
      <c r="C38" s="1">
        <v>1</v>
      </c>
      <c r="D38" s="1">
        <v>0.83333333333333304</v>
      </c>
    </row>
    <row r="39" spans="1:4" x14ac:dyDescent="0.2">
      <c r="A39" t="s">
        <v>17</v>
      </c>
      <c r="B39" t="s">
        <v>9</v>
      </c>
      <c r="C39" s="1">
        <v>0.76666666666666705</v>
      </c>
      <c r="D39" s="1">
        <v>0.91304347826086996</v>
      </c>
    </row>
    <row r="40" spans="1:4" x14ac:dyDescent="0.2">
      <c r="A40" t="s">
        <v>17</v>
      </c>
      <c r="B40" t="s">
        <v>25</v>
      </c>
      <c r="C40" s="1">
        <v>0.93333333333333302</v>
      </c>
      <c r="D40" s="1">
        <v>0.53571428571428603</v>
      </c>
    </row>
    <row r="41" spans="1:4" x14ac:dyDescent="0.2">
      <c r="A41" t="s">
        <v>17</v>
      </c>
      <c r="B41" t="s">
        <v>26</v>
      </c>
      <c r="C41" s="1">
        <v>1</v>
      </c>
      <c r="D41" s="1">
        <v>0.7</v>
      </c>
    </row>
    <row r="42" spans="1:4" x14ac:dyDescent="0.2">
      <c r="A42" t="s">
        <v>17</v>
      </c>
      <c r="B42" t="s">
        <v>27</v>
      </c>
      <c r="C42" s="1">
        <v>0.66666666666666696</v>
      </c>
      <c r="D42" s="1">
        <v>1</v>
      </c>
    </row>
    <row r="43" spans="1:4" x14ac:dyDescent="0.2">
      <c r="A43" t="s">
        <v>17</v>
      </c>
      <c r="B43" t="s">
        <v>31</v>
      </c>
      <c r="C43" s="1">
        <v>0.6</v>
      </c>
      <c r="D43" s="1">
        <v>0.77777777777777801</v>
      </c>
    </row>
    <row r="44" spans="1:4" x14ac:dyDescent="0.2">
      <c r="A44" t="s">
        <v>17</v>
      </c>
      <c r="B44" t="s">
        <v>21</v>
      </c>
      <c r="C44" s="1">
        <v>0.7</v>
      </c>
      <c r="D44" s="1">
        <v>1</v>
      </c>
    </row>
    <row r="45" spans="1:4" x14ac:dyDescent="0.2">
      <c r="A45" t="s">
        <v>17</v>
      </c>
      <c r="B45" t="s">
        <v>48</v>
      </c>
      <c r="C45" s="1">
        <v>0.56666666666666698</v>
      </c>
      <c r="D45" s="1">
        <v>0.82352941176470595</v>
      </c>
    </row>
    <row r="46" spans="1:4" x14ac:dyDescent="0.2">
      <c r="A46" t="s">
        <v>16</v>
      </c>
      <c r="B46" t="s">
        <v>26</v>
      </c>
      <c r="C46" s="1">
        <v>0.86666666666666703</v>
      </c>
      <c r="D46" s="1">
        <v>0.5</v>
      </c>
    </row>
    <row r="47" spans="1:4" x14ac:dyDescent="0.2">
      <c r="A47" t="s">
        <v>16</v>
      </c>
      <c r="B47" t="s">
        <v>27</v>
      </c>
      <c r="C47" s="1">
        <v>1</v>
      </c>
      <c r="D47" s="1">
        <v>1</v>
      </c>
    </row>
    <row r="48" spans="1:4" x14ac:dyDescent="0.2">
      <c r="A48" t="s">
        <v>16</v>
      </c>
      <c r="B48" t="s">
        <v>23</v>
      </c>
      <c r="C48" s="1">
        <v>1</v>
      </c>
      <c r="D48" s="1">
        <v>0.83333333333333304</v>
      </c>
    </row>
    <row r="49" spans="1:4" x14ac:dyDescent="0.2">
      <c r="A49" t="s">
        <v>16</v>
      </c>
      <c r="B49" t="s">
        <v>28</v>
      </c>
      <c r="C49" s="1">
        <v>1</v>
      </c>
      <c r="D49" s="1">
        <v>0.6</v>
      </c>
    </row>
    <row r="50" spans="1:4" x14ac:dyDescent="0.2">
      <c r="A50" t="s">
        <v>16</v>
      </c>
      <c r="B50" t="s">
        <v>54</v>
      </c>
      <c r="C50" s="1">
        <v>0.53333333333333299</v>
      </c>
      <c r="D50" s="1">
        <v>0.9375</v>
      </c>
    </row>
    <row r="51" spans="1:4" x14ac:dyDescent="0.2">
      <c r="A51" t="s">
        <v>14</v>
      </c>
      <c r="B51" t="s">
        <v>17</v>
      </c>
      <c r="C51" s="1">
        <v>0.96666666666666701</v>
      </c>
      <c r="D51" s="1">
        <v>1</v>
      </c>
    </row>
    <row r="52" spans="1:4" x14ac:dyDescent="0.2">
      <c r="A52" t="s">
        <v>14</v>
      </c>
      <c r="B52" t="s">
        <v>16</v>
      </c>
      <c r="C52" s="1">
        <v>1</v>
      </c>
      <c r="D52" s="1">
        <v>1</v>
      </c>
    </row>
    <row r="53" spans="1:4" x14ac:dyDescent="0.2">
      <c r="A53" t="s">
        <v>14</v>
      </c>
      <c r="B53" t="s">
        <v>9</v>
      </c>
      <c r="C53" s="1">
        <v>1</v>
      </c>
      <c r="D53" s="1">
        <v>1</v>
      </c>
    </row>
    <row r="54" spans="1:4" x14ac:dyDescent="0.2">
      <c r="A54" t="s">
        <v>14</v>
      </c>
      <c r="B54" t="s">
        <v>18</v>
      </c>
      <c r="C54" s="1">
        <v>1</v>
      </c>
      <c r="D54" s="1">
        <v>1</v>
      </c>
    </row>
    <row r="55" spans="1:4" x14ac:dyDescent="0.2">
      <c r="A55" t="s">
        <v>14</v>
      </c>
      <c r="B55" t="s">
        <v>10</v>
      </c>
      <c r="C55" s="1">
        <v>1</v>
      </c>
      <c r="D55" s="1">
        <v>1</v>
      </c>
    </row>
    <row r="56" spans="1:4" x14ac:dyDescent="0.2">
      <c r="A56" t="s">
        <v>14</v>
      </c>
      <c r="B56" t="s">
        <v>15</v>
      </c>
      <c r="C56" s="1">
        <v>1</v>
      </c>
      <c r="D56" s="1">
        <v>1</v>
      </c>
    </row>
    <row r="57" spans="1:4" x14ac:dyDescent="0.2">
      <c r="A57" t="s">
        <v>14</v>
      </c>
      <c r="B57" t="s">
        <v>12</v>
      </c>
      <c r="C57" s="1">
        <v>1</v>
      </c>
      <c r="D57" s="1">
        <v>1</v>
      </c>
    </row>
    <row r="58" spans="1:4" x14ac:dyDescent="0.2">
      <c r="A58" t="s">
        <v>14</v>
      </c>
      <c r="B58" t="s">
        <v>51</v>
      </c>
      <c r="C58" s="1">
        <v>0.5</v>
      </c>
      <c r="D58" s="1">
        <v>1</v>
      </c>
    </row>
    <row r="59" spans="1:4" x14ac:dyDescent="0.2">
      <c r="A59" t="s">
        <v>14</v>
      </c>
      <c r="B59" t="s">
        <v>34</v>
      </c>
      <c r="C59" s="1">
        <v>1</v>
      </c>
      <c r="D59" s="1">
        <v>1</v>
      </c>
    </row>
    <row r="60" spans="1:4" x14ac:dyDescent="0.2">
      <c r="A60" t="s">
        <v>14</v>
      </c>
      <c r="B60" t="s">
        <v>33</v>
      </c>
      <c r="C60" s="1">
        <v>1</v>
      </c>
      <c r="D60" s="1">
        <v>1</v>
      </c>
    </row>
    <row r="61" spans="1:4" x14ac:dyDescent="0.2">
      <c r="A61" t="s">
        <v>7</v>
      </c>
      <c r="B61" t="s">
        <v>19</v>
      </c>
      <c r="C61" s="1">
        <v>0.96666666666666701</v>
      </c>
      <c r="D61" s="1">
        <v>0.98275862068965503</v>
      </c>
    </row>
    <row r="62" spans="1:4" x14ac:dyDescent="0.2">
      <c r="A62" t="s">
        <v>7</v>
      </c>
      <c r="B62" t="s">
        <v>6</v>
      </c>
      <c r="C62" s="1">
        <v>1</v>
      </c>
      <c r="D62" s="1">
        <v>0.86666666666666703</v>
      </c>
    </row>
    <row r="63" spans="1:4" x14ac:dyDescent="0.2">
      <c r="A63" t="s">
        <v>7</v>
      </c>
      <c r="B63" t="s">
        <v>14</v>
      </c>
      <c r="C63" s="1">
        <v>0.56666666666666698</v>
      </c>
      <c r="D63" s="1">
        <v>1</v>
      </c>
    </row>
    <row r="64" spans="1:4" x14ac:dyDescent="0.2">
      <c r="A64" t="s">
        <v>7</v>
      </c>
      <c r="B64" t="s">
        <v>8</v>
      </c>
      <c r="C64" s="1">
        <v>1</v>
      </c>
      <c r="D64" s="1">
        <v>0.88333333333333297</v>
      </c>
    </row>
    <row r="65" spans="1:4" x14ac:dyDescent="0.2">
      <c r="A65" t="s">
        <v>7</v>
      </c>
      <c r="B65" t="s">
        <v>50</v>
      </c>
      <c r="C65" s="1">
        <v>0.6</v>
      </c>
      <c r="D65" s="1">
        <v>1</v>
      </c>
    </row>
    <row r="66" spans="1:4" x14ac:dyDescent="0.2">
      <c r="A66" t="s">
        <v>8</v>
      </c>
      <c r="B66" t="s">
        <v>19</v>
      </c>
      <c r="C66" s="1">
        <v>0.56666666666666698</v>
      </c>
      <c r="D66" s="1">
        <v>1</v>
      </c>
    </row>
    <row r="67" spans="1:4" x14ac:dyDescent="0.2">
      <c r="A67" t="s">
        <v>8</v>
      </c>
      <c r="B67" t="s">
        <v>14</v>
      </c>
      <c r="C67" s="1">
        <v>1</v>
      </c>
      <c r="D67" s="1">
        <v>0.93333333333333302</v>
      </c>
    </row>
    <row r="68" spans="1:4" x14ac:dyDescent="0.2">
      <c r="A68" t="s">
        <v>8</v>
      </c>
      <c r="B68" t="s">
        <v>10</v>
      </c>
      <c r="C68" s="1">
        <v>0.83333333333333304</v>
      </c>
      <c r="D68" s="1">
        <v>1</v>
      </c>
    </row>
    <row r="69" spans="1:4" x14ac:dyDescent="0.2">
      <c r="A69" t="s">
        <v>8</v>
      </c>
      <c r="B69" t="s">
        <v>20</v>
      </c>
      <c r="C69" s="1">
        <v>0.9</v>
      </c>
      <c r="D69" s="1">
        <v>1</v>
      </c>
    </row>
    <row r="70" spans="1:4" x14ac:dyDescent="0.2">
      <c r="A70" t="s">
        <v>8</v>
      </c>
      <c r="B70" t="s">
        <v>11</v>
      </c>
      <c r="C70" s="1">
        <v>1</v>
      </c>
      <c r="D70" s="1">
        <v>0.91666666666666696</v>
      </c>
    </row>
    <row r="71" spans="1:4" x14ac:dyDescent="0.2">
      <c r="A71" t="s">
        <v>8</v>
      </c>
      <c r="B71" t="s">
        <v>15</v>
      </c>
      <c r="C71" s="1">
        <v>0.83333333333333304</v>
      </c>
      <c r="D71" s="1">
        <v>1</v>
      </c>
    </row>
    <row r="72" spans="1:4" x14ac:dyDescent="0.2">
      <c r="A72" t="s">
        <v>9</v>
      </c>
      <c r="B72" t="s">
        <v>21</v>
      </c>
      <c r="C72" s="1">
        <v>1</v>
      </c>
      <c r="D72" s="1">
        <v>1</v>
      </c>
    </row>
    <row r="73" spans="1:4" x14ac:dyDescent="0.2">
      <c r="A73" t="s">
        <v>18</v>
      </c>
      <c r="B73" t="s">
        <v>15</v>
      </c>
      <c r="C73" s="1">
        <v>0.9</v>
      </c>
      <c r="D73" s="1">
        <v>1</v>
      </c>
    </row>
    <row r="74" spans="1:4" x14ac:dyDescent="0.2">
      <c r="A74" t="s">
        <v>18</v>
      </c>
      <c r="B74" t="s">
        <v>25</v>
      </c>
      <c r="C74" s="1">
        <v>0.93333333333333302</v>
      </c>
      <c r="D74" s="1">
        <v>0.78571428571428603</v>
      </c>
    </row>
    <row r="75" spans="1:4" x14ac:dyDescent="0.2">
      <c r="A75" t="s">
        <v>18</v>
      </c>
      <c r="B75" t="s">
        <v>23</v>
      </c>
      <c r="C75" s="1">
        <v>0.73333333333333295</v>
      </c>
      <c r="D75" s="1">
        <v>1</v>
      </c>
    </row>
    <row r="76" spans="1:4" x14ac:dyDescent="0.2">
      <c r="A76" t="s">
        <v>18</v>
      </c>
      <c r="B76" t="s">
        <v>28</v>
      </c>
      <c r="C76" s="1">
        <v>0.63333333333333297</v>
      </c>
      <c r="D76" s="1">
        <v>0.89473684210526305</v>
      </c>
    </row>
    <row r="77" spans="1:4" x14ac:dyDescent="0.2">
      <c r="A77" t="s">
        <v>18</v>
      </c>
      <c r="B77" t="s">
        <v>56</v>
      </c>
      <c r="C77" s="1">
        <v>0.66666666666666696</v>
      </c>
      <c r="D77" s="1">
        <v>0.95</v>
      </c>
    </row>
    <row r="78" spans="1:4" x14ac:dyDescent="0.2">
      <c r="A78" t="s">
        <v>18</v>
      </c>
      <c r="B78" t="s">
        <v>37</v>
      </c>
      <c r="C78" s="1">
        <v>0.93333333333333302</v>
      </c>
      <c r="D78" s="1">
        <v>1</v>
      </c>
    </row>
    <row r="79" spans="1:4" x14ac:dyDescent="0.2">
      <c r="A79" t="s">
        <v>18</v>
      </c>
      <c r="B79" t="s">
        <v>57</v>
      </c>
      <c r="C79" s="1">
        <v>0.53333333333333299</v>
      </c>
      <c r="D79" s="1">
        <v>1</v>
      </c>
    </row>
    <row r="80" spans="1:4" x14ac:dyDescent="0.2">
      <c r="A80" t="s">
        <v>10</v>
      </c>
      <c r="B80" t="s">
        <v>16</v>
      </c>
      <c r="C80" s="1">
        <v>0.6</v>
      </c>
      <c r="D80" s="1">
        <v>0.94444444444444398</v>
      </c>
    </row>
    <row r="81" spans="1:4" x14ac:dyDescent="0.2">
      <c r="A81" t="s">
        <v>10</v>
      </c>
      <c r="B81" t="s">
        <v>9</v>
      </c>
      <c r="C81" s="1">
        <v>1</v>
      </c>
      <c r="D81" s="1">
        <v>0.96666666666666701</v>
      </c>
    </row>
    <row r="82" spans="1:4" x14ac:dyDescent="0.2">
      <c r="A82" t="s">
        <v>10</v>
      </c>
      <c r="B82" t="s">
        <v>18</v>
      </c>
      <c r="C82" s="1">
        <v>1</v>
      </c>
      <c r="D82" s="1">
        <v>0.56666666666666698</v>
      </c>
    </row>
    <row r="83" spans="1:4" x14ac:dyDescent="0.2">
      <c r="A83" t="s">
        <v>10</v>
      </c>
      <c r="B83" t="s">
        <v>20</v>
      </c>
      <c r="C83" s="1">
        <v>1</v>
      </c>
      <c r="D83" s="1">
        <v>0.96666666666666701</v>
      </c>
    </row>
    <row r="84" spans="1:4" x14ac:dyDescent="0.2">
      <c r="A84" t="s">
        <v>10</v>
      </c>
      <c r="B84" t="s">
        <v>24</v>
      </c>
      <c r="C84" s="1">
        <v>1</v>
      </c>
      <c r="D84" s="1">
        <v>0.83333333333333304</v>
      </c>
    </row>
    <row r="85" spans="1:4" x14ac:dyDescent="0.2">
      <c r="A85" t="s">
        <v>10</v>
      </c>
      <c r="B85" t="s">
        <v>28</v>
      </c>
      <c r="C85" s="1">
        <v>0.96666666666666701</v>
      </c>
      <c r="D85" s="1">
        <v>0.931034482758621</v>
      </c>
    </row>
    <row r="86" spans="1:4" x14ac:dyDescent="0.2">
      <c r="A86" t="s">
        <v>10</v>
      </c>
      <c r="B86" t="s">
        <v>34</v>
      </c>
      <c r="C86" s="1">
        <v>1</v>
      </c>
      <c r="D86" s="1">
        <v>0.93333333333333302</v>
      </c>
    </row>
    <row r="87" spans="1:4" x14ac:dyDescent="0.2">
      <c r="A87" t="s">
        <v>10</v>
      </c>
      <c r="B87" t="s">
        <v>22</v>
      </c>
      <c r="C87" s="1">
        <v>1</v>
      </c>
      <c r="D87" s="1">
        <v>1</v>
      </c>
    </row>
    <row r="88" spans="1:4" x14ac:dyDescent="0.2">
      <c r="A88" t="s">
        <v>20</v>
      </c>
      <c r="B88" t="s">
        <v>34</v>
      </c>
      <c r="C88" s="1">
        <v>1</v>
      </c>
      <c r="D88" s="1">
        <v>0.93333333333333302</v>
      </c>
    </row>
    <row r="89" spans="1:4" x14ac:dyDescent="0.2">
      <c r="A89" t="s">
        <v>20</v>
      </c>
      <c r="B89" t="s">
        <v>58</v>
      </c>
      <c r="C89" s="1">
        <v>0.56666666666666698</v>
      </c>
      <c r="D89" s="1">
        <v>0.88235294117647101</v>
      </c>
    </row>
    <row r="90" spans="1:4" x14ac:dyDescent="0.2">
      <c r="A90" t="s">
        <v>20</v>
      </c>
      <c r="B90" t="s">
        <v>53</v>
      </c>
      <c r="C90" s="1">
        <v>0.63333333333333297</v>
      </c>
      <c r="D90" s="1">
        <v>0.94736842105263197</v>
      </c>
    </row>
    <row r="91" spans="1:4" x14ac:dyDescent="0.2">
      <c r="A91" t="s">
        <v>20</v>
      </c>
      <c r="B91" t="s">
        <v>59</v>
      </c>
      <c r="C91" s="1">
        <v>0.56666666666666698</v>
      </c>
      <c r="D91" s="1">
        <v>0.94117647058823495</v>
      </c>
    </row>
    <row r="92" spans="1:4" x14ac:dyDescent="0.2">
      <c r="A92" t="s">
        <v>11</v>
      </c>
      <c r="B92" t="s">
        <v>13</v>
      </c>
      <c r="C92" s="1">
        <v>1</v>
      </c>
      <c r="D92" s="1">
        <v>0.51666666666666705</v>
      </c>
    </row>
    <row r="93" spans="1:4" x14ac:dyDescent="0.2">
      <c r="A93" t="s">
        <v>11</v>
      </c>
      <c r="B93" t="s">
        <v>14</v>
      </c>
      <c r="C93" s="1">
        <v>1</v>
      </c>
      <c r="D93" s="1">
        <v>0.56666666666666698</v>
      </c>
    </row>
    <row r="94" spans="1:4" x14ac:dyDescent="0.2">
      <c r="A94" t="s">
        <v>11</v>
      </c>
      <c r="B94" t="s">
        <v>15</v>
      </c>
      <c r="C94" s="1">
        <v>1</v>
      </c>
      <c r="D94" s="1">
        <v>1</v>
      </c>
    </row>
    <row r="95" spans="1:4" x14ac:dyDescent="0.2">
      <c r="A95" t="s">
        <v>11</v>
      </c>
      <c r="B95" t="s">
        <v>26</v>
      </c>
      <c r="C95" s="1">
        <v>0.86666666666666703</v>
      </c>
      <c r="D95" s="1">
        <v>1</v>
      </c>
    </row>
    <row r="96" spans="1:4" x14ac:dyDescent="0.2">
      <c r="A96" t="s">
        <v>11</v>
      </c>
      <c r="B96" t="s">
        <v>34</v>
      </c>
      <c r="C96" s="1">
        <v>0.83333333333333304</v>
      </c>
      <c r="D96" s="1">
        <v>0.96</v>
      </c>
    </row>
    <row r="97" spans="1:4" x14ac:dyDescent="0.2">
      <c r="A97" t="s">
        <v>11</v>
      </c>
      <c r="B97" t="s">
        <v>33</v>
      </c>
      <c r="C97" s="1">
        <v>0.76666666666666705</v>
      </c>
      <c r="D97" s="1">
        <v>1</v>
      </c>
    </row>
    <row r="98" spans="1:4" x14ac:dyDescent="0.2">
      <c r="A98" t="s">
        <v>11</v>
      </c>
      <c r="B98" t="s">
        <v>58</v>
      </c>
      <c r="C98" s="1">
        <v>0.7</v>
      </c>
      <c r="D98" s="1">
        <v>1</v>
      </c>
    </row>
    <row r="99" spans="1:4" x14ac:dyDescent="0.2">
      <c r="A99" t="s">
        <v>11</v>
      </c>
      <c r="B99" t="s">
        <v>32</v>
      </c>
      <c r="C99" s="1">
        <v>0.56666666666666698</v>
      </c>
      <c r="D99" s="1">
        <v>0.70588235294117696</v>
      </c>
    </row>
    <row r="100" spans="1:4" x14ac:dyDescent="0.2">
      <c r="A100" t="s">
        <v>15</v>
      </c>
      <c r="B100" t="s">
        <v>12</v>
      </c>
      <c r="C100" s="1">
        <v>1</v>
      </c>
      <c r="D100" s="1">
        <v>0.9</v>
      </c>
    </row>
    <row r="101" spans="1:4" x14ac:dyDescent="0.2">
      <c r="A101" t="s">
        <v>15</v>
      </c>
      <c r="B101" t="s">
        <v>34</v>
      </c>
      <c r="C101" s="1">
        <v>0.66666666666666696</v>
      </c>
      <c r="D101" s="1">
        <v>0.9</v>
      </c>
    </row>
    <row r="102" spans="1:4" x14ac:dyDescent="0.2">
      <c r="A102" t="s">
        <v>15</v>
      </c>
      <c r="B102" t="s">
        <v>31</v>
      </c>
      <c r="C102" s="1">
        <v>0.8</v>
      </c>
      <c r="D102" s="1">
        <v>1</v>
      </c>
    </row>
    <row r="103" spans="1:4" x14ac:dyDescent="0.2">
      <c r="A103" t="s">
        <v>15</v>
      </c>
      <c r="B103" t="s">
        <v>49</v>
      </c>
      <c r="C103" s="1">
        <v>0.53333333333333299</v>
      </c>
      <c r="D103" s="1">
        <v>1</v>
      </c>
    </row>
    <row r="104" spans="1:4" x14ac:dyDescent="0.2">
      <c r="A104" t="s">
        <v>12</v>
      </c>
      <c r="B104" t="s">
        <v>20</v>
      </c>
      <c r="C104" s="1">
        <v>0.56666666666666698</v>
      </c>
      <c r="D104" s="1">
        <v>1</v>
      </c>
    </row>
    <row r="105" spans="1:4" x14ac:dyDescent="0.2">
      <c r="A105" t="s">
        <v>12</v>
      </c>
      <c r="B105" t="s">
        <v>34</v>
      </c>
      <c r="C105" s="1">
        <v>0.76666666666666705</v>
      </c>
      <c r="D105" s="1">
        <v>0.69565217391304401</v>
      </c>
    </row>
    <row r="106" spans="1:4" x14ac:dyDescent="0.2">
      <c r="A106" t="s">
        <v>25</v>
      </c>
      <c r="B106" t="s">
        <v>19</v>
      </c>
      <c r="C106" s="1">
        <v>0.96666666666666701</v>
      </c>
      <c r="D106" s="1">
        <v>0.65517241379310398</v>
      </c>
    </row>
    <row r="107" spans="1:4" x14ac:dyDescent="0.2">
      <c r="A107" t="s">
        <v>25</v>
      </c>
      <c r="B107" t="s">
        <v>35</v>
      </c>
      <c r="C107" s="1">
        <v>0.73333333333333295</v>
      </c>
      <c r="D107" s="1">
        <v>0.54545454545454497</v>
      </c>
    </row>
    <row r="108" spans="1:4" x14ac:dyDescent="0.2">
      <c r="A108" t="s">
        <v>25</v>
      </c>
      <c r="B108" t="s">
        <v>23</v>
      </c>
      <c r="C108" s="1">
        <v>0.7</v>
      </c>
      <c r="D108" s="1">
        <v>0.71428571428571397</v>
      </c>
    </row>
    <row r="109" spans="1:4" x14ac:dyDescent="0.2">
      <c r="A109" t="s">
        <v>25</v>
      </c>
      <c r="B109" t="s">
        <v>28</v>
      </c>
      <c r="C109" s="1">
        <v>0.96666666666666701</v>
      </c>
      <c r="D109" s="1">
        <v>0.65517241379310398</v>
      </c>
    </row>
    <row r="110" spans="1:4" x14ac:dyDescent="0.2">
      <c r="A110" t="s">
        <v>25</v>
      </c>
      <c r="B110" t="s">
        <v>50</v>
      </c>
      <c r="C110" s="1">
        <v>0.63333333333333297</v>
      </c>
      <c r="D110" s="1">
        <v>0.63157894736842102</v>
      </c>
    </row>
    <row r="111" spans="1:4" x14ac:dyDescent="0.2">
      <c r="A111" t="s">
        <v>25</v>
      </c>
      <c r="B111" t="s">
        <v>37</v>
      </c>
      <c r="C111" s="1">
        <v>0.8</v>
      </c>
      <c r="D111" s="1">
        <v>0.83333333333333304</v>
      </c>
    </row>
    <row r="112" spans="1:4" x14ac:dyDescent="0.2">
      <c r="A112" t="s">
        <v>36</v>
      </c>
      <c r="B112" t="s">
        <v>19</v>
      </c>
      <c r="C112" s="1">
        <v>1</v>
      </c>
      <c r="D112" s="1">
        <v>0.53333333333333299</v>
      </c>
    </row>
    <row r="113" spans="1:4" x14ac:dyDescent="0.2">
      <c r="A113" t="s">
        <v>36</v>
      </c>
      <c r="B113" t="s">
        <v>16</v>
      </c>
      <c r="C113" s="1">
        <v>1</v>
      </c>
      <c r="D113" s="1">
        <v>0.76666666666666705</v>
      </c>
    </row>
    <row r="114" spans="1:4" x14ac:dyDescent="0.2">
      <c r="A114" t="s">
        <v>36</v>
      </c>
      <c r="B114" t="s">
        <v>27</v>
      </c>
      <c r="C114" s="1">
        <v>0.8</v>
      </c>
      <c r="D114" s="1">
        <v>0.83333333333333304</v>
      </c>
    </row>
    <row r="115" spans="1:4" x14ac:dyDescent="0.2">
      <c r="A115" t="s">
        <v>36</v>
      </c>
      <c r="B115" t="s">
        <v>59</v>
      </c>
      <c r="C115" s="1">
        <v>0.6</v>
      </c>
      <c r="D115" s="1">
        <v>0.61111111111111105</v>
      </c>
    </row>
    <row r="116" spans="1:4" x14ac:dyDescent="0.2">
      <c r="A116" t="s">
        <v>47</v>
      </c>
      <c r="B116" t="s">
        <v>19</v>
      </c>
      <c r="C116" s="1">
        <v>0.56666666666666698</v>
      </c>
      <c r="D116" s="1">
        <v>0.58823529411764697</v>
      </c>
    </row>
    <row r="117" spans="1:4" x14ac:dyDescent="0.2">
      <c r="A117" t="s">
        <v>47</v>
      </c>
      <c r="B117" t="s">
        <v>26</v>
      </c>
      <c r="C117" s="1">
        <v>0.6</v>
      </c>
      <c r="D117" s="1">
        <v>0.80555555555555602</v>
      </c>
    </row>
    <row r="118" spans="1:4" x14ac:dyDescent="0.2">
      <c r="A118" t="s">
        <v>47</v>
      </c>
      <c r="B118" t="s">
        <v>30</v>
      </c>
      <c r="C118" s="1">
        <v>0.6</v>
      </c>
      <c r="D118" s="1">
        <v>0.77777777777777801</v>
      </c>
    </row>
    <row r="119" spans="1:4" x14ac:dyDescent="0.2">
      <c r="A119" t="s">
        <v>24</v>
      </c>
      <c r="B119" t="s">
        <v>17</v>
      </c>
      <c r="C119" s="1">
        <v>1</v>
      </c>
      <c r="D119" s="1">
        <v>0.56666666666666698</v>
      </c>
    </row>
    <row r="120" spans="1:4" x14ac:dyDescent="0.2">
      <c r="A120" t="s">
        <v>24</v>
      </c>
      <c r="B120" t="s">
        <v>26</v>
      </c>
      <c r="C120" s="1">
        <v>1</v>
      </c>
      <c r="D120" s="1">
        <v>0.63333333333333297</v>
      </c>
    </row>
    <row r="121" spans="1:4" x14ac:dyDescent="0.2">
      <c r="A121" t="s">
        <v>24</v>
      </c>
      <c r="B121" t="s">
        <v>27</v>
      </c>
      <c r="C121" s="1">
        <v>1</v>
      </c>
      <c r="D121" s="1">
        <v>0.9</v>
      </c>
    </row>
    <row r="122" spans="1:4" x14ac:dyDescent="0.2">
      <c r="A122" t="s">
        <v>24</v>
      </c>
      <c r="B122" t="s">
        <v>28</v>
      </c>
      <c r="C122" s="1">
        <v>0.9</v>
      </c>
      <c r="D122" s="1">
        <v>0.64814814814814803</v>
      </c>
    </row>
    <row r="123" spans="1:4" x14ac:dyDescent="0.2">
      <c r="A123" t="s">
        <v>24</v>
      </c>
      <c r="B123" t="s">
        <v>31</v>
      </c>
      <c r="C123" s="1">
        <v>0.8</v>
      </c>
      <c r="D123" s="1">
        <v>0.75</v>
      </c>
    </row>
    <row r="124" spans="1:4" x14ac:dyDescent="0.2">
      <c r="A124" t="s">
        <v>26</v>
      </c>
      <c r="B124" t="s">
        <v>16</v>
      </c>
      <c r="C124" s="1">
        <v>0.86666666666666703</v>
      </c>
      <c r="D124" s="1">
        <v>0.5</v>
      </c>
    </row>
    <row r="125" spans="1:4" x14ac:dyDescent="0.2">
      <c r="A125" t="s">
        <v>26</v>
      </c>
      <c r="B125" t="s">
        <v>36</v>
      </c>
      <c r="C125" s="1">
        <v>0.6</v>
      </c>
      <c r="D125" s="1">
        <v>0.55555555555555602</v>
      </c>
    </row>
    <row r="126" spans="1:4" x14ac:dyDescent="0.2">
      <c r="A126" t="s">
        <v>26</v>
      </c>
      <c r="B126" t="s">
        <v>27</v>
      </c>
      <c r="C126" s="1">
        <v>0.86666666666666703</v>
      </c>
      <c r="D126" s="1">
        <v>0.57692307692307698</v>
      </c>
    </row>
    <row r="127" spans="1:4" x14ac:dyDescent="0.2">
      <c r="A127" t="s">
        <v>26</v>
      </c>
      <c r="B127" t="s">
        <v>23</v>
      </c>
      <c r="C127" s="1">
        <v>1</v>
      </c>
      <c r="D127" s="1">
        <v>0.73333333333333295</v>
      </c>
    </row>
    <row r="128" spans="1:4" x14ac:dyDescent="0.2">
      <c r="A128" t="s">
        <v>26</v>
      </c>
      <c r="B128" t="s">
        <v>58</v>
      </c>
      <c r="C128" s="1">
        <v>0.63333333333333297</v>
      </c>
      <c r="D128" s="1">
        <v>0.63157894736842102</v>
      </c>
    </row>
    <row r="129" spans="1:4" x14ac:dyDescent="0.2">
      <c r="A129" t="s">
        <v>35</v>
      </c>
      <c r="B129" t="s">
        <v>17</v>
      </c>
      <c r="C129" s="1">
        <v>0.8</v>
      </c>
      <c r="D129" s="1">
        <v>0.58333333333333304</v>
      </c>
    </row>
    <row r="130" spans="1:4" x14ac:dyDescent="0.2">
      <c r="A130" t="s">
        <v>35</v>
      </c>
      <c r="B130" t="s">
        <v>23</v>
      </c>
      <c r="C130" s="1">
        <v>0.8</v>
      </c>
      <c r="D130" s="1">
        <v>1</v>
      </c>
    </row>
    <row r="131" spans="1:4" x14ac:dyDescent="0.2">
      <c r="A131" t="s">
        <v>35</v>
      </c>
      <c r="B131" t="s">
        <v>28</v>
      </c>
      <c r="C131" s="1">
        <v>0.8</v>
      </c>
      <c r="D131" s="1">
        <v>0.66666666666666696</v>
      </c>
    </row>
    <row r="132" spans="1:4" x14ac:dyDescent="0.2">
      <c r="A132" t="s">
        <v>35</v>
      </c>
      <c r="B132" t="s">
        <v>30</v>
      </c>
      <c r="C132" s="1">
        <v>0.53333333333333299</v>
      </c>
      <c r="D132" s="1">
        <v>0.625</v>
      </c>
    </row>
    <row r="133" spans="1:4" x14ac:dyDescent="0.2">
      <c r="A133" t="s">
        <v>35</v>
      </c>
      <c r="B133" t="s">
        <v>50</v>
      </c>
      <c r="C133" s="1">
        <v>0.56666666666666698</v>
      </c>
      <c r="D133" s="1">
        <v>0.88235294117647101</v>
      </c>
    </row>
    <row r="134" spans="1:4" x14ac:dyDescent="0.2">
      <c r="A134" t="s">
        <v>35</v>
      </c>
      <c r="B134" t="s">
        <v>29</v>
      </c>
      <c r="C134" s="1">
        <v>0.5</v>
      </c>
      <c r="D134" s="1">
        <v>0.73333333333333295</v>
      </c>
    </row>
    <row r="135" spans="1:4" x14ac:dyDescent="0.2">
      <c r="A135" t="s">
        <v>27</v>
      </c>
      <c r="B135" t="s">
        <v>37</v>
      </c>
      <c r="C135" s="1">
        <v>0.93333333333333302</v>
      </c>
      <c r="D135" s="1">
        <v>0.82142857142857195</v>
      </c>
    </row>
    <row r="136" spans="1:4" x14ac:dyDescent="0.2">
      <c r="A136" t="s">
        <v>27</v>
      </c>
      <c r="B136" t="s">
        <v>57</v>
      </c>
      <c r="C136" s="1">
        <v>0.53333333333333299</v>
      </c>
      <c r="D136" s="1">
        <v>0.875</v>
      </c>
    </row>
    <row r="137" spans="1:4" x14ac:dyDescent="0.2">
      <c r="A137" t="s">
        <v>23</v>
      </c>
      <c r="B137" t="s">
        <v>29</v>
      </c>
      <c r="C137" s="1">
        <v>0.8</v>
      </c>
      <c r="D137" s="1">
        <v>0.58333333333333304</v>
      </c>
    </row>
    <row r="138" spans="1:4" x14ac:dyDescent="0.2">
      <c r="A138" t="s">
        <v>30</v>
      </c>
      <c r="B138" t="s">
        <v>16</v>
      </c>
      <c r="C138" s="1">
        <v>0.96666666666666701</v>
      </c>
      <c r="D138" s="1">
        <v>0.68965517241379304</v>
      </c>
    </row>
    <row r="139" spans="1:4" x14ac:dyDescent="0.2">
      <c r="A139" t="s">
        <v>30</v>
      </c>
      <c r="B139" t="s">
        <v>25</v>
      </c>
      <c r="C139" s="1">
        <v>0.56666666666666698</v>
      </c>
      <c r="D139" s="1">
        <v>0.82352941176470595</v>
      </c>
    </row>
    <row r="140" spans="1:4" x14ac:dyDescent="0.2">
      <c r="A140" t="s">
        <v>30</v>
      </c>
      <c r="B140" t="s">
        <v>26</v>
      </c>
      <c r="C140" s="1">
        <v>0.96666666666666701</v>
      </c>
      <c r="D140" s="1">
        <v>0.65517241379310398</v>
      </c>
    </row>
    <row r="141" spans="1:4" x14ac:dyDescent="0.2">
      <c r="A141" t="s">
        <v>30</v>
      </c>
      <c r="B141" t="s">
        <v>31</v>
      </c>
      <c r="C141" s="1">
        <v>0.7</v>
      </c>
      <c r="D141" s="1">
        <v>0.76190476190476197</v>
      </c>
    </row>
    <row r="142" spans="1:4" x14ac:dyDescent="0.2">
      <c r="A142" t="s">
        <v>34</v>
      </c>
      <c r="B142" t="s">
        <v>25</v>
      </c>
      <c r="C142" s="1">
        <v>0.93333333333333302</v>
      </c>
      <c r="D142" s="1">
        <v>0.60714285714285698</v>
      </c>
    </row>
    <row r="143" spans="1:4" x14ac:dyDescent="0.2">
      <c r="A143" t="s">
        <v>34</v>
      </c>
      <c r="B143" t="s">
        <v>51</v>
      </c>
      <c r="C143" s="1">
        <v>0.7</v>
      </c>
      <c r="D143" s="1">
        <v>0.52380952380952395</v>
      </c>
    </row>
    <row r="144" spans="1:4" x14ac:dyDescent="0.2">
      <c r="A144" t="s">
        <v>34</v>
      </c>
      <c r="B144" t="s">
        <v>35</v>
      </c>
      <c r="C144" s="1">
        <v>0.6</v>
      </c>
      <c r="D144" s="1">
        <v>0.94444444444444398</v>
      </c>
    </row>
    <row r="145" spans="1:4" x14ac:dyDescent="0.2">
      <c r="A145" t="s">
        <v>34</v>
      </c>
      <c r="B145" t="s">
        <v>27</v>
      </c>
      <c r="C145" s="1">
        <v>0.56666666666666698</v>
      </c>
      <c r="D145" s="1">
        <v>0.70588235294117696</v>
      </c>
    </row>
    <row r="146" spans="1:4" x14ac:dyDescent="0.2">
      <c r="A146" t="s">
        <v>34</v>
      </c>
      <c r="B146" t="s">
        <v>28</v>
      </c>
      <c r="C146" s="1">
        <v>0.9</v>
      </c>
      <c r="D146" s="1">
        <v>0.85185185185185197</v>
      </c>
    </row>
    <row r="147" spans="1:4" x14ac:dyDescent="0.2">
      <c r="A147" t="s">
        <v>34</v>
      </c>
      <c r="B147" t="s">
        <v>32</v>
      </c>
      <c r="C147" s="1">
        <v>0.5</v>
      </c>
      <c r="D147" s="1">
        <v>0.6</v>
      </c>
    </row>
    <row r="148" spans="1:4" x14ac:dyDescent="0.2">
      <c r="A148" t="s">
        <v>34</v>
      </c>
      <c r="B148" t="s">
        <v>31</v>
      </c>
      <c r="C148" s="1">
        <v>0.56666666666666698</v>
      </c>
      <c r="D148" s="1">
        <v>0.88235294117647101</v>
      </c>
    </row>
    <row r="149" spans="1:4" x14ac:dyDescent="0.2">
      <c r="A149" t="s">
        <v>34</v>
      </c>
      <c r="B149" t="s">
        <v>48</v>
      </c>
      <c r="C149" s="1">
        <v>0.56666666666666698</v>
      </c>
      <c r="D149" s="1">
        <v>0.88235294117647101</v>
      </c>
    </row>
    <row r="150" spans="1:4" x14ac:dyDescent="0.2">
      <c r="A150" t="s">
        <v>34</v>
      </c>
      <c r="B150" t="s">
        <v>54</v>
      </c>
      <c r="C150" s="1">
        <v>0.53333333333333299</v>
      </c>
      <c r="D150" s="1">
        <v>0.5625</v>
      </c>
    </row>
    <row r="151" spans="1:4" x14ac:dyDescent="0.2">
      <c r="A151" t="s">
        <v>33</v>
      </c>
      <c r="B151" t="s">
        <v>50</v>
      </c>
      <c r="C151" s="1">
        <v>0.63333333333333297</v>
      </c>
      <c r="D151" s="1">
        <v>0.68421052631578905</v>
      </c>
    </row>
    <row r="152" spans="1:4" x14ac:dyDescent="0.2">
      <c r="A152" t="s">
        <v>33</v>
      </c>
      <c r="B152" t="s">
        <v>55</v>
      </c>
      <c r="C152" s="1">
        <v>1</v>
      </c>
      <c r="D152" s="1">
        <v>0.96666666666666701</v>
      </c>
    </row>
    <row r="153" spans="1:4" x14ac:dyDescent="0.2">
      <c r="A153" t="s">
        <v>33</v>
      </c>
      <c r="B153" t="s">
        <v>54</v>
      </c>
      <c r="C153" s="1">
        <v>0.53333333333333299</v>
      </c>
      <c r="D153" s="1">
        <v>0.9375</v>
      </c>
    </row>
    <row r="154" spans="1:4" x14ac:dyDescent="0.2">
      <c r="A154" t="s">
        <v>50</v>
      </c>
      <c r="B154" t="s">
        <v>9</v>
      </c>
      <c r="C154" s="1">
        <v>0.63333333333333297</v>
      </c>
      <c r="D154" s="1">
        <v>0.57894736842105299</v>
      </c>
    </row>
    <row r="155" spans="1:4" x14ac:dyDescent="0.2">
      <c r="A155" t="s">
        <v>56</v>
      </c>
      <c r="B155" t="s">
        <v>26</v>
      </c>
      <c r="C155" s="1">
        <v>0.56666666666666698</v>
      </c>
      <c r="D155" s="1">
        <v>0.64705882352941202</v>
      </c>
    </row>
    <row r="156" spans="1:4" x14ac:dyDescent="0.2">
      <c r="A156" t="s">
        <v>56</v>
      </c>
      <c r="B156" t="s">
        <v>37</v>
      </c>
      <c r="C156" s="1">
        <v>0.63333333333333297</v>
      </c>
      <c r="D156" s="1">
        <v>0.94736842105263197</v>
      </c>
    </row>
    <row r="157" spans="1:4" x14ac:dyDescent="0.2">
      <c r="A157" t="s">
        <v>29</v>
      </c>
      <c r="B157" t="s">
        <v>22</v>
      </c>
      <c r="C157" s="1">
        <v>1</v>
      </c>
      <c r="D157" s="1">
        <v>0.5</v>
      </c>
    </row>
    <row r="158" spans="1:4" x14ac:dyDescent="0.2">
      <c r="A158" t="s">
        <v>58</v>
      </c>
      <c r="B158" t="s">
        <v>23</v>
      </c>
      <c r="C158" s="1">
        <v>0.56666666666666698</v>
      </c>
      <c r="D158" s="1">
        <v>0.64705882352941202</v>
      </c>
    </row>
    <row r="159" spans="1:4" x14ac:dyDescent="0.2">
      <c r="A159" t="s">
        <v>58</v>
      </c>
      <c r="B159" t="s">
        <v>34</v>
      </c>
      <c r="C159" s="1">
        <v>0.7</v>
      </c>
      <c r="D159" s="1">
        <v>0.66666666666666696</v>
      </c>
    </row>
    <row r="160" spans="1:4" x14ac:dyDescent="0.2">
      <c r="A160" t="s">
        <v>58</v>
      </c>
      <c r="B160" t="s">
        <v>22</v>
      </c>
      <c r="C160" s="1">
        <v>0.56666666666666698</v>
      </c>
      <c r="D160" s="1">
        <v>0.52941176470588203</v>
      </c>
    </row>
    <row r="161" spans="1:4" x14ac:dyDescent="0.2">
      <c r="A161" t="s">
        <v>53</v>
      </c>
      <c r="B161" t="s">
        <v>23</v>
      </c>
      <c r="C161" s="1">
        <v>0.5</v>
      </c>
      <c r="D161" s="1">
        <v>0.93333333333333302</v>
      </c>
    </row>
    <row r="162" spans="1:4" x14ac:dyDescent="0.2">
      <c r="A162" t="s">
        <v>53</v>
      </c>
      <c r="B162" t="s">
        <v>28</v>
      </c>
      <c r="C162" s="1">
        <v>0.66666666666666696</v>
      </c>
      <c r="D162" s="1">
        <v>0.75</v>
      </c>
    </row>
    <row r="163" spans="1:4" x14ac:dyDescent="0.2">
      <c r="A163" t="s">
        <v>53</v>
      </c>
      <c r="B163" t="s">
        <v>30</v>
      </c>
      <c r="C163" s="1">
        <v>0.63333333333333297</v>
      </c>
      <c r="D163" s="1">
        <v>0.78947368421052599</v>
      </c>
    </row>
    <row r="164" spans="1:4" x14ac:dyDescent="0.2">
      <c r="A164" t="s">
        <v>32</v>
      </c>
      <c r="B164" t="s">
        <v>18</v>
      </c>
      <c r="C164" s="1">
        <v>0.96666666666666701</v>
      </c>
      <c r="D164" s="1">
        <v>0.51724137931034497</v>
      </c>
    </row>
    <row r="165" spans="1:4" x14ac:dyDescent="0.2">
      <c r="A165" t="s">
        <v>32</v>
      </c>
      <c r="B165" t="s">
        <v>51</v>
      </c>
      <c r="C165" s="1">
        <v>0.63333333333333297</v>
      </c>
      <c r="D165" s="1">
        <v>0.94736842105263197</v>
      </c>
    </row>
    <row r="166" spans="1:4" x14ac:dyDescent="0.2">
      <c r="A166" t="s">
        <v>32</v>
      </c>
      <c r="B166" t="s">
        <v>24</v>
      </c>
      <c r="C166" s="1">
        <v>1</v>
      </c>
      <c r="D166" s="1">
        <v>1</v>
      </c>
    </row>
    <row r="167" spans="1:4" x14ac:dyDescent="0.2">
      <c r="A167" t="s">
        <v>32</v>
      </c>
      <c r="B167" t="s">
        <v>35</v>
      </c>
      <c r="C167" s="1">
        <v>0.6</v>
      </c>
      <c r="D167" s="1">
        <v>0.66666666666666696</v>
      </c>
    </row>
    <row r="168" spans="1:4" x14ac:dyDescent="0.2">
      <c r="A168" t="s">
        <v>32</v>
      </c>
      <c r="B168" t="s">
        <v>27</v>
      </c>
      <c r="C168" s="1">
        <v>0.83333333333333304</v>
      </c>
      <c r="D168" s="1">
        <v>0.96</v>
      </c>
    </row>
    <row r="169" spans="1:4" x14ac:dyDescent="0.2">
      <c r="A169" t="s">
        <v>32</v>
      </c>
      <c r="B169" t="s">
        <v>28</v>
      </c>
      <c r="C169" s="1">
        <v>0.63333333333333297</v>
      </c>
      <c r="D169" s="1">
        <v>1</v>
      </c>
    </row>
    <row r="170" spans="1:4" x14ac:dyDescent="0.2">
      <c r="A170" t="s">
        <v>32</v>
      </c>
      <c r="B170" t="s">
        <v>30</v>
      </c>
      <c r="C170" s="1">
        <v>0.83333333333333304</v>
      </c>
      <c r="D170" s="1">
        <v>0.6</v>
      </c>
    </row>
    <row r="171" spans="1:4" x14ac:dyDescent="0.2">
      <c r="A171" t="s">
        <v>32</v>
      </c>
      <c r="B171" t="s">
        <v>50</v>
      </c>
      <c r="C171" s="1">
        <v>0.63333333333333297</v>
      </c>
      <c r="D171" s="1">
        <v>0.68421052631578905</v>
      </c>
    </row>
    <row r="172" spans="1:4" x14ac:dyDescent="0.2">
      <c r="A172" t="s">
        <v>32</v>
      </c>
      <c r="B172" t="s">
        <v>29</v>
      </c>
      <c r="C172" s="1">
        <v>0.73333333333333295</v>
      </c>
      <c r="D172" s="1">
        <v>1</v>
      </c>
    </row>
    <row r="173" spans="1:4" x14ac:dyDescent="0.2">
      <c r="A173" t="s">
        <v>32</v>
      </c>
      <c r="B173" t="s">
        <v>53</v>
      </c>
      <c r="C173" s="1">
        <v>0.63333333333333297</v>
      </c>
      <c r="D173" s="1">
        <v>0.63157894736842102</v>
      </c>
    </row>
    <row r="174" spans="1:4" x14ac:dyDescent="0.2">
      <c r="A174" t="s">
        <v>32</v>
      </c>
      <c r="B174" t="s">
        <v>37</v>
      </c>
      <c r="C174" s="1">
        <v>0.5</v>
      </c>
      <c r="D174" s="1">
        <v>1</v>
      </c>
    </row>
    <row r="175" spans="1:4" x14ac:dyDescent="0.2">
      <c r="A175" t="s">
        <v>32</v>
      </c>
      <c r="B175" t="s">
        <v>52</v>
      </c>
      <c r="C175" s="1">
        <v>0.53333333333333299</v>
      </c>
      <c r="D175" s="1">
        <v>0.9375</v>
      </c>
    </row>
    <row r="176" spans="1:4" x14ac:dyDescent="0.2">
      <c r="A176" t="s">
        <v>32</v>
      </c>
      <c r="B176" t="s">
        <v>48</v>
      </c>
      <c r="C176" s="1">
        <v>0.56666666666666698</v>
      </c>
      <c r="D176" s="1">
        <v>1</v>
      </c>
    </row>
    <row r="177" spans="1:4" x14ac:dyDescent="0.2">
      <c r="A177" t="s">
        <v>31</v>
      </c>
      <c r="B177" t="s">
        <v>27</v>
      </c>
      <c r="C177" s="1">
        <v>0.8</v>
      </c>
      <c r="D177" s="1">
        <v>0.79166666666666696</v>
      </c>
    </row>
    <row r="178" spans="1:4" x14ac:dyDescent="0.2">
      <c r="A178" t="s">
        <v>31</v>
      </c>
      <c r="B178" t="s">
        <v>29</v>
      </c>
      <c r="C178" s="1">
        <v>0.8</v>
      </c>
      <c r="D178" s="1">
        <v>0.95833333333333304</v>
      </c>
    </row>
    <row r="179" spans="1:4" x14ac:dyDescent="0.2">
      <c r="A179" t="s">
        <v>31</v>
      </c>
      <c r="B179" t="s">
        <v>37</v>
      </c>
      <c r="C179" s="1">
        <v>0.56666666666666698</v>
      </c>
      <c r="D179" s="1">
        <v>0.64705882352941202</v>
      </c>
    </row>
    <row r="180" spans="1:4" x14ac:dyDescent="0.2">
      <c r="A180" t="s">
        <v>22</v>
      </c>
      <c r="B180" t="s">
        <v>29</v>
      </c>
      <c r="C180" s="1">
        <v>1</v>
      </c>
      <c r="D180" s="1">
        <v>0.5</v>
      </c>
    </row>
    <row r="181" spans="1:4" x14ac:dyDescent="0.2">
      <c r="A181" t="s">
        <v>49</v>
      </c>
      <c r="B181" t="s">
        <v>21</v>
      </c>
      <c r="C181" s="1">
        <v>0.5</v>
      </c>
      <c r="D181" s="1">
        <v>0.93333333333333302</v>
      </c>
    </row>
    <row r="182" spans="1:4" x14ac:dyDescent="0.2">
      <c r="A182" t="s">
        <v>48</v>
      </c>
      <c r="B182" t="s">
        <v>28</v>
      </c>
      <c r="C182" s="1">
        <v>0.56666666666666698</v>
      </c>
      <c r="D182" s="1">
        <v>0.58823529411764697</v>
      </c>
    </row>
    <row r="184" spans="1:4" x14ac:dyDescent="0.2">
      <c r="A184" s="66" t="s">
        <v>1558</v>
      </c>
    </row>
  </sheetData>
  <mergeCells count="1">
    <mergeCell ref="A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A1A28-ACBA-7240-A348-9C444A37DBF9}">
  <dimension ref="A1:L107"/>
  <sheetViews>
    <sheetView topLeftCell="A17" workbookViewId="0">
      <selection activeCell="A101" sqref="A101"/>
    </sheetView>
  </sheetViews>
  <sheetFormatPr baseColWidth="10" defaultRowHeight="16" x14ac:dyDescent="0.2"/>
  <cols>
    <col min="1" max="1" width="17.33203125" customWidth="1"/>
    <col min="2" max="2" width="18" customWidth="1"/>
    <col min="3" max="3" width="14.33203125" customWidth="1"/>
    <col min="4" max="4" width="14.6640625" customWidth="1"/>
  </cols>
  <sheetData>
    <row r="1" spans="1:10" x14ac:dyDescent="0.2">
      <c r="A1" s="82" t="s">
        <v>1562</v>
      </c>
      <c r="B1" s="82"/>
      <c r="C1" s="82"/>
      <c r="D1" s="82"/>
      <c r="E1" s="82"/>
      <c r="F1" s="82"/>
      <c r="G1" s="69"/>
      <c r="H1" s="69"/>
      <c r="I1" s="69"/>
      <c r="J1" s="69"/>
    </row>
    <row r="2" spans="1:10" x14ac:dyDescent="0.2">
      <c r="A2" s="82"/>
      <c r="B2" s="82"/>
      <c r="C2" s="82"/>
      <c r="D2" s="82"/>
      <c r="E2" s="82"/>
      <c r="F2" s="82"/>
    </row>
    <row r="3" spans="1:10" ht="19" x14ac:dyDescent="0.25">
      <c r="A3" s="72" t="s">
        <v>0</v>
      </c>
      <c r="B3" s="72" t="s">
        <v>1</v>
      </c>
      <c r="C3" s="72" t="s">
        <v>2</v>
      </c>
      <c r="D3" s="72" t="s">
        <v>3</v>
      </c>
    </row>
    <row r="4" spans="1:10" x14ac:dyDescent="0.2">
      <c r="A4" s="2" t="s">
        <v>4</v>
      </c>
      <c r="B4" s="2" t="s">
        <v>5</v>
      </c>
      <c r="C4" s="3">
        <v>1</v>
      </c>
      <c r="D4" s="3">
        <v>0.51666666699999997</v>
      </c>
    </row>
    <row r="5" spans="1:10" x14ac:dyDescent="0.2">
      <c r="A5" s="2" t="s">
        <v>4</v>
      </c>
      <c r="B5" s="2" t="s">
        <v>6</v>
      </c>
      <c r="C5" s="3">
        <v>1</v>
      </c>
      <c r="D5" s="3">
        <v>0.88333333300000005</v>
      </c>
    </row>
    <row r="6" spans="1:10" x14ac:dyDescent="0.2">
      <c r="A6" s="2" t="s">
        <v>4</v>
      </c>
      <c r="B6" s="2" t="s">
        <v>7</v>
      </c>
      <c r="C6" s="3">
        <v>1</v>
      </c>
      <c r="D6" s="3">
        <v>0.53333333299999997</v>
      </c>
    </row>
    <row r="7" spans="1:10" x14ac:dyDescent="0.2">
      <c r="A7" s="2" t="s">
        <v>4</v>
      </c>
      <c r="B7" s="2" t="s">
        <v>8</v>
      </c>
      <c r="C7" s="3">
        <v>1</v>
      </c>
      <c r="D7" s="3">
        <v>0.88333333300000005</v>
      </c>
    </row>
    <row r="8" spans="1:10" x14ac:dyDescent="0.2">
      <c r="A8" s="2" t="s">
        <v>4</v>
      </c>
      <c r="B8" s="2" t="s">
        <v>9</v>
      </c>
      <c r="C8" s="3">
        <v>0.8</v>
      </c>
      <c r="D8" s="3">
        <v>1</v>
      </c>
    </row>
    <row r="9" spans="1:10" x14ac:dyDescent="0.2">
      <c r="A9" s="2" t="s">
        <v>4</v>
      </c>
      <c r="B9" s="2" t="s">
        <v>10</v>
      </c>
      <c r="C9" s="3">
        <v>0.83333333300000001</v>
      </c>
      <c r="D9" s="3">
        <v>1</v>
      </c>
    </row>
    <row r="10" spans="1:10" x14ac:dyDescent="0.2">
      <c r="A10" s="2" t="s">
        <v>4</v>
      </c>
      <c r="B10" s="2" t="s">
        <v>11</v>
      </c>
      <c r="C10" s="3">
        <v>1</v>
      </c>
      <c r="D10" s="3">
        <v>0.95</v>
      </c>
    </row>
    <row r="11" spans="1:10" x14ac:dyDescent="0.2">
      <c r="A11" s="2" t="s">
        <v>4</v>
      </c>
      <c r="B11" s="2" t="s">
        <v>12</v>
      </c>
      <c r="C11" s="3">
        <v>1</v>
      </c>
      <c r="D11" s="3">
        <v>1</v>
      </c>
    </row>
    <row r="12" spans="1:10" x14ac:dyDescent="0.2">
      <c r="A12" s="2" t="s">
        <v>4</v>
      </c>
      <c r="B12" s="2" t="s">
        <v>23</v>
      </c>
      <c r="C12" s="3">
        <v>0.83333333300000001</v>
      </c>
      <c r="D12" s="3">
        <v>1</v>
      </c>
    </row>
    <row r="13" spans="1:10" x14ac:dyDescent="0.2">
      <c r="A13" s="2" t="s">
        <v>13</v>
      </c>
      <c r="B13" s="2" t="s">
        <v>14</v>
      </c>
      <c r="C13" s="3">
        <v>1</v>
      </c>
      <c r="D13" s="3">
        <v>0.8</v>
      </c>
    </row>
    <row r="14" spans="1:10" x14ac:dyDescent="0.2">
      <c r="A14" s="2" t="s">
        <v>13</v>
      </c>
      <c r="B14" s="2" t="s">
        <v>15</v>
      </c>
      <c r="C14" s="3">
        <v>1</v>
      </c>
      <c r="D14" s="3">
        <v>1</v>
      </c>
    </row>
    <row r="15" spans="1:10" x14ac:dyDescent="0.2">
      <c r="A15" s="2" t="s">
        <v>13</v>
      </c>
      <c r="B15" s="2" t="s">
        <v>12</v>
      </c>
      <c r="C15" s="3">
        <v>1</v>
      </c>
      <c r="D15" s="3">
        <v>1</v>
      </c>
    </row>
    <row r="16" spans="1:10" x14ac:dyDescent="0.2">
      <c r="A16" s="2" t="s">
        <v>5</v>
      </c>
      <c r="B16" s="2" t="s">
        <v>6</v>
      </c>
      <c r="C16" s="3">
        <v>1</v>
      </c>
      <c r="D16" s="3">
        <v>0.88333333300000005</v>
      </c>
    </row>
    <row r="17" spans="1:4" x14ac:dyDescent="0.2">
      <c r="A17" s="2" t="s">
        <v>5</v>
      </c>
      <c r="B17" s="2" t="s">
        <v>16</v>
      </c>
      <c r="C17" s="3">
        <v>0.83333333300000001</v>
      </c>
      <c r="D17" s="3">
        <v>1</v>
      </c>
    </row>
    <row r="18" spans="1:4" x14ac:dyDescent="0.2">
      <c r="A18" s="2" t="s">
        <v>5</v>
      </c>
      <c r="B18" s="2" t="s">
        <v>14</v>
      </c>
      <c r="C18" s="3">
        <v>1</v>
      </c>
      <c r="D18" s="3">
        <v>0.93333333299999999</v>
      </c>
    </row>
    <row r="19" spans="1:4" x14ac:dyDescent="0.2">
      <c r="A19" s="2" t="s">
        <v>5</v>
      </c>
      <c r="B19" s="2" t="s">
        <v>8</v>
      </c>
      <c r="C19" s="3">
        <v>0.96666666700000003</v>
      </c>
      <c r="D19" s="3">
        <v>0.87931034500000005</v>
      </c>
    </row>
    <row r="20" spans="1:4" x14ac:dyDescent="0.2">
      <c r="A20" s="2" t="s">
        <v>5</v>
      </c>
      <c r="B20" s="2" t="s">
        <v>11</v>
      </c>
      <c r="C20" s="3">
        <v>1</v>
      </c>
      <c r="D20" s="3">
        <v>0.95</v>
      </c>
    </row>
    <row r="21" spans="1:4" x14ac:dyDescent="0.2">
      <c r="A21" s="2" t="s">
        <v>5</v>
      </c>
      <c r="B21" s="2" t="s">
        <v>15</v>
      </c>
      <c r="C21" s="3">
        <v>1</v>
      </c>
      <c r="D21" s="3">
        <v>1</v>
      </c>
    </row>
    <row r="22" spans="1:4" x14ac:dyDescent="0.2">
      <c r="A22" s="2" t="s">
        <v>6</v>
      </c>
      <c r="B22" s="2" t="s">
        <v>13</v>
      </c>
      <c r="C22" s="3">
        <v>1</v>
      </c>
      <c r="D22" s="3">
        <v>0.9</v>
      </c>
    </row>
    <row r="23" spans="1:4" x14ac:dyDescent="0.2">
      <c r="A23" s="2" t="s">
        <v>6</v>
      </c>
      <c r="B23" s="2" t="s">
        <v>14</v>
      </c>
      <c r="C23" s="3">
        <v>1</v>
      </c>
      <c r="D23" s="3">
        <v>0.93333333299999999</v>
      </c>
    </row>
    <row r="24" spans="1:4" x14ac:dyDescent="0.2">
      <c r="A24" s="2" t="s">
        <v>6</v>
      </c>
      <c r="B24" s="2" t="s">
        <v>8</v>
      </c>
      <c r="C24" s="3">
        <v>1</v>
      </c>
      <c r="D24" s="3">
        <v>0.53333333299999997</v>
      </c>
    </row>
    <row r="25" spans="1:4" x14ac:dyDescent="0.2">
      <c r="A25" s="2" t="s">
        <v>6</v>
      </c>
      <c r="B25" s="2" t="s">
        <v>11</v>
      </c>
      <c r="C25" s="3">
        <v>1</v>
      </c>
      <c r="D25" s="3">
        <v>0.91666666699999999</v>
      </c>
    </row>
    <row r="26" spans="1:4" x14ac:dyDescent="0.2">
      <c r="A26" s="2" t="s">
        <v>6</v>
      </c>
      <c r="B26" s="2" t="s">
        <v>24</v>
      </c>
      <c r="C26" s="3">
        <v>0.86666666699999995</v>
      </c>
      <c r="D26" s="3">
        <v>1</v>
      </c>
    </row>
    <row r="27" spans="1:4" x14ac:dyDescent="0.2">
      <c r="A27" s="2" t="s">
        <v>17</v>
      </c>
      <c r="B27" s="2" t="s">
        <v>16</v>
      </c>
      <c r="C27" s="3">
        <v>1</v>
      </c>
      <c r="D27" s="3">
        <v>0.83333333300000001</v>
      </c>
    </row>
    <row r="28" spans="1:4" x14ac:dyDescent="0.2">
      <c r="A28" s="2" t="s">
        <v>17</v>
      </c>
      <c r="B28" s="2" t="s">
        <v>25</v>
      </c>
      <c r="C28" s="3">
        <v>0.93333333299999999</v>
      </c>
      <c r="D28" s="3">
        <v>0.53571428600000004</v>
      </c>
    </row>
    <row r="29" spans="1:4" x14ac:dyDescent="0.2">
      <c r="A29" s="2" t="s">
        <v>17</v>
      </c>
      <c r="B29" s="2" t="s">
        <v>26</v>
      </c>
      <c r="C29" s="3">
        <v>1</v>
      </c>
      <c r="D29" s="3">
        <v>0.7</v>
      </c>
    </row>
    <row r="30" spans="1:4" x14ac:dyDescent="0.2">
      <c r="A30" s="2" t="s">
        <v>16</v>
      </c>
      <c r="B30" s="2" t="s">
        <v>26</v>
      </c>
      <c r="C30" s="3">
        <v>0.86666666699999995</v>
      </c>
      <c r="D30" s="3">
        <v>0.5</v>
      </c>
    </row>
    <row r="31" spans="1:4" x14ac:dyDescent="0.2">
      <c r="A31" s="2" t="s">
        <v>16</v>
      </c>
      <c r="B31" s="2" t="s">
        <v>27</v>
      </c>
      <c r="C31" s="3">
        <v>1</v>
      </c>
      <c r="D31" s="3">
        <v>1</v>
      </c>
    </row>
    <row r="32" spans="1:4" x14ac:dyDescent="0.2">
      <c r="A32" s="2" t="s">
        <v>16</v>
      </c>
      <c r="B32" s="2" t="s">
        <v>23</v>
      </c>
      <c r="C32" s="3">
        <v>1</v>
      </c>
      <c r="D32" s="3">
        <v>0.83333333300000001</v>
      </c>
    </row>
    <row r="33" spans="1:4" x14ac:dyDescent="0.2">
      <c r="A33" s="2" t="s">
        <v>16</v>
      </c>
      <c r="B33" s="2" t="s">
        <v>28</v>
      </c>
      <c r="C33" s="3">
        <v>1</v>
      </c>
      <c r="D33" s="3">
        <v>0.6</v>
      </c>
    </row>
    <row r="34" spans="1:4" x14ac:dyDescent="0.2">
      <c r="A34" s="2" t="s">
        <v>14</v>
      </c>
      <c r="B34" s="2" t="s">
        <v>17</v>
      </c>
      <c r="C34" s="3">
        <v>0.96666666700000003</v>
      </c>
      <c r="D34" s="3">
        <v>1</v>
      </c>
    </row>
    <row r="35" spans="1:4" x14ac:dyDescent="0.2">
      <c r="A35" s="2" t="s">
        <v>14</v>
      </c>
      <c r="B35" s="2" t="s">
        <v>16</v>
      </c>
      <c r="C35" s="3">
        <v>1</v>
      </c>
      <c r="D35" s="3">
        <v>1</v>
      </c>
    </row>
    <row r="36" spans="1:4" x14ac:dyDescent="0.2">
      <c r="A36" s="2" t="s">
        <v>14</v>
      </c>
      <c r="B36" s="2" t="s">
        <v>9</v>
      </c>
      <c r="C36" s="3">
        <v>1</v>
      </c>
      <c r="D36" s="3">
        <v>1</v>
      </c>
    </row>
    <row r="37" spans="1:4" x14ac:dyDescent="0.2">
      <c r="A37" s="2" t="s">
        <v>14</v>
      </c>
      <c r="B37" s="2" t="s">
        <v>18</v>
      </c>
      <c r="C37" s="3">
        <v>1</v>
      </c>
      <c r="D37" s="3">
        <v>1</v>
      </c>
    </row>
    <row r="38" spans="1:4" x14ac:dyDescent="0.2">
      <c r="A38" s="2" t="s">
        <v>14</v>
      </c>
      <c r="B38" s="2" t="s">
        <v>10</v>
      </c>
      <c r="C38" s="3">
        <v>1</v>
      </c>
      <c r="D38" s="3">
        <v>1</v>
      </c>
    </row>
    <row r="39" spans="1:4" x14ac:dyDescent="0.2">
      <c r="A39" s="2" t="s">
        <v>14</v>
      </c>
      <c r="B39" s="2" t="s">
        <v>15</v>
      </c>
      <c r="C39" s="3">
        <v>1</v>
      </c>
      <c r="D39" s="3">
        <v>1</v>
      </c>
    </row>
    <row r="40" spans="1:4" x14ac:dyDescent="0.2">
      <c r="A40" s="2" t="s">
        <v>14</v>
      </c>
      <c r="B40" s="2" t="s">
        <v>12</v>
      </c>
      <c r="C40" s="3">
        <v>1</v>
      </c>
      <c r="D40" s="3">
        <v>1</v>
      </c>
    </row>
    <row r="41" spans="1:4" x14ac:dyDescent="0.2">
      <c r="A41" s="2" t="s">
        <v>14</v>
      </c>
      <c r="B41" s="2" t="s">
        <v>34</v>
      </c>
      <c r="C41" s="3">
        <v>1</v>
      </c>
      <c r="D41" s="3">
        <v>1</v>
      </c>
    </row>
    <row r="42" spans="1:4" x14ac:dyDescent="0.2">
      <c r="A42" s="2" t="s">
        <v>14</v>
      </c>
      <c r="B42" s="2" t="s">
        <v>33</v>
      </c>
      <c r="C42" s="3">
        <v>1</v>
      </c>
      <c r="D42" s="3">
        <v>1</v>
      </c>
    </row>
    <row r="43" spans="1:4" x14ac:dyDescent="0.2">
      <c r="A43" s="2" t="s">
        <v>7</v>
      </c>
      <c r="B43" s="2" t="s">
        <v>19</v>
      </c>
      <c r="C43" s="3">
        <v>0.96666666700000003</v>
      </c>
      <c r="D43" s="3">
        <v>0.982758621</v>
      </c>
    </row>
    <row r="44" spans="1:4" x14ac:dyDescent="0.2">
      <c r="A44" s="2" t="s">
        <v>7</v>
      </c>
      <c r="B44" s="2" t="s">
        <v>6</v>
      </c>
      <c r="C44" s="3">
        <v>1</v>
      </c>
      <c r="D44" s="3">
        <v>0.86666666699999995</v>
      </c>
    </row>
    <row r="45" spans="1:4" x14ac:dyDescent="0.2">
      <c r="A45" s="2" t="s">
        <v>7</v>
      </c>
      <c r="B45" s="2" t="s">
        <v>8</v>
      </c>
      <c r="C45" s="3">
        <v>1</v>
      </c>
      <c r="D45" s="3">
        <v>0.88333333300000005</v>
      </c>
    </row>
    <row r="46" spans="1:4" x14ac:dyDescent="0.2">
      <c r="A46" s="2" t="s">
        <v>8</v>
      </c>
      <c r="B46" s="2" t="s">
        <v>14</v>
      </c>
      <c r="C46" s="3">
        <v>1</v>
      </c>
      <c r="D46" s="3">
        <v>0.93333333299999999</v>
      </c>
    </row>
    <row r="47" spans="1:4" x14ac:dyDescent="0.2">
      <c r="A47" s="2" t="s">
        <v>8</v>
      </c>
      <c r="B47" s="2" t="s">
        <v>10</v>
      </c>
      <c r="C47" s="3">
        <v>0.83333333300000001</v>
      </c>
      <c r="D47" s="3">
        <v>1</v>
      </c>
    </row>
    <row r="48" spans="1:4" x14ac:dyDescent="0.2">
      <c r="A48" s="2" t="s">
        <v>8</v>
      </c>
      <c r="B48" s="2" t="s">
        <v>20</v>
      </c>
      <c r="C48" s="3">
        <v>0.9</v>
      </c>
      <c r="D48" s="3">
        <v>1</v>
      </c>
    </row>
    <row r="49" spans="1:4" x14ac:dyDescent="0.2">
      <c r="A49" s="2" t="s">
        <v>8</v>
      </c>
      <c r="B49" s="2" t="s">
        <v>11</v>
      </c>
      <c r="C49" s="3">
        <v>1</v>
      </c>
      <c r="D49" s="3">
        <v>0.91666666699999999</v>
      </c>
    </row>
    <row r="50" spans="1:4" x14ac:dyDescent="0.2">
      <c r="A50" s="2" t="s">
        <v>8</v>
      </c>
      <c r="B50" s="2" t="s">
        <v>15</v>
      </c>
      <c r="C50" s="3">
        <v>0.83333333300000001</v>
      </c>
      <c r="D50" s="3">
        <v>1</v>
      </c>
    </row>
    <row r="51" spans="1:4" x14ac:dyDescent="0.2">
      <c r="A51" s="2" t="s">
        <v>9</v>
      </c>
      <c r="B51" s="2" t="s">
        <v>21</v>
      </c>
      <c r="C51" s="3">
        <v>1</v>
      </c>
      <c r="D51" s="3">
        <v>1</v>
      </c>
    </row>
    <row r="52" spans="1:4" x14ac:dyDescent="0.2">
      <c r="A52" s="2" t="s">
        <v>18</v>
      </c>
      <c r="B52" s="2" t="s">
        <v>15</v>
      </c>
      <c r="C52" s="3">
        <v>0.9</v>
      </c>
      <c r="D52" s="3">
        <v>1</v>
      </c>
    </row>
    <row r="53" spans="1:4" x14ac:dyDescent="0.2">
      <c r="A53" s="2" t="s">
        <v>18</v>
      </c>
      <c r="B53" s="2" t="s">
        <v>25</v>
      </c>
      <c r="C53" s="3">
        <v>0.93333333299999999</v>
      </c>
      <c r="D53" s="3">
        <v>0.78571428600000004</v>
      </c>
    </row>
    <row r="54" spans="1:4" x14ac:dyDescent="0.2">
      <c r="A54" s="2" t="s">
        <v>18</v>
      </c>
      <c r="B54" s="2" t="s">
        <v>37</v>
      </c>
      <c r="C54" s="3">
        <v>0.93333333299999999</v>
      </c>
      <c r="D54" s="3">
        <v>1</v>
      </c>
    </row>
    <row r="55" spans="1:4" x14ac:dyDescent="0.2">
      <c r="A55" s="2" t="s">
        <v>10</v>
      </c>
      <c r="B55" s="2" t="s">
        <v>9</v>
      </c>
      <c r="C55" s="3">
        <v>1</v>
      </c>
      <c r="D55" s="3">
        <v>0.96666666700000003</v>
      </c>
    </row>
    <row r="56" spans="1:4" x14ac:dyDescent="0.2">
      <c r="A56" s="2" t="s">
        <v>10</v>
      </c>
      <c r="B56" s="2" t="s">
        <v>18</v>
      </c>
      <c r="C56" s="3">
        <v>1</v>
      </c>
      <c r="D56" s="3">
        <v>0.56666666700000001</v>
      </c>
    </row>
    <row r="57" spans="1:4" x14ac:dyDescent="0.2">
      <c r="A57" s="2" t="s">
        <v>10</v>
      </c>
      <c r="B57" s="2" t="s">
        <v>20</v>
      </c>
      <c r="C57" s="3">
        <v>1</v>
      </c>
      <c r="D57" s="3">
        <v>0.96666666700000003</v>
      </c>
    </row>
    <row r="58" spans="1:4" x14ac:dyDescent="0.2">
      <c r="A58" s="2" t="s">
        <v>10</v>
      </c>
      <c r="B58" s="2" t="s">
        <v>24</v>
      </c>
      <c r="C58" s="3">
        <v>1</v>
      </c>
      <c r="D58" s="3">
        <v>0.83333333300000001</v>
      </c>
    </row>
    <row r="59" spans="1:4" x14ac:dyDescent="0.2">
      <c r="A59" s="2" t="s">
        <v>10</v>
      </c>
      <c r="B59" s="2" t="s">
        <v>28</v>
      </c>
      <c r="C59" s="3">
        <v>0.96666666700000003</v>
      </c>
      <c r="D59" s="3">
        <v>0.93103448300000002</v>
      </c>
    </row>
    <row r="60" spans="1:4" x14ac:dyDescent="0.2">
      <c r="A60" s="2" t="s">
        <v>10</v>
      </c>
      <c r="B60" s="2" t="s">
        <v>34</v>
      </c>
      <c r="C60" s="3">
        <v>1</v>
      </c>
      <c r="D60" s="3">
        <v>0.93333333299999999</v>
      </c>
    </row>
    <row r="61" spans="1:4" x14ac:dyDescent="0.2">
      <c r="A61" s="2" t="s">
        <v>10</v>
      </c>
      <c r="B61" s="2" t="s">
        <v>22</v>
      </c>
      <c r="C61" s="3">
        <v>1</v>
      </c>
      <c r="D61" s="3">
        <v>1</v>
      </c>
    </row>
    <row r="62" spans="1:4" x14ac:dyDescent="0.2">
      <c r="A62" s="2" t="s">
        <v>20</v>
      </c>
      <c r="B62" s="2" t="s">
        <v>34</v>
      </c>
      <c r="C62" s="3">
        <v>1</v>
      </c>
      <c r="D62" s="3">
        <v>0.93333333299999999</v>
      </c>
    </row>
    <row r="63" spans="1:4" x14ac:dyDescent="0.2">
      <c r="A63" s="2" t="s">
        <v>11</v>
      </c>
      <c r="B63" s="2" t="s">
        <v>13</v>
      </c>
      <c r="C63" s="3">
        <v>1</v>
      </c>
      <c r="D63" s="3">
        <v>0.51666666699999997</v>
      </c>
    </row>
    <row r="64" spans="1:4" x14ac:dyDescent="0.2">
      <c r="A64" s="2" t="s">
        <v>11</v>
      </c>
      <c r="B64" s="2" t="s">
        <v>14</v>
      </c>
      <c r="C64" s="3">
        <v>1</v>
      </c>
      <c r="D64" s="3">
        <v>0.56666666700000001</v>
      </c>
    </row>
    <row r="65" spans="1:4" x14ac:dyDescent="0.2">
      <c r="A65" s="2" t="s">
        <v>11</v>
      </c>
      <c r="B65" s="2" t="s">
        <v>15</v>
      </c>
      <c r="C65" s="3">
        <v>1</v>
      </c>
      <c r="D65" s="3">
        <v>1</v>
      </c>
    </row>
    <row r="66" spans="1:4" x14ac:dyDescent="0.2">
      <c r="A66" s="2" t="s">
        <v>11</v>
      </c>
      <c r="B66" s="2" t="s">
        <v>26</v>
      </c>
      <c r="C66" s="3">
        <v>0.86666666699999995</v>
      </c>
      <c r="D66" s="3">
        <v>1</v>
      </c>
    </row>
    <row r="67" spans="1:4" x14ac:dyDescent="0.2">
      <c r="A67" s="2" t="s">
        <v>11</v>
      </c>
      <c r="B67" s="2" t="s">
        <v>34</v>
      </c>
      <c r="C67" s="3">
        <v>0.83333333300000001</v>
      </c>
      <c r="D67" s="3">
        <v>0.96</v>
      </c>
    </row>
    <row r="68" spans="1:4" x14ac:dyDescent="0.2">
      <c r="A68" s="2" t="s">
        <v>15</v>
      </c>
      <c r="B68" s="2" t="s">
        <v>12</v>
      </c>
      <c r="C68" s="3">
        <v>1</v>
      </c>
      <c r="D68" s="3">
        <v>0.9</v>
      </c>
    </row>
    <row r="69" spans="1:4" x14ac:dyDescent="0.2">
      <c r="A69" s="2" t="s">
        <v>15</v>
      </c>
      <c r="B69" s="2" t="s">
        <v>31</v>
      </c>
      <c r="C69" s="3">
        <v>0.8</v>
      </c>
      <c r="D69" s="3">
        <v>1</v>
      </c>
    </row>
    <row r="70" spans="1:4" x14ac:dyDescent="0.2">
      <c r="A70" s="2" t="s">
        <v>25</v>
      </c>
      <c r="B70" s="2" t="s">
        <v>19</v>
      </c>
      <c r="C70" s="3">
        <v>0.96666666700000003</v>
      </c>
      <c r="D70" s="3">
        <v>0.65517241400000004</v>
      </c>
    </row>
    <row r="71" spans="1:4" x14ac:dyDescent="0.2">
      <c r="A71" s="2" t="s">
        <v>25</v>
      </c>
      <c r="B71" s="2" t="s">
        <v>28</v>
      </c>
      <c r="C71" s="3">
        <v>0.96666666700000003</v>
      </c>
      <c r="D71" s="3">
        <v>0.65517241400000004</v>
      </c>
    </row>
    <row r="72" spans="1:4" x14ac:dyDescent="0.2">
      <c r="A72" s="2" t="s">
        <v>36</v>
      </c>
      <c r="B72" s="2" t="s">
        <v>19</v>
      </c>
      <c r="C72" s="3">
        <v>1</v>
      </c>
      <c r="D72" s="3">
        <v>0.53333333299999997</v>
      </c>
    </row>
    <row r="73" spans="1:4" x14ac:dyDescent="0.2">
      <c r="A73" s="2" t="s">
        <v>36</v>
      </c>
      <c r="B73" s="2" t="s">
        <v>16</v>
      </c>
      <c r="C73" s="3">
        <v>1</v>
      </c>
      <c r="D73" s="3">
        <v>0.76666666699999997</v>
      </c>
    </row>
    <row r="74" spans="1:4" x14ac:dyDescent="0.2">
      <c r="A74" s="2" t="s">
        <v>24</v>
      </c>
      <c r="B74" s="2" t="s">
        <v>17</v>
      </c>
      <c r="C74" s="3">
        <v>1</v>
      </c>
      <c r="D74" s="3">
        <v>0.56666666700000001</v>
      </c>
    </row>
    <row r="75" spans="1:4" x14ac:dyDescent="0.2">
      <c r="A75" s="2" t="s">
        <v>24</v>
      </c>
      <c r="B75" s="2" t="s">
        <v>26</v>
      </c>
      <c r="C75" s="3">
        <v>1</v>
      </c>
      <c r="D75" s="3">
        <v>0.63333333300000005</v>
      </c>
    </row>
    <row r="76" spans="1:4" x14ac:dyDescent="0.2">
      <c r="A76" s="2" t="s">
        <v>24</v>
      </c>
      <c r="B76" s="2" t="s">
        <v>27</v>
      </c>
      <c r="C76" s="3">
        <v>1</v>
      </c>
      <c r="D76" s="3">
        <v>0.9</v>
      </c>
    </row>
    <row r="77" spans="1:4" x14ac:dyDescent="0.2">
      <c r="A77" s="2" t="s">
        <v>24</v>
      </c>
      <c r="B77" s="2" t="s">
        <v>28</v>
      </c>
      <c r="C77" s="3">
        <v>0.9</v>
      </c>
      <c r="D77" s="3">
        <v>0.64814814799999998</v>
      </c>
    </row>
    <row r="78" spans="1:4" x14ac:dyDescent="0.2">
      <c r="A78" s="2" t="s">
        <v>24</v>
      </c>
      <c r="B78" s="2" t="s">
        <v>31</v>
      </c>
      <c r="C78" s="3">
        <v>0.8</v>
      </c>
      <c r="D78" s="3">
        <v>0.75</v>
      </c>
    </row>
    <row r="79" spans="1:4" x14ac:dyDescent="0.2">
      <c r="A79" s="2" t="s">
        <v>26</v>
      </c>
      <c r="B79" s="2" t="s">
        <v>16</v>
      </c>
      <c r="C79" s="3">
        <v>0.86666666699999995</v>
      </c>
      <c r="D79" s="3">
        <v>0.5</v>
      </c>
    </row>
    <row r="80" spans="1:4" x14ac:dyDescent="0.2">
      <c r="A80" s="2" t="s">
        <v>26</v>
      </c>
      <c r="B80" s="2" t="s">
        <v>27</v>
      </c>
      <c r="C80" s="3">
        <v>0.86666666699999995</v>
      </c>
      <c r="D80" s="3">
        <v>0.57692307700000001</v>
      </c>
    </row>
    <row r="81" spans="1:12" x14ac:dyDescent="0.2">
      <c r="A81" s="2" t="s">
        <v>26</v>
      </c>
      <c r="B81" s="2" t="s">
        <v>23</v>
      </c>
      <c r="C81" s="3">
        <v>1</v>
      </c>
      <c r="D81" s="3">
        <v>0.73333333300000003</v>
      </c>
    </row>
    <row r="82" spans="1:12" x14ac:dyDescent="0.2">
      <c r="A82" s="2" t="s">
        <v>35</v>
      </c>
      <c r="B82" s="2" t="s">
        <v>17</v>
      </c>
      <c r="C82" s="3">
        <v>0.8</v>
      </c>
      <c r="D82" s="3">
        <v>0.58333333300000001</v>
      </c>
    </row>
    <row r="83" spans="1:12" x14ac:dyDescent="0.2">
      <c r="A83" s="2" t="s">
        <v>35</v>
      </c>
      <c r="B83" s="2" t="s">
        <v>23</v>
      </c>
      <c r="C83" s="3">
        <v>0.8</v>
      </c>
      <c r="D83" s="3">
        <v>1</v>
      </c>
    </row>
    <row r="84" spans="1:12" x14ac:dyDescent="0.2">
      <c r="A84" s="2" t="s">
        <v>35</v>
      </c>
      <c r="B84" s="2" t="s">
        <v>28</v>
      </c>
      <c r="C84" s="3">
        <v>0.8</v>
      </c>
      <c r="D84" s="3">
        <v>0.66666666699999999</v>
      </c>
    </row>
    <row r="85" spans="1:12" x14ac:dyDescent="0.2">
      <c r="A85" s="2" t="s">
        <v>27</v>
      </c>
      <c r="B85" s="2" t="s">
        <v>37</v>
      </c>
      <c r="C85" s="3">
        <v>0.93333333299999999</v>
      </c>
      <c r="D85" s="3">
        <v>0.821428571</v>
      </c>
    </row>
    <row r="86" spans="1:12" x14ac:dyDescent="0.2">
      <c r="A86" s="2" t="s">
        <v>23</v>
      </c>
      <c r="B86" s="2" t="s">
        <v>29</v>
      </c>
      <c r="C86" s="3">
        <v>0.8</v>
      </c>
      <c r="D86" s="3">
        <v>0.58333333300000001</v>
      </c>
    </row>
    <row r="87" spans="1:12" x14ac:dyDescent="0.2">
      <c r="A87" s="2" t="s">
        <v>30</v>
      </c>
      <c r="B87" s="2" t="s">
        <v>16</v>
      </c>
      <c r="C87" s="3">
        <v>0.96666666700000003</v>
      </c>
      <c r="D87" s="3">
        <v>0.68965517200000004</v>
      </c>
    </row>
    <row r="88" spans="1:12" x14ac:dyDescent="0.2">
      <c r="A88" s="2" t="s">
        <v>30</v>
      </c>
      <c r="B88" s="2" t="s">
        <v>26</v>
      </c>
      <c r="C88" s="3">
        <v>0.96666666700000003</v>
      </c>
      <c r="D88" s="3">
        <v>0.65517241400000004</v>
      </c>
    </row>
    <row r="89" spans="1:12" x14ac:dyDescent="0.2">
      <c r="A89" s="2" t="s">
        <v>34</v>
      </c>
      <c r="B89" s="2" t="s">
        <v>25</v>
      </c>
      <c r="C89" s="3">
        <v>0.93333333299999999</v>
      </c>
      <c r="D89" s="3">
        <v>0.60714285700000004</v>
      </c>
    </row>
    <row r="90" spans="1:12" x14ac:dyDescent="0.2">
      <c r="A90" s="2" t="s">
        <v>34</v>
      </c>
      <c r="B90" s="2" t="s">
        <v>28</v>
      </c>
      <c r="C90" s="3">
        <v>0.9</v>
      </c>
      <c r="D90" s="3">
        <v>0.85185185200000002</v>
      </c>
    </row>
    <row r="91" spans="1:12" x14ac:dyDescent="0.2">
      <c r="A91" s="2" t="s">
        <v>33</v>
      </c>
      <c r="B91" s="2" t="s">
        <v>32</v>
      </c>
      <c r="C91" s="3">
        <v>1</v>
      </c>
      <c r="D91" s="3">
        <v>0.96666666700000003</v>
      </c>
    </row>
    <row r="92" spans="1:12" x14ac:dyDescent="0.2">
      <c r="A92" s="2" t="s">
        <v>29</v>
      </c>
      <c r="B92" s="2" t="s">
        <v>22</v>
      </c>
      <c r="C92" s="3">
        <v>1</v>
      </c>
      <c r="D92" s="3">
        <v>0.5</v>
      </c>
    </row>
    <row r="93" spans="1:12" x14ac:dyDescent="0.2">
      <c r="A93" s="2" t="s">
        <v>32</v>
      </c>
      <c r="B93" s="2" t="s">
        <v>18</v>
      </c>
      <c r="C93" s="3">
        <v>0.96666666700000003</v>
      </c>
      <c r="D93" s="3">
        <v>0.517241379</v>
      </c>
    </row>
    <row r="94" spans="1:12" x14ac:dyDescent="0.2">
      <c r="A94" s="2" t="s">
        <v>32</v>
      </c>
      <c r="B94" s="2" t="s">
        <v>24</v>
      </c>
      <c r="C94" s="3">
        <v>1</v>
      </c>
      <c r="D94" s="3">
        <v>1</v>
      </c>
    </row>
    <row r="95" spans="1:12" x14ac:dyDescent="0.2">
      <c r="A95" s="2" t="s">
        <v>32</v>
      </c>
      <c r="B95" s="2" t="s">
        <v>27</v>
      </c>
      <c r="C95" s="3">
        <v>0.83333333300000001</v>
      </c>
      <c r="D95" s="3">
        <v>0.96</v>
      </c>
      <c r="K95" s="67"/>
      <c r="L95" s="67"/>
    </row>
    <row r="96" spans="1:12" x14ac:dyDescent="0.2">
      <c r="A96" s="2" t="s">
        <v>32</v>
      </c>
      <c r="B96" s="2" t="s">
        <v>30</v>
      </c>
      <c r="C96" s="3">
        <v>0.83333333300000001</v>
      </c>
      <c r="D96" s="3">
        <v>0.6</v>
      </c>
    </row>
    <row r="97" spans="1:10" x14ac:dyDescent="0.2">
      <c r="A97" s="2" t="s">
        <v>31</v>
      </c>
      <c r="B97" s="2" t="s">
        <v>29</v>
      </c>
      <c r="C97" s="3">
        <v>0.8</v>
      </c>
      <c r="D97" s="3">
        <v>0.95833333300000001</v>
      </c>
    </row>
    <row r="98" spans="1:10" x14ac:dyDescent="0.2">
      <c r="A98" s="2" t="s">
        <v>22</v>
      </c>
      <c r="B98" s="2" t="s">
        <v>29</v>
      </c>
      <c r="C98" s="3">
        <v>1</v>
      </c>
      <c r="D98" s="3">
        <v>0.5</v>
      </c>
      <c r="G98" s="70"/>
      <c r="H98" s="70"/>
      <c r="I98" s="70"/>
      <c r="J98" s="70"/>
    </row>
    <row r="99" spans="1:10" x14ac:dyDescent="0.2">
      <c r="G99" s="71"/>
      <c r="H99" s="71"/>
      <c r="I99" s="71"/>
      <c r="J99" s="71"/>
    </row>
    <row r="100" spans="1:10" x14ac:dyDescent="0.2">
      <c r="A100" s="66" t="s">
        <v>1559</v>
      </c>
      <c r="G100" s="71"/>
      <c r="H100" s="71"/>
      <c r="I100" s="71"/>
      <c r="J100" s="71"/>
    </row>
    <row r="101" spans="1:10" x14ac:dyDescent="0.2">
      <c r="G101" s="71"/>
      <c r="H101" s="71"/>
      <c r="I101" s="71"/>
      <c r="J101" s="71"/>
    </row>
    <row r="102" spans="1:10" x14ac:dyDescent="0.2">
      <c r="A102" s="70"/>
      <c r="B102" s="70"/>
      <c r="C102" s="70"/>
      <c r="D102" s="70"/>
      <c r="E102" s="70"/>
      <c r="F102" s="70"/>
      <c r="G102" s="70"/>
      <c r="H102" s="70"/>
      <c r="I102" s="70"/>
      <c r="J102" s="70"/>
    </row>
    <row r="103" spans="1:10" x14ac:dyDescent="0.2">
      <c r="A103" s="71"/>
      <c r="B103" s="71"/>
      <c r="C103" s="71"/>
      <c r="D103" s="71"/>
      <c r="E103" s="71"/>
      <c r="F103" s="71"/>
      <c r="G103" s="70"/>
      <c r="H103" s="70"/>
      <c r="I103" s="70"/>
      <c r="J103" s="70"/>
    </row>
    <row r="104" spans="1:10" x14ac:dyDescent="0.2">
      <c r="A104" s="71"/>
      <c r="B104" s="71"/>
      <c r="C104" s="71"/>
      <c r="D104" s="71"/>
      <c r="E104" s="71"/>
      <c r="F104" s="71"/>
    </row>
    <row r="105" spans="1:10" x14ac:dyDescent="0.2">
      <c r="A105" s="71"/>
      <c r="B105" s="71"/>
      <c r="C105" s="71"/>
      <c r="D105" s="71"/>
      <c r="E105" s="71"/>
      <c r="F105" s="71"/>
    </row>
    <row r="106" spans="1:10" x14ac:dyDescent="0.2">
      <c r="A106" s="70"/>
      <c r="B106" s="70"/>
      <c r="C106" s="70"/>
      <c r="D106" s="70"/>
      <c r="E106" s="70"/>
      <c r="F106" s="70"/>
    </row>
    <row r="107" spans="1:10" x14ac:dyDescent="0.2">
      <c r="A107" s="70"/>
      <c r="B107" s="70"/>
      <c r="C107" s="70"/>
      <c r="D107" s="70"/>
      <c r="E107" s="70"/>
      <c r="F107" s="70"/>
    </row>
  </sheetData>
  <mergeCells count="1">
    <mergeCell ref="A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1D76E-7B0C-AB4D-9B3A-FFC727D30756}">
  <dimension ref="A1:J68"/>
  <sheetViews>
    <sheetView workbookViewId="0">
      <selection activeCell="A69" sqref="A69"/>
    </sheetView>
  </sheetViews>
  <sheetFormatPr baseColWidth="10" defaultRowHeight="16" x14ac:dyDescent="0.2"/>
  <cols>
    <col min="1" max="2" width="19.6640625" customWidth="1"/>
    <col min="3" max="3" width="15.5" customWidth="1"/>
    <col min="4" max="4" width="16.33203125" customWidth="1"/>
  </cols>
  <sheetData>
    <row r="1" spans="1:10" x14ac:dyDescent="0.2">
      <c r="A1" s="82" t="s">
        <v>1560</v>
      </c>
      <c r="B1" s="82"/>
      <c r="C1" s="82"/>
      <c r="D1" s="82"/>
      <c r="E1" s="82"/>
      <c r="F1" s="82"/>
      <c r="G1" s="69"/>
      <c r="H1" s="69"/>
      <c r="I1" s="69"/>
      <c r="J1" s="69"/>
    </row>
    <row r="2" spans="1:10" x14ac:dyDescent="0.2">
      <c r="A2" s="82"/>
      <c r="B2" s="82"/>
      <c r="C2" s="82"/>
      <c r="D2" s="82"/>
      <c r="E2" s="82"/>
      <c r="F2" s="82"/>
      <c r="G2" s="69"/>
      <c r="H2" s="69"/>
      <c r="I2" s="69"/>
      <c r="J2" s="69"/>
    </row>
    <row r="3" spans="1:10" ht="19" x14ac:dyDescent="0.25">
      <c r="A3" s="60" t="s">
        <v>0</v>
      </c>
      <c r="B3" s="60" t="s">
        <v>1</v>
      </c>
      <c r="C3" s="60" t="s">
        <v>2</v>
      </c>
      <c r="D3" s="60" t="s">
        <v>3</v>
      </c>
    </row>
    <row r="4" spans="1:10" x14ac:dyDescent="0.2">
      <c r="A4" t="s">
        <v>4</v>
      </c>
      <c r="B4" t="s">
        <v>6</v>
      </c>
      <c r="C4" s="1">
        <v>1</v>
      </c>
      <c r="D4" s="1">
        <v>0.88333333333333297</v>
      </c>
    </row>
    <row r="5" spans="1:10" x14ac:dyDescent="0.2">
      <c r="A5" t="s">
        <v>4</v>
      </c>
      <c r="B5" t="s">
        <v>8</v>
      </c>
      <c r="C5" s="1">
        <v>1</v>
      </c>
      <c r="D5" s="1">
        <v>0.88333333333333297</v>
      </c>
    </row>
    <row r="6" spans="1:10" x14ac:dyDescent="0.2">
      <c r="A6" t="s">
        <v>4</v>
      </c>
      <c r="B6" t="s">
        <v>9</v>
      </c>
      <c r="C6" s="1">
        <v>0.8</v>
      </c>
      <c r="D6" s="1">
        <v>1</v>
      </c>
    </row>
    <row r="7" spans="1:10" x14ac:dyDescent="0.2">
      <c r="A7" t="s">
        <v>4</v>
      </c>
      <c r="B7" t="s">
        <v>10</v>
      </c>
      <c r="C7" s="1">
        <v>0.83333333333333304</v>
      </c>
      <c r="D7" s="1">
        <v>1</v>
      </c>
    </row>
    <row r="8" spans="1:10" x14ac:dyDescent="0.2">
      <c r="A8" t="s">
        <v>4</v>
      </c>
      <c r="B8" t="s">
        <v>11</v>
      </c>
      <c r="C8" s="1">
        <v>1</v>
      </c>
      <c r="D8" s="1">
        <v>0.95</v>
      </c>
    </row>
    <row r="9" spans="1:10" x14ac:dyDescent="0.2">
      <c r="A9" t="s">
        <v>4</v>
      </c>
      <c r="B9" t="s">
        <v>12</v>
      </c>
      <c r="C9" s="1">
        <v>1</v>
      </c>
      <c r="D9" s="1">
        <v>1</v>
      </c>
    </row>
    <row r="10" spans="1:10" x14ac:dyDescent="0.2">
      <c r="A10" t="s">
        <v>4</v>
      </c>
      <c r="B10" t="s">
        <v>23</v>
      </c>
      <c r="C10" s="1">
        <v>0.83333333333333304</v>
      </c>
      <c r="D10" s="1">
        <v>1</v>
      </c>
    </row>
    <row r="11" spans="1:10" x14ac:dyDescent="0.2">
      <c r="A11" t="s">
        <v>13</v>
      </c>
      <c r="B11" t="s">
        <v>14</v>
      </c>
      <c r="C11" s="1">
        <v>1</v>
      </c>
      <c r="D11" s="1">
        <v>0.8</v>
      </c>
    </row>
    <row r="12" spans="1:10" x14ac:dyDescent="0.2">
      <c r="A12" t="s">
        <v>13</v>
      </c>
      <c r="B12" t="s">
        <v>15</v>
      </c>
      <c r="C12" s="1">
        <v>1</v>
      </c>
      <c r="D12" s="1">
        <v>1</v>
      </c>
    </row>
    <row r="13" spans="1:10" x14ac:dyDescent="0.2">
      <c r="A13" t="s">
        <v>13</v>
      </c>
      <c r="B13" t="s">
        <v>12</v>
      </c>
      <c r="C13" s="1">
        <v>1</v>
      </c>
      <c r="D13" s="1">
        <v>1</v>
      </c>
    </row>
    <row r="14" spans="1:10" x14ac:dyDescent="0.2">
      <c r="A14" t="s">
        <v>5</v>
      </c>
      <c r="B14" t="s">
        <v>6</v>
      </c>
      <c r="C14" s="1">
        <v>1</v>
      </c>
      <c r="D14" s="1">
        <v>0.88333333333333297</v>
      </c>
    </row>
    <row r="15" spans="1:10" x14ac:dyDescent="0.2">
      <c r="A15" t="s">
        <v>5</v>
      </c>
      <c r="B15" t="s">
        <v>16</v>
      </c>
      <c r="C15" s="1">
        <v>0.83333333333333304</v>
      </c>
      <c r="D15" s="1">
        <v>1</v>
      </c>
    </row>
    <row r="16" spans="1:10" x14ac:dyDescent="0.2">
      <c r="A16" t="s">
        <v>5</v>
      </c>
      <c r="B16" t="s">
        <v>14</v>
      </c>
      <c r="C16" s="1">
        <v>1</v>
      </c>
      <c r="D16" s="1">
        <v>0.93333333333333302</v>
      </c>
    </row>
    <row r="17" spans="1:4" x14ac:dyDescent="0.2">
      <c r="A17" t="s">
        <v>5</v>
      </c>
      <c r="B17" t="s">
        <v>8</v>
      </c>
      <c r="C17" s="1">
        <v>0.96666666666666701</v>
      </c>
      <c r="D17" s="1">
        <v>0.87931034482758597</v>
      </c>
    </row>
    <row r="18" spans="1:4" x14ac:dyDescent="0.2">
      <c r="A18" t="s">
        <v>5</v>
      </c>
      <c r="B18" t="s">
        <v>11</v>
      </c>
      <c r="C18" s="1">
        <v>1</v>
      </c>
      <c r="D18" s="1">
        <v>0.95</v>
      </c>
    </row>
    <row r="19" spans="1:4" x14ac:dyDescent="0.2">
      <c r="A19" t="s">
        <v>5</v>
      </c>
      <c r="B19" t="s">
        <v>15</v>
      </c>
      <c r="C19" s="1">
        <v>1</v>
      </c>
      <c r="D19" s="1">
        <v>1</v>
      </c>
    </row>
    <row r="20" spans="1:4" x14ac:dyDescent="0.2">
      <c r="A20" t="s">
        <v>6</v>
      </c>
      <c r="B20" t="s">
        <v>13</v>
      </c>
      <c r="C20" s="1">
        <v>1</v>
      </c>
      <c r="D20" s="1">
        <v>0.9</v>
      </c>
    </row>
    <row r="21" spans="1:4" x14ac:dyDescent="0.2">
      <c r="A21" t="s">
        <v>6</v>
      </c>
      <c r="B21" t="s">
        <v>14</v>
      </c>
      <c r="C21" s="1">
        <v>1</v>
      </c>
      <c r="D21" s="1">
        <v>0.93333333333333302</v>
      </c>
    </row>
    <row r="22" spans="1:4" x14ac:dyDescent="0.2">
      <c r="A22" t="s">
        <v>6</v>
      </c>
      <c r="B22" t="s">
        <v>11</v>
      </c>
      <c r="C22" s="1">
        <v>1</v>
      </c>
      <c r="D22" s="1">
        <v>0.91666666666666696</v>
      </c>
    </row>
    <row r="23" spans="1:4" x14ac:dyDescent="0.2">
      <c r="A23" t="s">
        <v>6</v>
      </c>
      <c r="B23" t="s">
        <v>24</v>
      </c>
      <c r="C23" s="1">
        <v>0.86666666666666703</v>
      </c>
      <c r="D23" s="1">
        <v>1</v>
      </c>
    </row>
    <row r="24" spans="1:4" x14ac:dyDescent="0.2">
      <c r="A24" t="s">
        <v>17</v>
      </c>
      <c r="B24" t="s">
        <v>16</v>
      </c>
      <c r="C24" s="1">
        <v>1</v>
      </c>
      <c r="D24" s="1">
        <v>0.83333333333333304</v>
      </c>
    </row>
    <row r="25" spans="1:4" x14ac:dyDescent="0.2">
      <c r="A25" t="s">
        <v>16</v>
      </c>
      <c r="B25" t="s">
        <v>27</v>
      </c>
      <c r="C25" s="1">
        <v>1</v>
      </c>
      <c r="D25" s="1">
        <v>1</v>
      </c>
    </row>
    <row r="26" spans="1:4" x14ac:dyDescent="0.2">
      <c r="A26" t="s">
        <v>16</v>
      </c>
      <c r="B26" t="s">
        <v>23</v>
      </c>
      <c r="C26" s="1">
        <v>1</v>
      </c>
      <c r="D26" s="1">
        <v>0.83333333333333304</v>
      </c>
    </row>
    <row r="27" spans="1:4" x14ac:dyDescent="0.2">
      <c r="A27" t="s">
        <v>14</v>
      </c>
      <c r="B27" t="s">
        <v>17</v>
      </c>
      <c r="C27" s="1">
        <v>0.96666666666666701</v>
      </c>
      <c r="D27" s="1">
        <v>1</v>
      </c>
    </row>
    <row r="28" spans="1:4" x14ac:dyDescent="0.2">
      <c r="A28" t="s">
        <v>14</v>
      </c>
      <c r="B28" t="s">
        <v>16</v>
      </c>
      <c r="C28" s="1">
        <v>1</v>
      </c>
      <c r="D28" s="1">
        <v>1</v>
      </c>
    </row>
    <row r="29" spans="1:4" x14ac:dyDescent="0.2">
      <c r="A29" t="s">
        <v>14</v>
      </c>
      <c r="B29" t="s">
        <v>9</v>
      </c>
      <c r="C29" s="1">
        <v>1</v>
      </c>
      <c r="D29" s="1">
        <v>1</v>
      </c>
    </row>
    <row r="30" spans="1:4" x14ac:dyDescent="0.2">
      <c r="A30" t="s">
        <v>14</v>
      </c>
      <c r="B30" t="s">
        <v>18</v>
      </c>
      <c r="C30" s="1">
        <v>1</v>
      </c>
      <c r="D30" s="1">
        <v>1</v>
      </c>
    </row>
    <row r="31" spans="1:4" x14ac:dyDescent="0.2">
      <c r="A31" t="s">
        <v>14</v>
      </c>
      <c r="B31" t="s">
        <v>10</v>
      </c>
      <c r="C31" s="1">
        <v>1</v>
      </c>
      <c r="D31" s="1">
        <v>1</v>
      </c>
    </row>
    <row r="32" spans="1:4" x14ac:dyDescent="0.2">
      <c r="A32" t="s">
        <v>14</v>
      </c>
      <c r="B32" t="s">
        <v>15</v>
      </c>
      <c r="C32" s="1">
        <v>1</v>
      </c>
      <c r="D32" s="1">
        <v>1</v>
      </c>
    </row>
    <row r="33" spans="1:4" x14ac:dyDescent="0.2">
      <c r="A33" t="s">
        <v>14</v>
      </c>
      <c r="B33" t="s">
        <v>12</v>
      </c>
      <c r="C33" s="1">
        <v>1</v>
      </c>
      <c r="D33" s="1">
        <v>1</v>
      </c>
    </row>
    <row r="34" spans="1:4" x14ac:dyDescent="0.2">
      <c r="A34" t="s">
        <v>14</v>
      </c>
      <c r="B34" t="s">
        <v>34</v>
      </c>
      <c r="C34" s="1">
        <v>1</v>
      </c>
      <c r="D34" s="1">
        <v>1</v>
      </c>
    </row>
    <row r="35" spans="1:4" x14ac:dyDescent="0.2">
      <c r="A35" t="s">
        <v>14</v>
      </c>
      <c r="B35" t="s">
        <v>33</v>
      </c>
      <c r="C35" s="1">
        <v>1</v>
      </c>
      <c r="D35" s="1">
        <v>1</v>
      </c>
    </row>
    <row r="36" spans="1:4" x14ac:dyDescent="0.2">
      <c r="A36" t="s">
        <v>7</v>
      </c>
      <c r="B36" t="s">
        <v>19</v>
      </c>
      <c r="C36" s="1">
        <v>0.96666666666666701</v>
      </c>
      <c r="D36" s="1">
        <v>0.98275862068965503</v>
      </c>
    </row>
    <row r="37" spans="1:4" x14ac:dyDescent="0.2">
      <c r="A37" t="s">
        <v>7</v>
      </c>
      <c r="B37" t="s">
        <v>6</v>
      </c>
      <c r="C37" s="1">
        <v>1</v>
      </c>
      <c r="D37" s="1">
        <v>0.86666666666666703</v>
      </c>
    </row>
    <row r="38" spans="1:4" x14ac:dyDescent="0.2">
      <c r="A38" t="s">
        <v>7</v>
      </c>
      <c r="B38" t="s">
        <v>8</v>
      </c>
      <c r="C38" s="1">
        <v>1</v>
      </c>
      <c r="D38" s="1">
        <v>0.88333333333333297</v>
      </c>
    </row>
    <row r="39" spans="1:4" x14ac:dyDescent="0.2">
      <c r="A39" t="s">
        <v>8</v>
      </c>
      <c r="B39" t="s">
        <v>14</v>
      </c>
      <c r="C39" s="1">
        <v>1</v>
      </c>
      <c r="D39" s="1">
        <v>0.93333333333333302</v>
      </c>
    </row>
    <row r="40" spans="1:4" x14ac:dyDescent="0.2">
      <c r="A40" t="s">
        <v>8</v>
      </c>
      <c r="B40" t="s">
        <v>10</v>
      </c>
      <c r="C40" s="1">
        <v>0.83333333333333304</v>
      </c>
      <c r="D40" s="1">
        <v>1</v>
      </c>
    </row>
    <row r="41" spans="1:4" x14ac:dyDescent="0.2">
      <c r="A41" t="s">
        <v>8</v>
      </c>
      <c r="B41" t="s">
        <v>20</v>
      </c>
      <c r="C41" s="1">
        <v>0.9</v>
      </c>
      <c r="D41" s="1">
        <v>1</v>
      </c>
    </row>
    <row r="42" spans="1:4" x14ac:dyDescent="0.2">
      <c r="A42" t="s">
        <v>8</v>
      </c>
      <c r="B42" t="s">
        <v>11</v>
      </c>
      <c r="C42" s="1">
        <v>1</v>
      </c>
      <c r="D42" s="1">
        <v>0.91666666666666696</v>
      </c>
    </row>
    <row r="43" spans="1:4" x14ac:dyDescent="0.2">
      <c r="A43" t="s">
        <v>8</v>
      </c>
      <c r="B43" t="s">
        <v>15</v>
      </c>
      <c r="C43" s="1">
        <v>0.83333333333333304</v>
      </c>
      <c r="D43" s="1">
        <v>1</v>
      </c>
    </row>
    <row r="44" spans="1:4" x14ac:dyDescent="0.2">
      <c r="A44" t="s">
        <v>9</v>
      </c>
      <c r="B44" t="s">
        <v>21</v>
      </c>
      <c r="C44" s="1">
        <v>1</v>
      </c>
      <c r="D44" s="1">
        <v>1</v>
      </c>
    </row>
    <row r="45" spans="1:4" x14ac:dyDescent="0.2">
      <c r="A45" t="s">
        <v>18</v>
      </c>
      <c r="B45" t="s">
        <v>15</v>
      </c>
      <c r="C45" s="1">
        <v>0.9</v>
      </c>
      <c r="D45" s="1">
        <v>1</v>
      </c>
    </row>
    <row r="46" spans="1:4" x14ac:dyDescent="0.2">
      <c r="A46" t="s">
        <v>18</v>
      </c>
      <c r="B46" t="s">
        <v>37</v>
      </c>
      <c r="C46" s="1">
        <v>0.93333333333333302</v>
      </c>
      <c r="D46" s="1">
        <v>1</v>
      </c>
    </row>
    <row r="47" spans="1:4" x14ac:dyDescent="0.2">
      <c r="A47" t="s">
        <v>10</v>
      </c>
      <c r="B47" t="s">
        <v>9</v>
      </c>
      <c r="C47" s="1">
        <v>1</v>
      </c>
      <c r="D47" s="1">
        <v>0.96666666666666701</v>
      </c>
    </row>
    <row r="48" spans="1:4" x14ac:dyDescent="0.2">
      <c r="A48" t="s">
        <v>10</v>
      </c>
      <c r="B48" t="s">
        <v>20</v>
      </c>
      <c r="C48" s="1">
        <v>1</v>
      </c>
      <c r="D48" s="1">
        <v>0.96666666666666701</v>
      </c>
    </row>
    <row r="49" spans="1:4" x14ac:dyDescent="0.2">
      <c r="A49" t="s">
        <v>10</v>
      </c>
      <c r="B49" t="s">
        <v>24</v>
      </c>
      <c r="C49" s="1">
        <v>1</v>
      </c>
      <c r="D49" s="1">
        <v>0.83333333333333304</v>
      </c>
    </row>
    <row r="50" spans="1:4" x14ac:dyDescent="0.2">
      <c r="A50" t="s">
        <v>10</v>
      </c>
      <c r="B50" t="s">
        <v>28</v>
      </c>
      <c r="C50" s="1">
        <v>0.96666666666666701</v>
      </c>
      <c r="D50" s="1">
        <v>0.931034482758621</v>
      </c>
    </row>
    <row r="51" spans="1:4" x14ac:dyDescent="0.2">
      <c r="A51" t="s">
        <v>10</v>
      </c>
      <c r="B51" t="s">
        <v>34</v>
      </c>
      <c r="C51" s="1">
        <v>1</v>
      </c>
      <c r="D51" s="1">
        <v>0.93333333333333302</v>
      </c>
    </row>
    <row r="52" spans="1:4" x14ac:dyDescent="0.2">
      <c r="A52" t="s">
        <v>10</v>
      </c>
      <c r="B52" t="s">
        <v>22</v>
      </c>
      <c r="C52" s="1">
        <v>1</v>
      </c>
      <c r="D52" s="1">
        <v>1</v>
      </c>
    </row>
    <row r="53" spans="1:4" x14ac:dyDescent="0.2">
      <c r="A53" t="s">
        <v>20</v>
      </c>
      <c r="B53" t="s">
        <v>34</v>
      </c>
      <c r="C53" s="1">
        <v>1</v>
      </c>
      <c r="D53" s="1">
        <v>0.93333333333333302</v>
      </c>
    </row>
    <row r="54" spans="1:4" x14ac:dyDescent="0.2">
      <c r="A54" t="s">
        <v>11</v>
      </c>
      <c r="B54" t="s">
        <v>15</v>
      </c>
      <c r="C54" s="1">
        <v>1</v>
      </c>
      <c r="D54" s="1">
        <v>1</v>
      </c>
    </row>
    <row r="55" spans="1:4" x14ac:dyDescent="0.2">
      <c r="A55" t="s">
        <v>11</v>
      </c>
      <c r="B55" t="s">
        <v>26</v>
      </c>
      <c r="C55" s="1">
        <v>0.86666666666666703</v>
      </c>
      <c r="D55" s="1">
        <v>1</v>
      </c>
    </row>
    <row r="56" spans="1:4" x14ac:dyDescent="0.2">
      <c r="A56" t="s">
        <v>11</v>
      </c>
      <c r="B56" t="s">
        <v>34</v>
      </c>
      <c r="C56" s="1">
        <v>0.83333333333333304</v>
      </c>
      <c r="D56" s="1">
        <v>0.96</v>
      </c>
    </row>
    <row r="57" spans="1:4" x14ac:dyDescent="0.2">
      <c r="A57" t="s">
        <v>15</v>
      </c>
      <c r="B57" t="s">
        <v>12</v>
      </c>
      <c r="C57" s="1">
        <v>1</v>
      </c>
      <c r="D57" s="1">
        <v>0.9</v>
      </c>
    </row>
    <row r="58" spans="1:4" x14ac:dyDescent="0.2">
      <c r="A58" t="s">
        <v>15</v>
      </c>
      <c r="B58" t="s">
        <v>31</v>
      </c>
      <c r="C58" s="1">
        <v>0.8</v>
      </c>
      <c r="D58" s="1">
        <v>1</v>
      </c>
    </row>
    <row r="59" spans="1:4" x14ac:dyDescent="0.2">
      <c r="A59" t="s">
        <v>24</v>
      </c>
      <c r="B59" t="s">
        <v>27</v>
      </c>
      <c r="C59" s="1">
        <v>1</v>
      </c>
      <c r="D59" s="1">
        <v>0.9</v>
      </c>
    </row>
    <row r="60" spans="1:4" x14ac:dyDescent="0.2">
      <c r="A60" t="s">
        <v>35</v>
      </c>
      <c r="B60" t="s">
        <v>23</v>
      </c>
      <c r="C60" s="1">
        <v>0.8</v>
      </c>
      <c r="D60" s="1">
        <v>1</v>
      </c>
    </row>
    <row r="61" spans="1:4" x14ac:dyDescent="0.2">
      <c r="A61" t="s">
        <v>27</v>
      </c>
      <c r="B61" t="s">
        <v>37</v>
      </c>
      <c r="C61" s="1">
        <v>0.93333333333333302</v>
      </c>
      <c r="D61" s="1">
        <v>0.82142857142857195</v>
      </c>
    </row>
    <row r="62" spans="1:4" x14ac:dyDescent="0.2">
      <c r="A62" t="s">
        <v>34</v>
      </c>
      <c r="B62" t="s">
        <v>28</v>
      </c>
      <c r="C62" s="1">
        <v>0.9</v>
      </c>
      <c r="D62" s="1">
        <v>0.85185185185185197</v>
      </c>
    </row>
    <row r="63" spans="1:4" x14ac:dyDescent="0.2">
      <c r="A63" t="s">
        <v>33</v>
      </c>
      <c r="B63" t="s">
        <v>32</v>
      </c>
      <c r="C63" s="1">
        <v>1</v>
      </c>
      <c r="D63" s="1">
        <v>0.96666666666666701</v>
      </c>
    </row>
    <row r="64" spans="1:4" x14ac:dyDescent="0.2">
      <c r="A64" t="s">
        <v>32</v>
      </c>
      <c r="B64" t="s">
        <v>24</v>
      </c>
      <c r="C64" s="1">
        <v>1</v>
      </c>
      <c r="D64" s="1">
        <v>1</v>
      </c>
    </row>
    <row r="65" spans="1:4" x14ac:dyDescent="0.2">
      <c r="A65" t="s">
        <v>32</v>
      </c>
      <c r="B65" t="s">
        <v>27</v>
      </c>
      <c r="C65" s="1">
        <v>0.83333333333333304</v>
      </c>
      <c r="D65" s="1">
        <v>0.96</v>
      </c>
    </row>
    <row r="66" spans="1:4" x14ac:dyDescent="0.2">
      <c r="A66" t="s">
        <v>31</v>
      </c>
      <c r="B66" t="s">
        <v>29</v>
      </c>
      <c r="C66" s="1">
        <v>0.8</v>
      </c>
      <c r="D66" s="1">
        <v>0.95833333333333304</v>
      </c>
    </row>
    <row r="68" spans="1:4" x14ac:dyDescent="0.2">
      <c r="A68" s="66" t="s">
        <v>1559</v>
      </c>
    </row>
  </sheetData>
  <mergeCells count="1">
    <mergeCell ref="A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C57D9-E16F-CC41-8AD2-A994426D8800}">
  <dimension ref="A1:F103"/>
  <sheetViews>
    <sheetView workbookViewId="0">
      <selection activeCell="A104" sqref="A104"/>
    </sheetView>
  </sheetViews>
  <sheetFormatPr baseColWidth="10" defaultRowHeight="16" x14ac:dyDescent="0.2"/>
  <cols>
    <col min="1" max="1" width="18.1640625" customWidth="1"/>
    <col min="2" max="2" width="17.83203125" customWidth="1"/>
    <col min="5" max="5" width="10.83203125" customWidth="1"/>
    <col min="6" max="6" width="16.5" customWidth="1"/>
  </cols>
  <sheetData>
    <row r="1" spans="1:6" x14ac:dyDescent="0.2">
      <c r="A1" s="81" t="s">
        <v>1566</v>
      </c>
      <c r="B1" s="81"/>
      <c r="C1" s="81"/>
      <c r="D1" s="81"/>
      <c r="E1" s="81"/>
      <c r="F1" s="81"/>
    </row>
    <row r="2" spans="1:6" x14ac:dyDescent="0.2">
      <c r="A2" s="81"/>
      <c r="B2" s="81"/>
      <c r="C2" s="81"/>
      <c r="D2" s="81"/>
      <c r="E2" s="81"/>
      <c r="F2" s="81"/>
    </row>
    <row r="3" spans="1:6" ht="19" x14ac:dyDescent="0.25">
      <c r="A3" s="61" t="s">
        <v>0</v>
      </c>
      <c r="B3" s="61" t="s">
        <v>1</v>
      </c>
      <c r="C3" s="61" t="s">
        <v>2</v>
      </c>
      <c r="D3" s="61" t="s">
        <v>3</v>
      </c>
    </row>
    <row r="4" spans="1:6" x14ac:dyDescent="0.2">
      <c r="A4" t="s">
        <v>4</v>
      </c>
      <c r="B4" t="s">
        <v>19</v>
      </c>
      <c r="C4" s="1">
        <v>1</v>
      </c>
      <c r="D4" s="1">
        <v>0.78333333333333299</v>
      </c>
    </row>
    <row r="5" spans="1:6" x14ac:dyDescent="0.2">
      <c r="A5" t="s">
        <v>4</v>
      </c>
      <c r="B5" t="s">
        <v>7</v>
      </c>
      <c r="C5" s="1">
        <v>0.93333333333333302</v>
      </c>
      <c r="D5" s="1">
        <v>0.71428571428571397</v>
      </c>
    </row>
    <row r="6" spans="1:6" x14ac:dyDescent="0.2">
      <c r="A6" t="s">
        <v>4</v>
      </c>
      <c r="B6" t="s">
        <v>8</v>
      </c>
      <c r="C6" s="1">
        <v>1</v>
      </c>
      <c r="D6" s="1">
        <v>1</v>
      </c>
    </row>
    <row r="7" spans="1:6" x14ac:dyDescent="0.2">
      <c r="A7" t="s">
        <v>4</v>
      </c>
      <c r="B7" t="s">
        <v>12</v>
      </c>
      <c r="C7" s="1">
        <v>1</v>
      </c>
      <c r="D7" s="1">
        <v>1</v>
      </c>
    </row>
    <row r="8" spans="1:6" x14ac:dyDescent="0.2">
      <c r="A8" t="s">
        <v>19</v>
      </c>
      <c r="B8" t="s">
        <v>5</v>
      </c>
      <c r="C8" s="1">
        <v>0.9</v>
      </c>
      <c r="D8" s="1">
        <v>0.77777777777777801</v>
      </c>
    </row>
    <row r="9" spans="1:6" x14ac:dyDescent="0.2">
      <c r="A9" t="s">
        <v>19</v>
      </c>
      <c r="B9" t="s">
        <v>7</v>
      </c>
      <c r="C9" s="1">
        <v>1</v>
      </c>
      <c r="D9" s="1">
        <v>0.76666666666666705</v>
      </c>
    </row>
    <row r="10" spans="1:6" x14ac:dyDescent="0.2">
      <c r="A10" t="s">
        <v>19</v>
      </c>
      <c r="B10" t="s">
        <v>18</v>
      </c>
      <c r="C10" s="1">
        <v>0.8</v>
      </c>
      <c r="D10" s="1">
        <v>0.625</v>
      </c>
    </row>
    <row r="11" spans="1:6" x14ac:dyDescent="0.2">
      <c r="A11" t="s">
        <v>19</v>
      </c>
      <c r="B11" t="s">
        <v>27</v>
      </c>
      <c r="C11" s="1">
        <v>0.63333333333333297</v>
      </c>
      <c r="D11" s="1">
        <v>0.84210526315789502</v>
      </c>
    </row>
    <row r="12" spans="1:6" x14ac:dyDescent="0.2">
      <c r="A12" t="s">
        <v>19</v>
      </c>
      <c r="B12" t="s">
        <v>39</v>
      </c>
      <c r="C12" s="1">
        <v>0.96666666666666701</v>
      </c>
      <c r="D12" s="1">
        <v>0.68965517241379304</v>
      </c>
    </row>
    <row r="13" spans="1:6" x14ac:dyDescent="0.2">
      <c r="A13" t="s">
        <v>13</v>
      </c>
      <c r="B13" t="s">
        <v>14</v>
      </c>
      <c r="C13" s="1">
        <v>1</v>
      </c>
      <c r="D13" s="1">
        <v>0.95</v>
      </c>
    </row>
    <row r="14" spans="1:6" x14ac:dyDescent="0.2">
      <c r="A14" t="s">
        <v>13</v>
      </c>
      <c r="B14" t="s">
        <v>12</v>
      </c>
      <c r="C14" s="1">
        <v>1</v>
      </c>
      <c r="D14" s="1">
        <v>1</v>
      </c>
    </row>
    <row r="15" spans="1:6" x14ac:dyDescent="0.2">
      <c r="A15" t="s">
        <v>13</v>
      </c>
      <c r="B15" t="s">
        <v>34</v>
      </c>
      <c r="C15" s="1">
        <v>0.63333333333333297</v>
      </c>
      <c r="D15" s="1">
        <v>0.57894736842105299</v>
      </c>
    </row>
    <row r="16" spans="1:6" x14ac:dyDescent="0.2">
      <c r="A16" t="s">
        <v>6</v>
      </c>
      <c r="B16" t="s">
        <v>13</v>
      </c>
      <c r="C16" s="1">
        <v>1</v>
      </c>
      <c r="D16" s="1">
        <v>0.93333333333333302</v>
      </c>
    </row>
    <row r="17" spans="1:4" x14ac:dyDescent="0.2">
      <c r="A17" t="s">
        <v>6</v>
      </c>
      <c r="B17" t="s">
        <v>5</v>
      </c>
      <c r="C17" s="1">
        <v>0.96666666666666701</v>
      </c>
      <c r="D17" s="1">
        <v>1</v>
      </c>
    </row>
    <row r="18" spans="1:4" x14ac:dyDescent="0.2">
      <c r="A18" t="s">
        <v>6</v>
      </c>
      <c r="B18" t="s">
        <v>8</v>
      </c>
      <c r="C18" s="1">
        <v>1</v>
      </c>
      <c r="D18" s="1">
        <v>1</v>
      </c>
    </row>
    <row r="19" spans="1:4" x14ac:dyDescent="0.2">
      <c r="A19" t="s">
        <v>17</v>
      </c>
      <c r="B19" t="s">
        <v>4</v>
      </c>
      <c r="C19" s="1">
        <v>0.73333333333333295</v>
      </c>
      <c r="D19" s="1">
        <v>0.81818181818181801</v>
      </c>
    </row>
    <row r="20" spans="1:4" x14ac:dyDescent="0.2">
      <c r="A20" t="s">
        <v>17</v>
      </c>
      <c r="B20" t="s">
        <v>19</v>
      </c>
      <c r="C20" s="1">
        <v>0.56666666666666698</v>
      </c>
      <c r="D20" s="1">
        <v>0.64705882352941202</v>
      </c>
    </row>
    <row r="21" spans="1:4" x14ac:dyDescent="0.2">
      <c r="A21" t="s">
        <v>17</v>
      </c>
      <c r="B21" t="s">
        <v>8</v>
      </c>
      <c r="C21" s="1">
        <v>0.96666666666666701</v>
      </c>
      <c r="D21" s="1">
        <v>0.72413793103448298</v>
      </c>
    </row>
    <row r="22" spans="1:4" x14ac:dyDescent="0.2">
      <c r="A22" t="s">
        <v>17</v>
      </c>
      <c r="B22" t="s">
        <v>21</v>
      </c>
      <c r="C22" s="1">
        <v>0.96666666666666701</v>
      </c>
      <c r="D22" s="1">
        <v>0.86206896551724099</v>
      </c>
    </row>
    <row r="23" spans="1:4" x14ac:dyDescent="0.2">
      <c r="A23" t="s">
        <v>17</v>
      </c>
      <c r="B23" t="s">
        <v>24</v>
      </c>
      <c r="C23" s="1">
        <v>0.9</v>
      </c>
      <c r="D23" s="1">
        <v>0.5</v>
      </c>
    </row>
    <row r="24" spans="1:4" x14ac:dyDescent="0.2">
      <c r="A24" t="s">
        <v>17</v>
      </c>
      <c r="B24" t="s">
        <v>40</v>
      </c>
      <c r="C24" s="1">
        <v>1</v>
      </c>
      <c r="D24" s="1">
        <v>0.63333333333333297</v>
      </c>
    </row>
    <row r="25" spans="1:4" x14ac:dyDescent="0.2">
      <c r="A25" t="s">
        <v>17</v>
      </c>
      <c r="B25" t="s">
        <v>26</v>
      </c>
      <c r="C25" s="1">
        <v>0.86666666666666703</v>
      </c>
      <c r="D25" s="1">
        <v>0.90384615384615397</v>
      </c>
    </row>
    <row r="26" spans="1:4" x14ac:dyDescent="0.2">
      <c r="A26" t="s">
        <v>17</v>
      </c>
      <c r="B26" t="s">
        <v>35</v>
      </c>
      <c r="C26" s="1">
        <v>0.93333333333333302</v>
      </c>
      <c r="D26" s="1">
        <v>0.53571428571428603</v>
      </c>
    </row>
    <row r="27" spans="1:4" x14ac:dyDescent="0.2">
      <c r="A27" t="s">
        <v>16</v>
      </c>
      <c r="B27" t="s">
        <v>4</v>
      </c>
      <c r="C27" s="1">
        <v>0.93333333333333302</v>
      </c>
      <c r="D27" s="1">
        <v>0.75</v>
      </c>
    </row>
    <row r="28" spans="1:4" x14ac:dyDescent="0.2">
      <c r="A28" t="s">
        <v>16</v>
      </c>
      <c r="B28" t="s">
        <v>10</v>
      </c>
      <c r="C28" s="1">
        <v>1</v>
      </c>
      <c r="D28" s="1">
        <v>0.63333333333333297</v>
      </c>
    </row>
    <row r="29" spans="1:4" x14ac:dyDescent="0.2">
      <c r="A29" t="s">
        <v>16</v>
      </c>
      <c r="B29" t="s">
        <v>27</v>
      </c>
      <c r="C29" s="1">
        <v>1</v>
      </c>
      <c r="D29" s="1">
        <v>1</v>
      </c>
    </row>
    <row r="30" spans="1:4" x14ac:dyDescent="0.2">
      <c r="A30" t="s">
        <v>16</v>
      </c>
      <c r="B30" t="s">
        <v>36</v>
      </c>
      <c r="C30" s="1">
        <v>1</v>
      </c>
      <c r="D30" s="1">
        <v>1</v>
      </c>
    </row>
    <row r="31" spans="1:4" x14ac:dyDescent="0.2">
      <c r="A31" t="s">
        <v>16</v>
      </c>
      <c r="B31" t="s">
        <v>28</v>
      </c>
      <c r="C31" s="1">
        <v>0.9</v>
      </c>
      <c r="D31" s="1">
        <v>0.592592592592593</v>
      </c>
    </row>
    <row r="32" spans="1:4" x14ac:dyDescent="0.2">
      <c r="A32" t="s">
        <v>16</v>
      </c>
      <c r="B32" t="s">
        <v>30</v>
      </c>
      <c r="C32" s="1">
        <v>0.53333333333333299</v>
      </c>
      <c r="D32" s="1">
        <v>0.5</v>
      </c>
    </row>
    <row r="33" spans="1:4" x14ac:dyDescent="0.2">
      <c r="A33" t="s">
        <v>14</v>
      </c>
      <c r="B33" t="s">
        <v>4</v>
      </c>
      <c r="C33" s="1">
        <v>0.7</v>
      </c>
      <c r="D33" s="1">
        <v>0.952380952380952</v>
      </c>
    </row>
    <row r="34" spans="1:4" x14ac:dyDescent="0.2">
      <c r="A34" t="s">
        <v>14</v>
      </c>
      <c r="B34" t="s">
        <v>16</v>
      </c>
      <c r="C34" s="1">
        <v>1</v>
      </c>
      <c r="D34" s="1">
        <v>0.96666666666666701</v>
      </c>
    </row>
    <row r="35" spans="1:4" x14ac:dyDescent="0.2">
      <c r="A35" t="s">
        <v>14</v>
      </c>
      <c r="B35" t="s">
        <v>7</v>
      </c>
      <c r="C35" s="1">
        <v>1</v>
      </c>
      <c r="D35" s="1">
        <v>0.96666666666666701</v>
      </c>
    </row>
    <row r="36" spans="1:4" x14ac:dyDescent="0.2">
      <c r="A36" t="s">
        <v>14</v>
      </c>
      <c r="B36" t="s">
        <v>18</v>
      </c>
      <c r="C36" s="1">
        <v>1</v>
      </c>
      <c r="D36" s="1">
        <v>1</v>
      </c>
    </row>
    <row r="37" spans="1:4" x14ac:dyDescent="0.2">
      <c r="A37" t="s">
        <v>14</v>
      </c>
      <c r="B37" t="s">
        <v>39</v>
      </c>
      <c r="C37" s="1">
        <v>0.5</v>
      </c>
      <c r="D37" s="1">
        <v>1</v>
      </c>
    </row>
    <row r="38" spans="1:4" x14ac:dyDescent="0.2">
      <c r="A38" t="s">
        <v>7</v>
      </c>
      <c r="B38" t="s">
        <v>5</v>
      </c>
      <c r="C38" s="1">
        <v>1</v>
      </c>
      <c r="D38" s="1">
        <v>1</v>
      </c>
    </row>
    <row r="39" spans="1:4" x14ac:dyDescent="0.2">
      <c r="A39" t="s">
        <v>7</v>
      </c>
      <c r="B39" t="s">
        <v>8</v>
      </c>
      <c r="C39" s="1">
        <v>1</v>
      </c>
      <c r="D39" s="1">
        <v>0.93333333333333302</v>
      </c>
    </row>
    <row r="40" spans="1:4" x14ac:dyDescent="0.2">
      <c r="A40" t="s">
        <v>7</v>
      </c>
      <c r="B40" t="s">
        <v>38</v>
      </c>
      <c r="C40" s="1">
        <v>0.86666666666666703</v>
      </c>
      <c r="D40" s="1">
        <v>0.65384615384615397</v>
      </c>
    </row>
    <row r="41" spans="1:4" x14ac:dyDescent="0.2">
      <c r="A41" t="s">
        <v>7</v>
      </c>
      <c r="B41" t="s">
        <v>41</v>
      </c>
      <c r="C41" s="1">
        <v>0.7</v>
      </c>
      <c r="D41" s="1">
        <v>0.90476190476190499</v>
      </c>
    </row>
    <row r="42" spans="1:4" x14ac:dyDescent="0.2">
      <c r="A42" t="s">
        <v>8</v>
      </c>
      <c r="B42" t="s">
        <v>5</v>
      </c>
      <c r="C42" s="1">
        <v>1</v>
      </c>
      <c r="D42" s="1">
        <v>1</v>
      </c>
    </row>
    <row r="43" spans="1:4" x14ac:dyDescent="0.2">
      <c r="A43" t="s">
        <v>9</v>
      </c>
      <c r="B43" t="s">
        <v>29</v>
      </c>
      <c r="C43" s="1">
        <v>0.7</v>
      </c>
      <c r="D43" s="1">
        <v>0.71428571428571397</v>
      </c>
    </row>
    <row r="44" spans="1:4" x14ac:dyDescent="0.2">
      <c r="A44" t="s">
        <v>9</v>
      </c>
      <c r="B44" t="s">
        <v>39</v>
      </c>
      <c r="C44" s="1">
        <v>1</v>
      </c>
      <c r="D44" s="1">
        <v>0.6</v>
      </c>
    </row>
    <row r="45" spans="1:4" x14ac:dyDescent="0.2">
      <c r="A45" t="s">
        <v>18</v>
      </c>
      <c r="B45" t="s">
        <v>10</v>
      </c>
      <c r="C45" s="1">
        <v>1</v>
      </c>
      <c r="D45" s="1">
        <v>0.63333333333333297</v>
      </c>
    </row>
    <row r="46" spans="1:4" x14ac:dyDescent="0.2">
      <c r="A46" t="s">
        <v>18</v>
      </c>
      <c r="B46" t="s">
        <v>42</v>
      </c>
      <c r="C46" s="1">
        <v>0.8</v>
      </c>
      <c r="D46" s="1">
        <v>1</v>
      </c>
    </row>
    <row r="47" spans="1:4" x14ac:dyDescent="0.2">
      <c r="A47" t="s">
        <v>18</v>
      </c>
      <c r="B47" t="s">
        <v>46</v>
      </c>
      <c r="C47" s="1">
        <v>0.76666666666666705</v>
      </c>
      <c r="D47" s="1">
        <v>0.86956521739130399</v>
      </c>
    </row>
    <row r="48" spans="1:4" x14ac:dyDescent="0.2">
      <c r="A48" t="s">
        <v>22</v>
      </c>
      <c r="B48" t="s">
        <v>29</v>
      </c>
      <c r="C48" s="1">
        <v>0.96666666666666701</v>
      </c>
      <c r="D48" s="1">
        <v>0.63793103448275901</v>
      </c>
    </row>
    <row r="49" spans="1:4" x14ac:dyDescent="0.2">
      <c r="A49" t="s">
        <v>22</v>
      </c>
      <c r="B49" t="s">
        <v>41</v>
      </c>
      <c r="C49" s="1">
        <v>0.86666666666666703</v>
      </c>
      <c r="D49" s="1">
        <v>0.88461538461538503</v>
      </c>
    </row>
    <row r="50" spans="1:4" x14ac:dyDescent="0.2">
      <c r="A50" t="s">
        <v>10</v>
      </c>
      <c r="B50" t="s">
        <v>22</v>
      </c>
      <c r="C50" s="1">
        <v>0.66666666666666696</v>
      </c>
      <c r="D50" s="1">
        <v>0.52500000000000002</v>
      </c>
    </row>
    <row r="51" spans="1:4" x14ac:dyDescent="0.2">
      <c r="A51" t="s">
        <v>10</v>
      </c>
      <c r="B51" t="s">
        <v>20</v>
      </c>
      <c r="C51" s="1">
        <v>1</v>
      </c>
      <c r="D51" s="1">
        <v>0.86666666666666703</v>
      </c>
    </row>
    <row r="52" spans="1:4" x14ac:dyDescent="0.2">
      <c r="A52" t="s">
        <v>10</v>
      </c>
      <c r="B52" t="s">
        <v>34</v>
      </c>
      <c r="C52" s="1">
        <v>0.6</v>
      </c>
      <c r="D52" s="1">
        <v>0.61111111111111105</v>
      </c>
    </row>
    <row r="53" spans="1:4" x14ac:dyDescent="0.2">
      <c r="A53" t="s">
        <v>20</v>
      </c>
      <c r="B53" t="s">
        <v>34</v>
      </c>
      <c r="C53" s="1">
        <v>1</v>
      </c>
      <c r="D53" s="1">
        <v>0.7</v>
      </c>
    </row>
    <row r="54" spans="1:4" x14ac:dyDescent="0.2">
      <c r="A54" t="s">
        <v>11</v>
      </c>
      <c r="B54" t="s">
        <v>5</v>
      </c>
      <c r="C54" s="1">
        <v>1</v>
      </c>
      <c r="D54" s="1">
        <v>0.96666666666666701</v>
      </c>
    </row>
    <row r="55" spans="1:4" x14ac:dyDescent="0.2">
      <c r="A55" t="s">
        <v>11</v>
      </c>
      <c r="B55" t="s">
        <v>6</v>
      </c>
      <c r="C55" s="1">
        <v>1</v>
      </c>
      <c r="D55" s="1">
        <v>0.58333333333333304</v>
      </c>
    </row>
    <row r="56" spans="1:4" x14ac:dyDescent="0.2">
      <c r="A56" t="s">
        <v>11</v>
      </c>
      <c r="B56" t="s">
        <v>8</v>
      </c>
      <c r="C56" s="1">
        <v>1</v>
      </c>
      <c r="D56" s="1">
        <v>0.96666666666666701</v>
      </c>
    </row>
    <row r="57" spans="1:4" x14ac:dyDescent="0.2">
      <c r="A57" t="s">
        <v>11</v>
      </c>
      <c r="B57" t="s">
        <v>15</v>
      </c>
      <c r="C57" s="1">
        <v>1</v>
      </c>
      <c r="D57" s="1">
        <v>0.75</v>
      </c>
    </row>
    <row r="58" spans="1:4" x14ac:dyDescent="0.2">
      <c r="A58" t="s">
        <v>11</v>
      </c>
      <c r="B58" t="s">
        <v>24</v>
      </c>
      <c r="C58" s="1">
        <v>0.73333333333333295</v>
      </c>
      <c r="D58" s="1">
        <v>0.61363636363636398</v>
      </c>
    </row>
    <row r="59" spans="1:4" x14ac:dyDescent="0.2">
      <c r="A59" t="s">
        <v>11</v>
      </c>
      <c r="B59" t="s">
        <v>33</v>
      </c>
      <c r="C59" s="1">
        <v>0.56666666666666698</v>
      </c>
      <c r="D59" s="1">
        <v>0.79411764705882404</v>
      </c>
    </row>
    <row r="60" spans="1:4" x14ac:dyDescent="0.2">
      <c r="A60" t="s">
        <v>15</v>
      </c>
      <c r="B60" t="s">
        <v>13</v>
      </c>
      <c r="C60" s="1">
        <v>1</v>
      </c>
      <c r="D60" s="1">
        <v>1</v>
      </c>
    </row>
    <row r="61" spans="1:4" x14ac:dyDescent="0.2">
      <c r="A61" t="s">
        <v>15</v>
      </c>
      <c r="B61" t="s">
        <v>14</v>
      </c>
      <c r="C61" s="1">
        <v>1</v>
      </c>
      <c r="D61" s="1">
        <v>0.96666666666666701</v>
      </c>
    </row>
    <row r="62" spans="1:4" x14ac:dyDescent="0.2">
      <c r="A62" t="s">
        <v>15</v>
      </c>
      <c r="B62" t="s">
        <v>10</v>
      </c>
      <c r="C62" s="1">
        <v>0.53333333333333299</v>
      </c>
      <c r="D62" s="1">
        <v>1</v>
      </c>
    </row>
    <row r="63" spans="1:4" x14ac:dyDescent="0.2">
      <c r="A63" t="s">
        <v>15</v>
      </c>
      <c r="B63" t="s">
        <v>20</v>
      </c>
      <c r="C63" s="1">
        <v>0.93333333333333302</v>
      </c>
      <c r="D63" s="1">
        <v>0.69642857142857095</v>
      </c>
    </row>
    <row r="64" spans="1:4" x14ac:dyDescent="0.2">
      <c r="A64" t="s">
        <v>12</v>
      </c>
      <c r="B64" t="s">
        <v>9</v>
      </c>
      <c r="C64" s="1">
        <v>0.56666666666666698</v>
      </c>
      <c r="D64" s="1">
        <v>1</v>
      </c>
    </row>
    <row r="65" spans="1:4" x14ac:dyDescent="0.2">
      <c r="A65" t="s">
        <v>12</v>
      </c>
      <c r="B65" t="s">
        <v>21</v>
      </c>
      <c r="C65" s="1">
        <v>0.93333333333333302</v>
      </c>
      <c r="D65" s="1">
        <v>1</v>
      </c>
    </row>
    <row r="66" spans="1:4" x14ac:dyDescent="0.2">
      <c r="A66" t="s">
        <v>24</v>
      </c>
      <c r="B66" t="s">
        <v>17</v>
      </c>
      <c r="C66" s="1">
        <v>0.9</v>
      </c>
      <c r="D66" s="1">
        <v>0.5</v>
      </c>
    </row>
    <row r="67" spans="1:4" x14ac:dyDescent="0.2">
      <c r="A67" t="s">
        <v>24</v>
      </c>
      <c r="B67" t="s">
        <v>8</v>
      </c>
      <c r="C67" s="1">
        <v>0.7</v>
      </c>
      <c r="D67" s="1">
        <v>0.85714285714285698</v>
      </c>
    </row>
    <row r="68" spans="1:4" x14ac:dyDescent="0.2">
      <c r="A68" t="s">
        <v>24</v>
      </c>
      <c r="B68" t="s">
        <v>12</v>
      </c>
      <c r="C68" s="1">
        <v>0.73333333333333295</v>
      </c>
      <c r="D68" s="1">
        <v>1</v>
      </c>
    </row>
    <row r="69" spans="1:4" x14ac:dyDescent="0.2">
      <c r="A69" t="s">
        <v>24</v>
      </c>
      <c r="B69" t="s">
        <v>40</v>
      </c>
      <c r="C69" s="1">
        <v>0.66666666666666696</v>
      </c>
      <c r="D69" s="1">
        <v>0.72499999999999998</v>
      </c>
    </row>
    <row r="70" spans="1:4" x14ac:dyDescent="0.2">
      <c r="A70" t="s">
        <v>24</v>
      </c>
      <c r="B70" t="s">
        <v>26</v>
      </c>
      <c r="C70" s="1">
        <v>0.76666666666666705</v>
      </c>
      <c r="D70" s="1">
        <v>0.97826086956521696</v>
      </c>
    </row>
    <row r="71" spans="1:4" x14ac:dyDescent="0.2">
      <c r="A71" t="s">
        <v>24</v>
      </c>
      <c r="B71" t="s">
        <v>27</v>
      </c>
      <c r="C71" s="1">
        <v>0.56666666666666698</v>
      </c>
      <c r="D71" s="1">
        <v>0.94117647058823495</v>
      </c>
    </row>
    <row r="72" spans="1:4" x14ac:dyDescent="0.2">
      <c r="A72" t="s">
        <v>24</v>
      </c>
      <c r="B72" t="s">
        <v>28</v>
      </c>
      <c r="C72" s="1">
        <v>0.86666666666666703</v>
      </c>
      <c r="D72" s="1">
        <v>0.82692307692307698</v>
      </c>
    </row>
    <row r="73" spans="1:4" x14ac:dyDescent="0.2">
      <c r="A73" t="s">
        <v>24</v>
      </c>
      <c r="B73" t="s">
        <v>33</v>
      </c>
      <c r="C73" s="1">
        <v>0.56666666666666698</v>
      </c>
      <c r="D73" s="1">
        <v>0.91176470588235303</v>
      </c>
    </row>
    <row r="74" spans="1:4" x14ac:dyDescent="0.2">
      <c r="A74" t="s">
        <v>40</v>
      </c>
      <c r="B74" t="s">
        <v>29</v>
      </c>
      <c r="C74" s="1">
        <v>0.6</v>
      </c>
      <c r="D74" s="1">
        <v>0.61111111111111105</v>
      </c>
    </row>
    <row r="75" spans="1:4" x14ac:dyDescent="0.2">
      <c r="A75" t="s">
        <v>26</v>
      </c>
      <c r="B75" t="s">
        <v>21</v>
      </c>
      <c r="C75" s="1">
        <v>0.6</v>
      </c>
      <c r="D75" s="1">
        <v>0.83333333333333304</v>
      </c>
    </row>
    <row r="76" spans="1:4" x14ac:dyDescent="0.2">
      <c r="A76" t="s">
        <v>35</v>
      </c>
      <c r="B76" t="s">
        <v>29</v>
      </c>
      <c r="C76" s="1">
        <v>0.86666666666666703</v>
      </c>
      <c r="D76" s="1">
        <v>0.84615384615384603</v>
      </c>
    </row>
    <row r="77" spans="1:4" x14ac:dyDescent="0.2">
      <c r="A77" t="s">
        <v>35</v>
      </c>
      <c r="B77" t="s">
        <v>38</v>
      </c>
      <c r="C77" s="1">
        <v>0.7</v>
      </c>
      <c r="D77" s="1">
        <v>0.64285714285714302</v>
      </c>
    </row>
    <row r="78" spans="1:4" x14ac:dyDescent="0.2">
      <c r="A78" t="s">
        <v>35</v>
      </c>
      <c r="B78" t="s">
        <v>23</v>
      </c>
      <c r="C78" s="1">
        <v>0.76666666666666705</v>
      </c>
      <c r="D78" s="1">
        <v>0.82608695652173902</v>
      </c>
    </row>
    <row r="79" spans="1:4" x14ac:dyDescent="0.2">
      <c r="A79" t="s">
        <v>35</v>
      </c>
      <c r="B79" t="s">
        <v>46</v>
      </c>
      <c r="C79" s="1">
        <v>0.66666666666666696</v>
      </c>
      <c r="D79" s="1">
        <v>0.6</v>
      </c>
    </row>
    <row r="80" spans="1:4" x14ac:dyDescent="0.2">
      <c r="A80" t="s">
        <v>27</v>
      </c>
      <c r="B80" t="s">
        <v>26</v>
      </c>
      <c r="C80" s="1">
        <v>0.8</v>
      </c>
      <c r="D80" s="1">
        <v>0.83333333333333304</v>
      </c>
    </row>
    <row r="81" spans="1:4" x14ac:dyDescent="0.2">
      <c r="A81" t="s">
        <v>27</v>
      </c>
      <c r="B81" t="s">
        <v>34</v>
      </c>
      <c r="C81" s="1">
        <v>0.93333333333333302</v>
      </c>
      <c r="D81" s="1">
        <v>0.53571428571428603</v>
      </c>
    </row>
    <row r="82" spans="1:4" x14ac:dyDescent="0.2">
      <c r="A82" t="s">
        <v>36</v>
      </c>
      <c r="B82" t="s">
        <v>27</v>
      </c>
      <c r="C82" s="1">
        <v>0.56666666666666698</v>
      </c>
      <c r="D82" s="1">
        <v>0.52941176470588203</v>
      </c>
    </row>
    <row r="83" spans="1:4" x14ac:dyDescent="0.2">
      <c r="A83" t="s">
        <v>43</v>
      </c>
      <c r="B83" t="s">
        <v>46</v>
      </c>
      <c r="C83" s="1">
        <v>0.63333333333333297</v>
      </c>
      <c r="D83" s="1">
        <v>0.84210526315789502</v>
      </c>
    </row>
    <row r="84" spans="1:4" x14ac:dyDescent="0.2">
      <c r="A84" t="s">
        <v>28</v>
      </c>
      <c r="B84" t="s">
        <v>40</v>
      </c>
      <c r="C84" s="1">
        <v>0.9</v>
      </c>
      <c r="D84" s="1">
        <v>0.66666666666666696</v>
      </c>
    </row>
    <row r="85" spans="1:4" x14ac:dyDescent="0.2">
      <c r="A85" t="s">
        <v>28</v>
      </c>
      <c r="B85" t="s">
        <v>35</v>
      </c>
      <c r="C85" s="1">
        <v>0.6</v>
      </c>
      <c r="D85" s="1">
        <v>0.55555555555555602</v>
      </c>
    </row>
    <row r="86" spans="1:4" x14ac:dyDescent="0.2">
      <c r="A86" t="s">
        <v>44</v>
      </c>
      <c r="B86" t="s">
        <v>38</v>
      </c>
      <c r="C86" s="1">
        <v>0.86666666666666703</v>
      </c>
      <c r="D86" s="1">
        <v>0.5</v>
      </c>
    </row>
    <row r="87" spans="1:4" x14ac:dyDescent="0.2">
      <c r="A87" t="s">
        <v>28</v>
      </c>
      <c r="B87" t="s">
        <v>34</v>
      </c>
      <c r="C87" s="1">
        <v>0.96666666666666701</v>
      </c>
      <c r="D87" s="1">
        <v>0.58620689655172398</v>
      </c>
    </row>
    <row r="88" spans="1:4" x14ac:dyDescent="0.2">
      <c r="A88" t="s">
        <v>38</v>
      </c>
      <c r="B88" t="s">
        <v>36</v>
      </c>
      <c r="C88" s="1">
        <v>0.9</v>
      </c>
      <c r="D88" s="1">
        <v>0.88888888888888895</v>
      </c>
    </row>
    <row r="89" spans="1:4" x14ac:dyDescent="0.2">
      <c r="A89" t="s">
        <v>38</v>
      </c>
      <c r="B89" t="s">
        <v>28</v>
      </c>
      <c r="C89" s="1">
        <v>0.86666666666666703</v>
      </c>
      <c r="D89" s="1">
        <v>0.5</v>
      </c>
    </row>
    <row r="90" spans="1:4" x14ac:dyDescent="0.2">
      <c r="A90" t="s">
        <v>38</v>
      </c>
      <c r="B90" t="s">
        <v>39</v>
      </c>
      <c r="C90" s="1">
        <v>0.93333333333333302</v>
      </c>
      <c r="D90" s="1">
        <v>0.67857142857142805</v>
      </c>
    </row>
    <row r="91" spans="1:4" x14ac:dyDescent="0.2">
      <c r="A91" t="s">
        <v>39</v>
      </c>
      <c r="B91" t="s">
        <v>40</v>
      </c>
      <c r="C91" s="1">
        <v>0.93333333333333302</v>
      </c>
      <c r="D91" s="1">
        <v>0.53571428571428603</v>
      </c>
    </row>
    <row r="92" spans="1:4" x14ac:dyDescent="0.2">
      <c r="A92" t="s">
        <v>42</v>
      </c>
      <c r="B92" t="s">
        <v>40</v>
      </c>
      <c r="C92" s="1">
        <v>0.5</v>
      </c>
      <c r="D92" s="1">
        <v>0.86666666666666703</v>
      </c>
    </row>
    <row r="93" spans="1:4" x14ac:dyDescent="0.2">
      <c r="A93" t="s">
        <v>33</v>
      </c>
      <c r="B93" t="s">
        <v>34</v>
      </c>
      <c r="C93" s="1">
        <v>0.53333333333333299</v>
      </c>
      <c r="D93" s="1">
        <v>0.5625</v>
      </c>
    </row>
    <row r="94" spans="1:4" x14ac:dyDescent="0.2">
      <c r="A94" t="s">
        <v>34</v>
      </c>
      <c r="B94" t="s">
        <v>11</v>
      </c>
      <c r="C94" s="1">
        <v>0.53333333333333299</v>
      </c>
      <c r="D94" s="1">
        <v>0.53125</v>
      </c>
    </row>
    <row r="95" spans="1:4" x14ac:dyDescent="0.2">
      <c r="A95" t="s">
        <v>34</v>
      </c>
      <c r="B95" t="s">
        <v>35</v>
      </c>
      <c r="C95" s="1">
        <v>0.7</v>
      </c>
      <c r="D95" s="1">
        <v>0.547619047619048</v>
      </c>
    </row>
    <row r="96" spans="1:4" x14ac:dyDescent="0.2">
      <c r="A96" t="s">
        <v>34</v>
      </c>
      <c r="B96" t="s">
        <v>42</v>
      </c>
      <c r="C96" s="1">
        <v>0.63333333333333297</v>
      </c>
      <c r="D96" s="1">
        <v>0.52631578947368396</v>
      </c>
    </row>
    <row r="97" spans="1:4" x14ac:dyDescent="0.2">
      <c r="A97" t="s">
        <v>23</v>
      </c>
      <c r="B97" t="s">
        <v>16</v>
      </c>
      <c r="C97" s="1">
        <v>0.76666666666666705</v>
      </c>
      <c r="D97" s="1">
        <v>0.86956521739130399</v>
      </c>
    </row>
    <row r="98" spans="1:4" x14ac:dyDescent="0.2">
      <c r="A98" t="s">
        <v>23</v>
      </c>
      <c r="B98" t="s">
        <v>39</v>
      </c>
      <c r="C98" s="1">
        <v>0.76666666666666705</v>
      </c>
      <c r="D98" s="1">
        <v>0.89130434782608703</v>
      </c>
    </row>
    <row r="99" spans="1:4" x14ac:dyDescent="0.2">
      <c r="A99" t="s">
        <v>45</v>
      </c>
      <c r="B99" t="s">
        <v>21</v>
      </c>
      <c r="C99" s="1">
        <v>0.63333333333333297</v>
      </c>
      <c r="D99" s="1">
        <v>0.84210526315789502</v>
      </c>
    </row>
    <row r="100" spans="1:4" x14ac:dyDescent="0.2">
      <c r="A100" t="s">
        <v>46</v>
      </c>
      <c r="B100" t="s">
        <v>40</v>
      </c>
      <c r="C100" s="1">
        <v>0.5</v>
      </c>
      <c r="D100" s="1">
        <v>0.66666666666666696</v>
      </c>
    </row>
    <row r="101" spans="1:4" x14ac:dyDescent="0.2">
      <c r="A101" t="s">
        <v>30</v>
      </c>
      <c r="B101" t="s">
        <v>16</v>
      </c>
      <c r="C101" s="1">
        <v>0.53333333333333299</v>
      </c>
      <c r="D101" s="1">
        <v>0.5</v>
      </c>
    </row>
    <row r="103" spans="1:4" x14ac:dyDescent="0.2">
      <c r="A103" s="74" t="s">
        <v>1564</v>
      </c>
    </row>
  </sheetData>
  <mergeCells count="1">
    <mergeCell ref="A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EDEA-B71D-5242-AE99-FF2EC4B92213}">
  <dimension ref="A1:F62"/>
  <sheetViews>
    <sheetView workbookViewId="0">
      <selection activeCell="A63" sqref="A63"/>
    </sheetView>
  </sheetViews>
  <sheetFormatPr baseColWidth="10" defaultRowHeight="16" x14ac:dyDescent="0.2"/>
  <cols>
    <col min="1" max="1" width="16.5" customWidth="1"/>
    <col min="2" max="2" width="16.1640625" customWidth="1"/>
    <col min="6" max="6" width="18.33203125" customWidth="1"/>
  </cols>
  <sheetData>
    <row r="1" spans="1:6" x14ac:dyDescent="0.2">
      <c r="A1" s="81" t="s">
        <v>1567</v>
      </c>
      <c r="B1" s="81"/>
      <c r="C1" s="81"/>
      <c r="D1" s="81"/>
      <c r="E1" s="81"/>
      <c r="F1" s="81"/>
    </row>
    <row r="2" spans="1:6" x14ac:dyDescent="0.2">
      <c r="A2" s="81"/>
      <c r="B2" s="81"/>
      <c r="C2" s="81"/>
      <c r="D2" s="81"/>
      <c r="E2" s="81"/>
      <c r="F2" s="81"/>
    </row>
    <row r="3" spans="1:6" ht="19" x14ac:dyDescent="0.25">
      <c r="A3" s="68" t="s">
        <v>0</v>
      </c>
      <c r="B3" s="68" t="s">
        <v>1</v>
      </c>
      <c r="C3" s="68" t="s">
        <v>2</v>
      </c>
      <c r="D3" s="68" t="s">
        <v>3</v>
      </c>
    </row>
    <row r="4" spans="1:6" x14ac:dyDescent="0.2">
      <c r="A4" s="2" t="s">
        <v>4</v>
      </c>
      <c r="B4" s="2" t="s">
        <v>19</v>
      </c>
      <c r="C4" s="3">
        <v>1</v>
      </c>
      <c r="D4" s="3">
        <v>0.78333333000000005</v>
      </c>
    </row>
    <row r="5" spans="1:6" x14ac:dyDescent="0.2">
      <c r="A5" s="2" t="s">
        <v>4</v>
      </c>
      <c r="B5" s="2" t="s">
        <v>7</v>
      </c>
      <c r="C5" s="3">
        <v>0.93333332999999996</v>
      </c>
      <c r="D5" s="3">
        <v>0.71428570999999996</v>
      </c>
    </row>
    <row r="6" spans="1:6" x14ac:dyDescent="0.2">
      <c r="A6" s="2" t="s">
        <v>4</v>
      </c>
      <c r="B6" s="2" t="s">
        <v>8</v>
      </c>
      <c r="C6" s="3">
        <v>1</v>
      </c>
      <c r="D6" s="3">
        <v>1</v>
      </c>
    </row>
    <row r="7" spans="1:6" x14ac:dyDescent="0.2">
      <c r="A7" s="2" t="s">
        <v>4</v>
      </c>
      <c r="B7" s="2" t="s">
        <v>12</v>
      </c>
      <c r="C7" s="3">
        <v>1</v>
      </c>
      <c r="D7" s="3">
        <v>1</v>
      </c>
    </row>
    <row r="8" spans="1:6" x14ac:dyDescent="0.2">
      <c r="A8" s="2" t="s">
        <v>19</v>
      </c>
      <c r="B8" s="2" t="s">
        <v>5</v>
      </c>
      <c r="C8" s="3">
        <v>0.9</v>
      </c>
      <c r="D8" s="3">
        <v>0.77777777999999997</v>
      </c>
    </row>
    <row r="9" spans="1:6" x14ac:dyDescent="0.2">
      <c r="A9" s="2" t="s">
        <v>19</v>
      </c>
      <c r="B9" s="2" t="s">
        <v>7</v>
      </c>
      <c r="C9" s="3">
        <v>1</v>
      </c>
      <c r="D9" s="3">
        <v>0.76666666999999999</v>
      </c>
    </row>
    <row r="10" spans="1:6" x14ac:dyDescent="0.2">
      <c r="A10" s="2" t="s">
        <v>19</v>
      </c>
      <c r="B10" s="2" t="s">
        <v>18</v>
      </c>
      <c r="C10" s="3">
        <v>0.8</v>
      </c>
      <c r="D10" s="3">
        <v>0.625</v>
      </c>
    </row>
    <row r="11" spans="1:6" x14ac:dyDescent="0.2">
      <c r="A11" s="2" t="s">
        <v>19</v>
      </c>
      <c r="B11" s="2" t="s">
        <v>39</v>
      </c>
      <c r="C11" s="3">
        <v>0.96666666999999995</v>
      </c>
      <c r="D11" s="3">
        <v>0.68965516999999998</v>
      </c>
    </row>
    <row r="12" spans="1:6" x14ac:dyDescent="0.2">
      <c r="A12" s="2" t="s">
        <v>13</v>
      </c>
      <c r="B12" s="2" t="s">
        <v>14</v>
      </c>
      <c r="C12" s="3">
        <v>1</v>
      </c>
      <c r="D12" s="3">
        <v>0.95</v>
      </c>
    </row>
    <row r="13" spans="1:6" x14ac:dyDescent="0.2">
      <c r="A13" s="2" t="s">
        <v>13</v>
      </c>
      <c r="B13" s="2" t="s">
        <v>12</v>
      </c>
      <c r="C13" s="3">
        <v>1</v>
      </c>
      <c r="D13" s="3">
        <v>1</v>
      </c>
    </row>
    <row r="14" spans="1:6" x14ac:dyDescent="0.2">
      <c r="A14" s="2" t="s">
        <v>6</v>
      </c>
      <c r="B14" s="2" t="s">
        <v>13</v>
      </c>
      <c r="C14" s="3">
        <v>1</v>
      </c>
      <c r="D14" s="3">
        <v>0.93333332999999996</v>
      </c>
    </row>
    <row r="15" spans="1:6" x14ac:dyDescent="0.2">
      <c r="A15" s="2" t="s">
        <v>6</v>
      </c>
      <c r="B15" s="2" t="s">
        <v>5</v>
      </c>
      <c r="C15" s="3">
        <v>0.96666666999999995</v>
      </c>
      <c r="D15" s="3">
        <v>1</v>
      </c>
    </row>
    <row r="16" spans="1:6" x14ac:dyDescent="0.2">
      <c r="A16" s="2" t="s">
        <v>6</v>
      </c>
      <c r="B16" s="2" t="s">
        <v>8</v>
      </c>
      <c r="C16" s="3">
        <v>1</v>
      </c>
      <c r="D16" s="3">
        <v>1</v>
      </c>
    </row>
    <row r="17" spans="1:4" x14ac:dyDescent="0.2">
      <c r="A17" s="2" t="s">
        <v>17</v>
      </c>
      <c r="B17" s="2" t="s">
        <v>8</v>
      </c>
      <c r="C17" s="3">
        <v>0.96666666999999995</v>
      </c>
      <c r="D17" s="3">
        <v>0.72413793000000004</v>
      </c>
    </row>
    <row r="18" spans="1:4" x14ac:dyDescent="0.2">
      <c r="A18" s="2" t="s">
        <v>17</v>
      </c>
      <c r="B18" s="2" t="s">
        <v>21</v>
      </c>
      <c r="C18" s="3">
        <v>0.96666666999999995</v>
      </c>
      <c r="D18" s="3">
        <v>0.86206897000000005</v>
      </c>
    </row>
    <row r="19" spans="1:4" x14ac:dyDescent="0.2">
      <c r="A19" s="2" t="s">
        <v>17</v>
      </c>
      <c r="B19" s="2" t="s">
        <v>24</v>
      </c>
      <c r="C19" s="3">
        <v>0.9</v>
      </c>
      <c r="D19" s="3">
        <v>0.5</v>
      </c>
    </row>
    <row r="20" spans="1:4" x14ac:dyDescent="0.2">
      <c r="A20" s="2" t="s">
        <v>17</v>
      </c>
      <c r="B20" s="2" t="s">
        <v>40</v>
      </c>
      <c r="C20" s="3">
        <v>1</v>
      </c>
      <c r="D20" s="3">
        <v>0.63333333000000003</v>
      </c>
    </row>
    <row r="21" spans="1:4" x14ac:dyDescent="0.2">
      <c r="A21" s="2" t="s">
        <v>17</v>
      </c>
      <c r="B21" s="2" t="s">
        <v>26</v>
      </c>
      <c r="C21" s="3">
        <v>0.86666666999999997</v>
      </c>
      <c r="D21" s="3">
        <v>0.90384615000000001</v>
      </c>
    </row>
    <row r="22" spans="1:4" x14ac:dyDescent="0.2">
      <c r="A22" s="2" t="s">
        <v>17</v>
      </c>
      <c r="B22" s="2" t="s">
        <v>35</v>
      </c>
      <c r="C22" s="3">
        <v>0.93333332999999996</v>
      </c>
      <c r="D22" s="3">
        <v>0.53571429000000004</v>
      </c>
    </row>
    <row r="23" spans="1:4" x14ac:dyDescent="0.2">
      <c r="A23" s="2" t="s">
        <v>16</v>
      </c>
      <c r="B23" s="2" t="s">
        <v>4</v>
      </c>
      <c r="C23" s="3">
        <v>0.93333332999999996</v>
      </c>
      <c r="D23" s="3">
        <v>0.75</v>
      </c>
    </row>
    <row r="24" spans="1:4" x14ac:dyDescent="0.2">
      <c r="A24" s="2" t="s">
        <v>16</v>
      </c>
      <c r="B24" s="2" t="s">
        <v>10</v>
      </c>
      <c r="C24" s="3">
        <v>1</v>
      </c>
      <c r="D24" s="3">
        <v>0.63333333000000003</v>
      </c>
    </row>
    <row r="25" spans="1:4" x14ac:dyDescent="0.2">
      <c r="A25" s="2" t="s">
        <v>16</v>
      </c>
      <c r="B25" s="2" t="s">
        <v>27</v>
      </c>
      <c r="C25" s="3">
        <v>1</v>
      </c>
      <c r="D25" s="3">
        <v>1</v>
      </c>
    </row>
    <row r="26" spans="1:4" x14ac:dyDescent="0.2">
      <c r="A26" s="2" t="s">
        <v>16</v>
      </c>
      <c r="B26" s="2" t="s">
        <v>36</v>
      </c>
      <c r="C26" s="3">
        <v>1</v>
      </c>
      <c r="D26" s="3">
        <v>1</v>
      </c>
    </row>
    <row r="27" spans="1:4" x14ac:dyDescent="0.2">
      <c r="A27" s="2" t="s">
        <v>16</v>
      </c>
      <c r="B27" s="2" t="s">
        <v>28</v>
      </c>
      <c r="C27" s="3">
        <v>0.9</v>
      </c>
      <c r="D27" s="3">
        <v>0.59259258999999997</v>
      </c>
    </row>
    <row r="28" spans="1:4" x14ac:dyDescent="0.2">
      <c r="A28" s="2" t="s">
        <v>14</v>
      </c>
      <c r="B28" s="2" t="s">
        <v>16</v>
      </c>
      <c r="C28" s="3">
        <v>1</v>
      </c>
      <c r="D28" s="3">
        <v>0.96666666999999995</v>
      </c>
    </row>
    <row r="29" spans="1:4" x14ac:dyDescent="0.2">
      <c r="A29" s="2" t="s">
        <v>14</v>
      </c>
      <c r="B29" s="2" t="s">
        <v>7</v>
      </c>
      <c r="C29" s="3">
        <v>1</v>
      </c>
      <c r="D29" s="3">
        <v>0.96666666999999995</v>
      </c>
    </row>
    <row r="30" spans="1:4" x14ac:dyDescent="0.2">
      <c r="A30" s="2" t="s">
        <v>14</v>
      </c>
      <c r="B30" s="2" t="s">
        <v>18</v>
      </c>
      <c r="C30" s="3">
        <v>1</v>
      </c>
      <c r="D30" s="3">
        <v>1</v>
      </c>
    </row>
    <row r="31" spans="1:4" x14ac:dyDescent="0.2">
      <c r="A31" s="2" t="s">
        <v>7</v>
      </c>
      <c r="B31" s="2" t="s">
        <v>5</v>
      </c>
      <c r="C31" s="3">
        <v>1</v>
      </c>
      <c r="D31" s="3">
        <v>1</v>
      </c>
    </row>
    <row r="32" spans="1:4" x14ac:dyDescent="0.2">
      <c r="A32" s="2" t="s">
        <v>7</v>
      </c>
      <c r="B32" s="2" t="s">
        <v>8</v>
      </c>
      <c r="C32" s="3">
        <v>1</v>
      </c>
      <c r="D32" s="3">
        <v>0.93333332999999996</v>
      </c>
    </row>
    <row r="33" spans="1:4" x14ac:dyDescent="0.2">
      <c r="A33" s="2" t="s">
        <v>7</v>
      </c>
      <c r="B33" s="2" t="s">
        <v>38</v>
      </c>
      <c r="C33" s="3">
        <v>0.86666666999999997</v>
      </c>
      <c r="D33" s="3">
        <v>0.65384615000000001</v>
      </c>
    </row>
    <row r="34" spans="1:4" x14ac:dyDescent="0.2">
      <c r="A34" s="2" t="s">
        <v>8</v>
      </c>
      <c r="B34" s="2" t="s">
        <v>5</v>
      </c>
      <c r="C34" s="3">
        <v>1</v>
      </c>
      <c r="D34" s="3">
        <v>1</v>
      </c>
    </row>
    <row r="35" spans="1:4" x14ac:dyDescent="0.2">
      <c r="A35" s="2" t="s">
        <v>9</v>
      </c>
      <c r="B35" s="2" t="s">
        <v>39</v>
      </c>
      <c r="C35" s="3">
        <v>1</v>
      </c>
      <c r="D35" s="3">
        <v>0.6</v>
      </c>
    </row>
    <row r="36" spans="1:4" x14ac:dyDescent="0.2">
      <c r="A36" s="2" t="s">
        <v>18</v>
      </c>
      <c r="B36" s="2" t="s">
        <v>10</v>
      </c>
      <c r="C36" s="3">
        <v>1</v>
      </c>
      <c r="D36" s="3">
        <v>0.63333333000000003</v>
      </c>
    </row>
    <row r="37" spans="1:4" x14ac:dyDescent="0.2">
      <c r="A37" s="2" t="s">
        <v>18</v>
      </c>
      <c r="B37" s="2" t="s">
        <v>42</v>
      </c>
      <c r="C37" s="3">
        <v>0.8</v>
      </c>
      <c r="D37" s="3">
        <v>1</v>
      </c>
    </row>
    <row r="38" spans="1:4" x14ac:dyDescent="0.2">
      <c r="A38" s="2" t="s">
        <v>22</v>
      </c>
      <c r="B38" s="2" t="s">
        <v>29</v>
      </c>
      <c r="C38" s="3">
        <v>0.96666666999999995</v>
      </c>
      <c r="D38" s="3">
        <v>0.63793102999999995</v>
      </c>
    </row>
    <row r="39" spans="1:4" x14ac:dyDescent="0.2">
      <c r="A39" s="2" t="s">
        <v>22</v>
      </c>
      <c r="B39" s="2" t="s">
        <v>41</v>
      </c>
      <c r="C39" s="3">
        <v>0.86666666999999997</v>
      </c>
      <c r="D39" s="3">
        <v>0.88461537999999995</v>
      </c>
    </row>
    <row r="40" spans="1:4" x14ac:dyDescent="0.2">
      <c r="A40" s="2" t="s">
        <v>10</v>
      </c>
      <c r="B40" s="2" t="s">
        <v>20</v>
      </c>
      <c r="C40" s="3">
        <v>1</v>
      </c>
      <c r="D40" s="3">
        <v>0.86666666999999997</v>
      </c>
    </row>
    <row r="41" spans="1:4" x14ac:dyDescent="0.2">
      <c r="A41" s="2" t="s">
        <v>20</v>
      </c>
      <c r="B41" s="2" t="s">
        <v>34</v>
      </c>
      <c r="C41" s="3">
        <v>1</v>
      </c>
      <c r="D41" s="3">
        <v>0.7</v>
      </c>
    </row>
    <row r="42" spans="1:4" x14ac:dyDescent="0.2">
      <c r="A42" s="2" t="s">
        <v>11</v>
      </c>
      <c r="B42" s="2" t="s">
        <v>5</v>
      </c>
      <c r="C42" s="3">
        <v>1</v>
      </c>
      <c r="D42" s="3">
        <v>0.96666666999999995</v>
      </c>
    </row>
    <row r="43" spans="1:4" x14ac:dyDescent="0.2">
      <c r="A43" s="2" t="s">
        <v>11</v>
      </c>
      <c r="B43" s="2" t="s">
        <v>6</v>
      </c>
      <c r="C43" s="3">
        <v>1</v>
      </c>
      <c r="D43" s="3">
        <v>0.58333332999999998</v>
      </c>
    </row>
    <row r="44" spans="1:4" x14ac:dyDescent="0.2">
      <c r="A44" s="2" t="s">
        <v>11</v>
      </c>
      <c r="B44" s="2" t="s">
        <v>8</v>
      </c>
      <c r="C44" s="3">
        <v>1</v>
      </c>
      <c r="D44" s="3">
        <v>0.96666666999999995</v>
      </c>
    </row>
    <row r="45" spans="1:4" x14ac:dyDescent="0.2">
      <c r="A45" s="2" t="s">
        <v>11</v>
      </c>
      <c r="B45" s="2" t="s">
        <v>15</v>
      </c>
      <c r="C45" s="3">
        <v>1</v>
      </c>
      <c r="D45" s="3">
        <v>0.75</v>
      </c>
    </row>
    <row r="46" spans="1:4" x14ac:dyDescent="0.2">
      <c r="A46" s="2" t="s">
        <v>15</v>
      </c>
      <c r="B46" s="2" t="s">
        <v>13</v>
      </c>
      <c r="C46" s="3">
        <v>1</v>
      </c>
      <c r="D46" s="3">
        <v>1</v>
      </c>
    </row>
    <row r="47" spans="1:4" x14ac:dyDescent="0.2">
      <c r="A47" s="2" t="s">
        <v>15</v>
      </c>
      <c r="B47" s="2" t="s">
        <v>14</v>
      </c>
      <c r="C47" s="3">
        <v>1</v>
      </c>
      <c r="D47" s="3">
        <v>0.96666666999999995</v>
      </c>
    </row>
    <row r="48" spans="1:4" x14ac:dyDescent="0.2">
      <c r="A48" s="2" t="s">
        <v>15</v>
      </c>
      <c r="B48" s="2" t="s">
        <v>20</v>
      </c>
      <c r="C48" s="3">
        <v>0.93333332999999996</v>
      </c>
      <c r="D48" s="3">
        <v>0.69642857000000002</v>
      </c>
    </row>
    <row r="49" spans="1:4" x14ac:dyDescent="0.2">
      <c r="A49" s="2" t="s">
        <v>12</v>
      </c>
      <c r="B49" s="2" t="s">
        <v>21</v>
      </c>
      <c r="C49" s="3">
        <v>0.93333332999999996</v>
      </c>
      <c r="D49" s="3">
        <v>1</v>
      </c>
    </row>
    <row r="50" spans="1:4" x14ac:dyDescent="0.2">
      <c r="A50" s="2" t="s">
        <v>24</v>
      </c>
      <c r="B50" s="2" t="s">
        <v>17</v>
      </c>
      <c r="C50" s="3">
        <v>0.9</v>
      </c>
      <c r="D50" s="3">
        <v>0.5</v>
      </c>
    </row>
    <row r="51" spans="1:4" x14ac:dyDescent="0.2">
      <c r="A51" s="2" t="s">
        <v>24</v>
      </c>
      <c r="B51" s="2" t="s">
        <v>28</v>
      </c>
      <c r="C51" s="3">
        <v>0.86666666999999997</v>
      </c>
      <c r="D51" s="3">
        <v>0.82692308000000003</v>
      </c>
    </row>
    <row r="52" spans="1:4" x14ac:dyDescent="0.2">
      <c r="A52" s="2" t="s">
        <v>35</v>
      </c>
      <c r="B52" s="2" t="s">
        <v>29</v>
      </c>
      <c r="C52" s="3">
        <v>0.86666666999999997</v>
      </c>
      <c r="D52" s="3">
        <v>0.84615384999999999</v>
      </c>
    </row>
    <row r="53" spans="1:4" x14ac:dyDescent="0.2">
      <c r="A53" s="2" t="s">
        <v>27</v>
      </c>
      <c r="B53" s="2" t="s">
        <v>34</v>
      </c>
      <c r="C53" s="3">
        <v>0.93333332999999996</v>
      </c>
      <c r="D53" s="3">
        <v>0.53571429000000004</v>
      </c>
    </row>
    <row r="54" spans="1:4" x14ac:dyDescent="0.2">
      <c r="A54" s="2" t="s">
        <v>28</v>
      </c>
      <c r="B54" s="2" t="s">
        <v>40</v>
      </c>
      <c r="C54" s="3">
        <v>0.9</v>
      </c>
      <c r="D54" s="3">
        <v>0.66666667000000002</v>
      </c>
    </row>
    <row r="55" spans="1:4" x14ac:dyDescent="0.2">
      <c r="A55" s="2" t="s">
        <v>28</v>
      </c>
      <c r="B55" s="2" t="s">
        <v>38</v>
      </c>
      <c r="C55" s="3">
        <v>0.86666666999999997</v>
      </c>
      <c r="D55" s="3">
        <v>0.5</v>
      </c>
    </row>
    <row r="56" spans="1:4" x14ac:dyDescent="0.2">
      <c r="A56" s="2" t="s">
        <v>28</v>
      </c>
      <c r="B56" s="2" t="s">
        <v>34</v>
      </c>
      <c r="C56" s="3">
        <v>0.96666666999999995</v>
      </c>
      <c r="D56" s="3">
        <v>0.58620689999999998</v>
      </c>
    </row>
    <row r="57" spans="1:4" x14ac:dyDescent="0.2">
      <c r="A57" s="2" t="s">
        <v>38</v>
      </c>
      <c r="B57" s="2" t="s">
        <v>36</v>
      </c>
      <c r="C57" s="3">
        <v>0.9</v>
      </c>
      <c r="D57" s="3">
        <v>0.88888889000000004</v>
      </c>
    </row>
    <row r="58" spans="1:4" x14ac:dyDescent="0.2">
      <c r="A58" s="2" t="s">
        <v>38</v>
      </c>
      <c r="B58" s="2" t="s">
        <v>28</v>
      </c>
      <c r="C58" s="3">
        <v>0.86666666999999997</v>
      </c>
      <c r="D58" s="3">
        <v>0.5</v>
      </c>
    </row>
    <row r="59" spans="1:4" x14ac:dyDescent="0.2">
      <c r="A59" s="2" t="s">
        <v>38</v>
      </c>
      <c r="B59" s="2" t="s">
        <v>39</v>
      </c>
      <c r="C59" s="3">
        <v>0.93333332999999996</v>
      </c>
      <c r="D59" s="3">
        <v>0.67857142999999998</v>
      </c>
    </row>
    <row r="60" spans="1:4" x14ac:dyDescent="0.2">
      <c r="A60" s="2" t="s">
        <v>39</v>
      </c>
      <c r="B60" s="2" t="s">
        <v>40</v>
      </c>
      <c r="C60" s="3">
        <v>0.93333332999999996</v>
      </c>
      <c r="D60" s="3">
        <v>0.53571429000000004</v>
      </c>
    </row>
    <row r="62" spans="1:4" x14ac:dyDescent="0.2">
      <c r="A62" s="74" t="s">
        <v>1565</v>
      </c>
    </row>
  </sheetData>
  <mergeCells count="1">
    <mergeCell ref="A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74C4-9F6D-FD45-A2CB-D0428FB8F1D3}">
  <dimension ref="A1:F33"/>
  <sheetViews>
    <sheetView workbookViewId="0">
      <selection activeCell="A34" sqref="A34"/>
    </sheetView>
  </sheetViews>
  <sheetFormatPr baseColWidth="10" defaultRowHeight="16" x14ac:dyDescent="0.2"/>
  <cols>
    <col min="1" max="1" width="17.83203125" customWidth="1"/>
    <col min="2" max="2" width="16.1640625" customWidth="1"/>
    <col min="3" max="3" width="12.1640625" customWidth="1"/>
    <col min="6" max="6" width="15" customWidth="1"/>
  </cols>
  <sheetData>
    <row r="1" spans="1:6" x14ac:dyDescent="0.2">
      <c r="A1" s="81" t="s">
        <v>1600</v>
      </c>
      <c r="B1" s="81"/>
      <c r="C1" s="81"/>
      <c r="D1" s="81"/>
      <c r="E1" s="81"/>
      <c r="F1" s="81"/>
    </row>
    <row r="2" spans="1:6" x14ac:dyDescent="0.2">
      <c r="A2" s="81"/>
      <c r="B2" s="81"/>
      <c r="C2" s="81"/>
      <c r="D2" s="81"/>
      <c r="E2" s="81"/>
      <c r="F2" s="81"/>
    </row>
    <row r="3" spans="1:6" ht="19" x14ac:dyDescent="0.25">
      <c r="A3" s="61" t="s">
        <v>0</v>
      </c>
      <c r="B3" s="61" t="s">
        <v>1</v>
      </c>
      <c r="C3" s="61" t="s">
        <v>2</v>
      </c>
      <c r="D3" s="61" t="s">
        <v>3</v>
      </c>
    </row>
    <row r="4" spans="1:6" x14ac:dyDescent="0.2">
      <c r="A4" t="s">
        <v>4</v>
      </c>
      <c r="B4" t="s">
        <v>8</v>
      </c>
      <c r="C4" s="1">
        <v>1</v>
      </c>
      <c r="D4" s="1">
        <v>1</v>
      </c>
    </row>
    <row r="5" spans="1:6" x14ac:dyDescent="0.2">
      <c r="A5" t="s">
        <v>4</v>
      </c>
      <c r="B5" t="s">
        <v>12</v>
      </c>
      <c r="C5" s="1">
        <v>1</v>
      </c>
      <c r="D5" s="1">
        <v>1</v>
      </c>
    </row>
    <row r="6" spans="1:6" x14ac:dyDescent="0.2">
      <c r="A6" t="s">
        <v>13</v>
      </c>
      <c r="B6" t="s">
        <v>14</v>
      </c>
      <c r="C6" s="1">
        <v>1</v>
      </c>
      <c r="D6" s="1">
        <v>0.95</v>
      </c>
    </row>
    <row r="7" spans="1:6" x14ac:dyDescent="0.2">
      <c r="A7" t="s">
        <v>13</v>
      </c>
      <c r="B7" t="s">
        <v>12</v>
      </c>
      <c r="C7" s="1">
        <v>1</v>
      </c>
      <c r="D7" s="1">
        <v>1</v>
      </c>
    </row>
    <row r="8" spans="1:6" x14ac:dyDescent="0.2">
      <c r="A8" t="s">
        <v>6</v>
      </c>
      <c r="B8" t="s">
        <v>13</v>
      </c>
      <c r="C8" s="1">
        <v>1</v>
      </c>
      <c r="D8" s="1">
        <v>0.93333333333333302</v>
      </c>
    </row>
    <row r="9" spans="1:6" x14ac:dyDescent="0.2">
      <c r="A9" t="s">
        <v>6</v>
      </c>
      <c r="B9" t="s">
        <v>5</v>
      </c>
      <c r="C9" s="1">
        <v>0.96666666666666701</v>
      </c>
      <c r="D9" s="1">
        <v>1</v>
      </c>
    </row>
    <row r="10" spans="1:6" x14ac:dyDescent="0.2">
      <c r="A10" t="s">
        <v>6</v>
      </c>
      <c r="B10" t="s">
        <v>8</v>
      </c>
      <c r="C10" s="1">
        <v>1</v>
      </c>
      <c r="D10" s="1">
        <v>1</v>
      </c>
    </row>
    <row r="11" spans="1:6" x14ac:dyDescent="0.2">
      <c r="A11" t="s">
        <v>17</v>
      </c>
      <c r="B11" t="s">
        <v>21</v>
      </c>
      <c r="C11" s="1">
        <v>0.96666666666666701</v>
      </c>
      <c r="D11" s="1">
        <v>0.86206896551724099</v>
      </c>
    </row>
    <row r="12" spans="1:6" x14ac:dyDescent="0.2">
      <c r="A12" t="s">
        <v>17</v>
      </c>
      <c r="B12" t="s">
        <v>26</v>
      </c>
      <c r="C12" s="1">
        <v>0.86666666666666703</v>
      </c>
      <c r="D12" s="1">
        <v>0.90384615384615397</v>
      </c>
    </row>
    <row r="13" spans="1:6" x14ac:dyDescent="0.2">
      <c r="A13" t="s">
        <v>16</v>
      </c>
      <c r="B13" t="s">
        <v>27</v>
      </c>
      <c r="C13" s="1">
        <v>1</v>
      </c>
      <c r="D13" s="1">
        <v>1</v>
      </c>
    </row>
    <row r="14" spans="1:6" x14ac:dyDescent="0.2">
      <c r="A14" t="s">
        <v>16</v>
      </c>
      <c r="B14" t="s">
        <v>36</v>
      </c>
      <c r="C14" s="1">
        <v>1</v>
      </c>
      <c r="D14" s="1">
        <v>1</v>
      </c>
    </row>
    <row r="15" spans="1:6" x14ac:dyDescent="0.2">
      <c r="A15" t="s">
        <v>14</v>
      </c>
      <c r="B15" t="s">
        <v>16</v>
      </c>
      <c r="C15" s="1">
        <v>1</v>
      </c>
      <c r="D15" s="1">
        <v>0.96666666666666701</v>
      </c>
    </row>
    <row r="16" spans="1:6" x14ac:dyDescent="0.2">
      <c r="A16" t="s">
        <v>14</v>
      </c>
      <c r="B16" t="s">
        <v>7</v>
      </c>
      <c r="C16" s="1">
        <v>1</v>
      </c>
      <c r="D16" s="1">
        <v>0.96666666666666701</v>
      </c>
    </row>
    <row r="17" spans="1:4" x14ac:dyDescent="0.2">
      <c r="A17" t="s">
        <v>14</v>
      </c>
      <c r="B17" t="s">
        <v>18</v>
      </c>
      <c r="C17" s="1">
        <v>1</v>
      </c>
      <c r="D17" s="1">
        <v>1</v>
      </c>
    </row>
    <row r="18" spans="1:4" x14ac:dyDescent="0.2">
      <c r="A18" t="s">
        <v>7</v>
      </c>
      <c r="B18" t="s">
        <v>5</v>
      </c>
      <c r="C18" s="1">
        <v>1</v>
      </c>
      <c r="D18" s="1">
        <v>1</v>
      </c>
    </row>
    <row r="19" spans="1:4" x14ac:dyDescent="0.2">
      <c r="A19" t="s">
        <v>7</v>
      </c>
      <c r="B19" t="s">
        <v>8</v>
      </c>
      <c r="C19" s="1">
        <v>1</v>
      </c>
      <c r="D19" s="1">
        <v>0.93333333333333302</v>
      </c>
    </row>
    <row r="20" spans="1:4" x14ac:dyDescent="0.2">
      <c r="A20" t="s">
        <v>8</v>
      </c>
      <c r="B20" t="s">
        <v>5</v>
      </c>
      <c r="C20" s="1">
        <v>1</v>
      </c>
      <c r="D20" s="1">
        <v>1</v>
      </c>
    </row>
    <row r="21" spans="1:4" x14ac:dyDescent="0.2">
      <c r="A21" t="s">
        <v>18</v>
      </c>
      <c r="B21" t="s">
        <v>42</v>
      </c>
      <c r="C21" s="1">
        <v>0.8</v>
      </c>
      <c r="D21" s="1">
        <v>1</v>
      </c>
    </row>
    <row r="22" spans="1:4" x14ac:dyDescent="0.2">
      <c r="A22" t="s">
        <v>22</v>
      </c>
      <c r="B22" t="s">
        <v>41</v>
      </c>
      <c r="C22" s="1">
        <v>0.86666666666666703</v>
      </c>
      <c r="D22" s="1">
        <v>0.88461538461538503</v>
      </c>
    </row>
    <row r="23" spans="1:4" x14ac:dyDescent="0.2">
      <c r="A23" t="s">
        <v>10</v>
      </c>
      <c r="B23" t="s">
        <v>20</v>
      </c>
      <c r="C23" s="1">
        <v>1</v>
      </c>
      <c r="D23" s="1">
        <v>0.86666666666666703</v>
      </c>
    </row>
    <row r="24" spans="1:4" x14ac:dyDescent="0.2">
      <c r="A24" t="s">
        <v>11</v>
      </c>
      <c r="B24" t="s">
        <v>5</v>
      </c>
      <c r="C24" s="1">
        <v>1</v>
      </c>
      <c r="D24" s="1">
        <v>0.96666666666666701</v>
      </c>
    </row>
    <row r="25" spans="1:4" x14ac:dyDescent="0.2">
      <c r="A25" t="s">
        <v>11</v>
      </c>
      <c r="B25" t="s">
        <v>8</v>
      </c>
      <c r="C25" s="1">
        <v>1</v>
      </c>
      <c r="D25" s="1">
        <v>0.96666666666666701</v>
      </c>
    </row>
    <row r="26" spans="1:4" x14ac:dyDescent="0.2">
      <c r="A26" t="s">
        <v>15</v>
      </c>
      <c r="B26" t="s">
        <v>13</v>
      </c>
      <c r="C26" s="1">
        <v>1</v>
      </c>
      <c r="D26" s="1">
        <v>1</v>
      </c>
    </row>
    <row r="27" spans="1:4" x14ac:dyDescent="0.2">
      <c r="A27" t="s">
        <v>15</v>
      </c>
      <c r="B27" t="s">
        <v>14</v>
      </c>
      <c r="C27" s="1">
        <v>1</v>
      </c>
      <c r="D27" s="1">
        <v>0.96666666666666701</v>
      </c>
    </row>
    <row r="28" spans="1:4" x14ac:dyDescent="0.2">
      <c r="A28" t="s">
        <v>12</v>
      </c>
      <c r="B28" t="s">
        <v>21</v>
      </c>
      <c r="C28" s="1">
        <v>0.93333333333333302</v>
      </c>
      <c r="D28" s="1">
        <v>1</v>
      </c>
    </row>
    <row r="29" spans="1:4" x14ac:dyDescent="0.2">
      <c r="A29" t="s">
        <v>24</v>
      </c>
      <c r="B29" t="s">
        <v>28</v>
      </c>
      <c r="C29" s="1">
        <v>0.86666666666666703</v>
      </c>
      <c r="D29" s="1">
        <v>0.82692307692307698</v>
      </c>
    </row>
    <row r="30" spans="1:4" x14ac:dyDescent="0.2">
      <c r="A30" t="s">
        <v>35</v>
      </c>
      <c r="B30" t="s">
        <v>29</v>
      </c>
      <c r="C30" s="1">
        <v>0.86666666666666703</v>
      </c>
      <c r="D30" s="1">
        <v>0.84615384615384603</v>
      </c>
    </row>
    <row r="31" spans="1:4" x14ac:dyDescent="0.2">
      <c r="A31" t="s">
        <v>38</v>
      </c>
      <c r="B31" t="s">
        <v>36</v>
      </c>
      <c r="C31" s="1">
        <v>0.9</v>
      </c>
      <c r="D31" s="1">
        <v>0.88888888888888895</v>
      </c>
    </row>
    <row r="33" spans="1:1" x14ac:dyDescent="0.2">
      <c r="A33" s="74" t="s">
        <v>1563</v>
      </c>
    </row>
  </sheetData>
  <mergeCells count="1">
    <mergeCell ref="A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672A1-49CA-0E49-B5B2-84AAD2DA2CFC}">
  <dimension ref="A1:J39"/>
  <sheetViews>
    <sheetView workbookViewId="0">
      <selection activeCell="A40" sqref="A40"/>
    </sheetView>
  </sheetViews>
  <sheetFormatPr baseColWidth="10" defaultRowHeight="16" x14ac:dyDescent="0.2"/>
  <cols>
    <col min="1" max="1" width="19.5" customWidth="1"/>
    <col min="2" max="2" width="35.33203125" customWidth="1"/>
    <col min="3" max="3" width="34.83203125" customWidth="1"/>
    <col min="4" max="4" width="130.5" customWidth="1"/>
    <col min="6" max="6" width="22.6640625" customWidth="1"/>
    <col min="8" max="8" width="18.5" customWidth="1"/>
    <col min="9" max="9" width="132.6640625" customWidth="1"/>
  </cols>
  <sheetData>
    <row r="1" spans="1:9" ht="19" x14ac:dyDescent="0.25">
      <c r="A1" s="75" t="s">
        <v>1429</v>
      </c>
      <c r="B1" s="76" t="s">
        <v>1569</v>
      </c>
      <c r="C1" s="76" t="s">
        <v>1430</v>
      </c>
      <c r="D1" s="76" t="s">
        <v>1431</v>
      </c>
      <c r="E1" s="76" t="s">
        <v>1373</v>
      </c>
      <c r="F1" s="76" t="s">
        <v>1374</v>
      </c>
      <c r="G1" s="76" t="s">
        <v>1375</v>
      </c>
      <c r="H1" s="76" t="s">
        <v>1376</v>
      </c>
      <c r="I1" s="76" t="s">
        <v>1377</v>
      </c>
    </row>
    <row r="2" spans="1:9" x14ac:dyDescent="0.2">
      <c r="A2" s="9" t="s">
        <v>1432</v>
      </c>
      <c r="B2" s="6" t="s">
        <v>14</v>
      </c>
      <c r="C2" s="8" t="s">
        <v>1433</v>
      </c>
      <c r="D2" s="8" t="s">
        <v>1382</v>
      </c>
      <c r="E2" s="8">
        <v>28490609</v>
      </c>
      <c r="F2" s="8">
        <v>5567</v>
      </c>
      <c r="G2" s="8">
        <v>2017</v>
      </c>
      <c r="H2" s="8" t="s">
        <v>1383</v>
      </c>
      <c r="I2" s="46" t="s">
        <v>1384</v>
      </c>
    </row>
    <row r="3" spans="1:9" x14ac:dyDescent="0.2">
      <c r="A3" s="9" t="s">
        <v>1432</v>
      </c>
      <c r="B3" s="6" t="s">
        <v>4</v>
      </c>
      <c r="C3" s="8" t="s">
        <v>1434</v>
      </c>
      <c r="D3" s="8" t="s">
        <v>1388</v>
      </c>
      <c r="E3" s="8">
        <v>34059833</v>
      </c>
      <c r="F3" s="8">
        <v>151013</v>
      </c>
      <c r="G3" s="8">
        <v>2021</v>
      </c>
      <c r="H3" s="8" t="s">
        <v>1389</v>
      </c>
      <c r="I3" s="46" t="s">
        <v>1390</v>
      </c>
    </row>
    <row r="4" spans="1:9" x14ac:dyDescent="0.2">
      <c r="A4" s="9" t="s">
        <v>1432</v>
      </c>
      <c r="B4" s="6" t="s">
        <v>7</v>
      </c>
      <c r="C4" s="8" t="s">
        <v>1606</v>
      </c>
      <c r="D4" s="8" t="s">
        <v>1385</v>
      </c>
      <c r="E4" s="8">
        <v>39420167</v>
      </c>
      <c r="F4" s="8">
        <v>25588</v>
      </c>
      <c r="G4" s="8">
        <v>2024</v>
      </c>
      <c r="H4" s="8" t="s">
        <v>1386</v>
      </c>
      <c r="I4" s="46" t="s">
        <v>1387</v>
      </c>
    </row>
    <row r="5" spans="1:9" x14ac:dyDescent="0.2">
      <c r="A5" s="9" t="s">
        <v>1432</v>
      </c>
      <c r="B5" s="6" t="s">
        <v>19</v>
      </c>
      <c r="C5" s="8" t="s">
        <v>19</v>
      </c>
      <c r="D5" s="8" t="s">
        <v>1388</v>
      </c>
      <c r="E5" s="8">
        <v>34059833</v>
      </c>
      <c r="F5" s="8">
        <v>146806</v>
      </c>
      <c r="G5" s="8">
        <v>2021</v>
      </c>
      <c r="H5" s="8" t="s">
        <v>1389</v>
      </c>
      <c r="I5" s="46" t="s">
        <v>1393</v>
      </c>
    </row>
    <row r="6" spans="1:9" x14ac:dyDescent="0.2">
      <c r="A6" s="9" t="s">
        <v>1432</v>
      </c>
      <c r="B6" s="6" t="s">
        <v>17</v>
      </c>
      <c r="C6" s="8" t="s">
        <v>17</v>
      </c>
      <c r="D6" s="8" t="s">
        <v>1394</v>
      </c>
      <c r="E6" s="8">
        <v>34887591</v>
      </c>
      <c r="F6" s="8">
        <v>1548490</v>
      </c>
      <c r="G6" s="8">
        <v>2021</v>
      </c>
      <c r="H6" s="8" t="s">
        <v>1395</v>
      </c>
      <c r="I6" s="46" t="s">
        <v>1396</v>
      </c>
    </row>
    <row r="7" spans="1:9" x14ac:dyDescent="0.2">
      <c r="A7" s="9" t="s">
        <v>1432</v>
      </c>
      <c r="B7" s="6" t="s">
        <v>1397</v>
      </c>
      <c r="C7" s="8" t="s">
        <v>1397</v>
      </c>
      <c r="D7" s="8" t="s">
        <v>1398</v>
      </c>
      <c r="E7" s="8">
        <v>20081858</v>
      </c>
      <c r="F7" s="8">
        <v>37037</v>
      </c>
      <c r="G7" s="8">
        <v>2010</v>
      </c>
      <c r="H7" s="8" t="s">
        <v>1399</v>
      </c>
      <c r="I7" s="46" t="s">
        <v>1400</v>
      </c>
    </row>
    <row r="8" spans="1:9" x14ac:dyDescent="0.2">
      <c r="A8" s="9" t="s">
        <v>1432</v>
      </c>
      <c r="B8" s="6" t="s">
        <v>13</v>
      </c>
      <c r="C8" s="8" t="s">
        <v>1435</v>
      </c>
      <c r="D8" s="8" t="s">
        <v>1388</v>
      </c>
      <c r="E8" s="8">
        <v>34059833</v>
      </c>
      <c r="F8" s="8">
        <v>151013</v>
      </c>
      <c r="G8" s="8">
        <v>2021</v>
      </c>
      <c r="H8" s="8" t="s">
        <v>1389</v>
      </c>
      <c r="I8" s="46" t="s">
        <v>1391</v>
      </c>
    </row>
    <row r="9" spans="1:9" x14ac:dyDescent="0.2">
      <c r="A9" s="9" t="s">
        <v>1432</v>
      </c>
      <c r="B9" s="6" t="s">
        <v>18</v>
      </c>
      <c r="C9" s="8" t="s">
        <v>1436</v>
      </c>
      <c r="D9" s="8" t="s">
        <v>1378</v>
      </c>
      <c r="E9" s="8">
        <v>34128465</v>
      </c>
      <c r="F9" s="8">
        <v>38971</v>
      </c>
      <c r="G9" s="8">
        <v>2021</v>
      </c>
      <c r="H9" s="8" t="s">
        <v>1379</v>
      </c>
      <c r="I9" s="46" t="s">
        <v>1404</v>
      </c>
    </row>
    <row r="10" spans="1:9" x14ac:dyDescent="0.2">
      <c r="A10" s="9" t="s">
        <v>1432</v>
      </c>
      <c r="B10" s="6" t="s">
        <v>22</v>
      </c>
      <c r="C10" s="8" t="s">
        <v>1437</v>
      </c>
      <c r="D10" s="8" t="s">
        <v>1378</v>
      </c>
      <c r="E10" s="8">
        <v>34128465</v>
      </c>
      <c r="F10" s="8">
        <v>38971</v>
      </c>
      <c r="G10" s="8">
        <v>2021</v>
      </c>
      <c r="H10" s="8" t="s">
        <v>1379</v>
      </c>
      <c r="I10" s="46" t="s">
        <v>1405</v>
      </c>
    </row>
    <row r="11" spans="1:9" x14ac:dyDescent="0.2">
      <c r="A11" s="9" t="s">
        <v>1432</v>
      </c>
      <c r="B11" s="6" t="s">
        <v>20</v>
      </c>
      <c r="C11" s="8" t="s">
        <v>20</v>
      </c>
      <c r="D11" s="8" t="s">
        <v>1378</v>
      </c>
      <c r="E11" s="8">
        <v>34128465</v>
      </c>
      <c r="F11" s="8">
        <v>38971</v>
      </c>
      <c r="G11" s="8">
        <v>2021</v>
      </c>
      <c r="H11" s="8" t="s">
        <v>1379</v>
      </c>
      <c r="I11" s="46" t="s">
        <v>1380</v>
      </c>
    </row>
    <row r="12" spans="1:9" x14ac:dyDescent="0.2">
      <c r="A12" s="9" t="s">
        <v>1432</v>
      </c>
      <c r="B12" s="6" t="s">
        <v>16</v>
      </c>
      <c r="C12" s="8" t="s">
        <v>16</v>
      </c>
      <c r="D12" s="8" t="s">
        <v>1394</v>
      </c>
      <c r="E12" s="8">
        <v>34887591</v>
      </c>
      <c r="F12" s="8">
        <v>1524010</v>
      </c>
      <c r="G12" s="8">
        <v>2021</v>
      </c>
      <c r="H12" s="8" t="s">
        <v>1395</v>
      </c>
      <c r="I12" s="46" t="s">
        <v>1406</v>
      </c>
    </row>
    <row r="13" spans="1:9" x14ac:dyDescent="0.2">
      <c r="A13" s="9" t="s">
        <v>1432</v>
      </c>
      <c r="B13" s="6" t="s">
        <v>5</v>
      </c>
      <c r="C13" s="8" t="s">
        <v>1438</v>
      </c>
      <c r="D13" s="8" t="s">
        <v>1388</v>
      </c>
      <c r="E13" s="8">
        <v>34059833</v>
      </c>
      <c r="F13" s="8">
        <v>63396</v>
      </c>
      <c r="G13" s="8">
        <v>2021</v>
      </c>
      <c r="H13" s="8" t="s">
        <v>1389</v>
      </c>
      <c r="I13" s="46" t="s">
        <v>1392</v>
      </c>
    </row>
    <row r="14" spans="1:9" x14ac:dyDescent="0.2">
      <c r="A14" s="9" t="s">
        <v>1432</v>
      </c>
      <c r="B14" s="6" t="s">
        <v>6</v>
      </c>
      <c r="C14" s="8" t="s">
        <v>1439</v>
      </c>
      <c r="D14" s="8" t="s">
        <v>1401</v>
      </c>
      <c r="E14" s="8">
        <v>37291194</v>
      </c>
      <c r="F14" s="8">
        <v>55172</v>
      </c>
      <c r="G14" s="8">
        <v>2023</v>
      </c>
      <c r="H14" s="8" t="s">
        <v>1402</v>
      </c>
      <c r="I14" s="46" t="s">
        <v>1403</v>
      </c>
    </row>
    <row r="15" spans="1:9" x14ac:dyDescent="0.2">
      <c r="A15" s="9" t="s">
        <v>1432</v>
      </c>
      <c r="B15" s="6" t="s">
        <v>10</v>
      </c>
      <c r="C15" s="8" t="s">
        <v>10</v>
      </c>
      <c r="D15" s="8" t="s">
        <v>1378</v>
      </c>
      <c r="E15" s="8">
        <v>34128465</v>
      </c>
      <c r="F15" s="8">
        <v>38971</v>
      </c>
      <c r="G15" s="8">
        <v>2021</v>
      </c>
      <c r="H15" s="8" t="s">
        <v>1379</v>
      </c>
      <c r="I15" s="46" t="s">
        <v>1381</v>
      </c>
    </row>
    <row r="16" spans="1:9" x14ac:dyDescent="0.2">
      <c r="A16" s="9" t="s">
        <v>1440</v>
      </c>
      <c r="B16" s="6" t="s">
        <v>23</v>
      </c>
      <c r="C16" s="8" t="s">
        <v>23</v>
      </c>
      <c r="D16" s="8" t="s">
        <v>1407</v>
      </c>
      <c r="E16" s="8">
        <v>37794186</v>
      </c>
      <c r="F16" s="8">
        <v>34049</v>
      </c>
      <c r="G16" s="8">
        <v>2023</v>
      </c>
      <c r="H16" s="8" t="s">
        <v>1408</v>
      </c>
      <c r="I16" s="46" t="s">
        <v>1421</v>
      </c>
    </row>
    <row r="17" spans="1:9" x14ac:dyDescent="0.2">
      <c r="A17" s="9" t="s">
        <v>1440</v>
      </c>
      <c r="B17" s="6" t="s">
        <v>26</v>
      </c>
      <c r="C17" s="8" t="s">
        <v>26</v>
      </c>
      <c r="D17" s="8" t="s">
        <v>1407</v>
      </c>
      <c r="E17" s="8">
        <v>37794186</v>
      </c>
      <c r="F17" s="8">
        <v>33742</v>
      </c>
      <c r="G17" s="8">
        <v>2023</v>
      </c>
      <c r="H17" s="8" t="s">
        <v>1408</v>
      </c>
      <c r="I17" s="46" t="s">
        <v>1412</v>
      </c>
    </row>
    <row r="18" spans="1:9" x14ac:dyDescent="0.2">
      <c r="A18" s="9" t="s">
        <v>1440</v>
      </c>
      <c r="B18" s="6" t="s">
        <v>35</v>
      </c>
      <c r="C18" s="8" t="s">
        <v>35</v>
      </c>
      <c r="D18" s="8" t="s">
        <v>1407</v>
      </c>
      <c r="E18" s="8">
        <v>37794186</v>
      </c>
      <c r="F18" s="8">
        <v>33592</v>
      </c>
      <c r="G18" s="8">
        <v>2023</v>
      </c>
      <c r="H18" s="8" t="s">
        <v>1408</v>
      </c>
      <c r="I18" s="46" t="s">
        <v>1413</v>
      </c>
    </row>
    <row r="19" spans="1:9" x14ac:dyDescent="0.2">
      <c r="A19" s="9" t="s">
        <v>1440</v>
      </c>
      <c r="B19" s="6" t="s">
        <v>31</v>
      </c>
      <c r="C19" s="8" t="s">
        <v>31</v>
      </c>
      <c r="D19" s="8" t="s">
        <v>1407</v>
      </c>
      <c r="E19" s="8">
        <v>37794186</v>
      </c>
      <c r="F19" s="8">
        <v>34090</v>
      </c>
      <c r="G19" s="8">
        <v>2023</v>
      </c>
      <c r="H19" s="8" t="s">
        <v>1408</v>
      </c>
      <c r="I19" s="46" t="s">
        <v>1426</v>
      </c>
    </row>
    <row r="20" spans="1:9" x14ac:dyDescent="0.2">
      <c r="A20" s="9" t="s">
        <v>1440</v>
      </c>
      <c r="B20" s="6" t="s">
        <v>29</v>
      </c>
      <c r="C20" s="8" t="s">
        <v>29</v>
      </c>
      <c r="D20" s="8" t="s">
        <v>1407</v>
      </c>
      <c r="E20" s="8">
        <v>37794186</v>
      </c>
      <c r="F20" s="8">
        <v>33653</v>
      </c>
      <c r="G20" s="8">
        <v>2023</v>
      </c>
      <c r="H20" s="8" t="s">
        <v>1408</v>
      </c>
      <c r="I20" s="46" t="s">
        <v>1415</v>
      </c>
    </row>
    <row r="21" spans="1:9" x14ac:dyDescent="0.2">
      <c r="A21" s="9" t="s">
        <v>1440</v>
      </c>
      <c r="B21" s="6" t="s">
        <v>37</v>
      </c>
      <c r="C21" s="8" t="s">
        <v>37</v>
      </c>
      <c r="D21" s="8" t="s">
        <v>1407</v>
      </c>
      <c r="E21" s="8">
        <v>37794186</v>
      </c>
      <c r="F21" s="8">
        <v>31259</v>
      </c>
      <c r="G21" s="8">
        <v>2023</v>
      </c>
      <c r="H21" s="8" t="s">
        <v>1408</v>
      </c>
      <c r="I21" s="46" t="s">
        <v>1425</v>
      </c>
    </row>
    <row r="22" spans="1:9" x14ac:dyDescent="0.2">
      <c r="A22" s="9" t="s">
        <v>1440</v>
      </c>
      <c r="B22" s="6" t="s">
        <v>39</v>
      </c>
      <c r="C22" s="8" t="s">
        <v>39</v>
      </c>
      <c r="D22" s="8" t="s">
        <v>1407</v>
      </c>
      <c r="E22" s="8">
        <v>37794186</v>
      </c>
      <c r="F22" s="8">
        <v>33628</v>
      </c>
      <c r="G22" s="8">
        <v>2023</v>
      </c>
      <c r="H22" s="8" t="s">
        <v>1408</v>
      </c>
      <c r="I22" s="46" t="s">
        <v>1417</v>
      </c>
    </row>
    <row r="23" spans="1:9" x14ac:dyDescent="0.2">
      <c r="A23" s="9" t="s">
        <v>1440</v>
      </c>
      <c r="B23" s="6" t="s">
        <v>42</v>
      </c>
      <c r="C23" s="8" t="s">
        <v>42</v>
      </c>
      <c r="D23" s="8" t="s">
        <v>1407</v>
      </c>
      <c r="E23" s="8">
        <v>37794186</v>
      </c>
      <c r="F23" s="8">
        <v>33906</v>
      </c>
      <c r="G23" s="8">
        <v>2023</v>
      </c>
      <c r="H23" s="8" t="s">
        <v>1408</v>
      </c>
      <c r="I23" s="46" t="s">
        <v>1427</v>
      </c>
    </row>
    <row r="24" spans="1:9" x14ac:dyDescent="0.2">
      <c r="A24" s="9" t="s">
        <v>1440</v>
      </c>
      <c r="B24" s="6" t="s">
        <v>25</v>
      </c>
      <c r="C24" s="8" t="s">
        <v>25</v>
      </c>
      <c r="D24" s="8" t="s">
        <v>1407</v>
      </c>
      <c r="E24" s="8">
        <v>37794186</v>
      </c>
      <c r="F24" s="8">
        <v>33245</v>
      </c>
      <c r="G24" s="8">
        <v>2023</v>
      </c>
      <c r="H24" s="8" t="s">
        <v>1408</v>
      </c>
      <c r="I24" s="46" t="s">
        <v>1409</v>
      </c>
    </row>
    <row r="25" spans="1:9" x14ac:dyDescent="0.2">
      <c r="A25" s="9" t="s">
        <v>1440</v>
      </c>
      <c r="B25" s="6" t="s">
        <v>33</v>
      </c>
      <c r="C25" s="8" t="s">
        <v>33</v>
      </c>
      <c r="D25" s="8" t="s">
        <v>1407</v>
      </c>
      <c r="E25" s="8">
        <v>37794186</v>
      </c>
      <c r="F25" s="8">
        <v>34024</v>
      </c>
      <c r="G25" s="8">
        <v>2023</v>
      </c>
      <c r="H25" s="8" t="s">
        <v>1408</v>
      </c>
      <c r="I25" s="46" t="s">
        <v>1424</v>
      </c>
    </row>
    <row r="26" spans="1:9" x14ac:dyDescent="0.2">
      <c r="A26" s="9" t="s">
        <v>1440</v>
      </c>
      <c r="B26" s="6" t="s">
        <v>32</v>
      </c>
      <c r="C26" s="8" t="s">
        <v>32</v>
      </c>
      <c r="D26" s="8" t="s">
        <v>1407</v>
      </c>
      <c r="E26" s="8">
        <v>37794186</v>
      </c>
      <c r="F26" s="8">
        <v>34028</v>
      </c>
      <c r="G26" s="8">
        <v>2023</v>
      </c>
      <c r="H26" s="8" t="s">
        <v>1408</v>
      </c>
      <c r="I26" s="46" t="s">
        <v>1416</v>
      </c>
    </row>
    <row r="27" spans="1:9" x14ac:dyDescent="0.2">
      <c r="A27" s="9" t="s">
        <v>1440</v>
      </c>
      <c r="B27" s="6" t="s">
        <v>40</v>
      </c>
      <c r="C27" s="8" t="s">
        <v>40</v>
      </c>
      <c r="D27" s="8" t="s">
        <v>1407</v>
      </c>
      <c r="E27" s="8">
        <v>37794186</v>
      </c>
      <c r="F27" s="8">
        <v>33693</v>
      </c>
      <c r="G27" s="8">
        <v>2023</v>
      </c>
      <c r="H27" s="8" t="s">
        <v>1408</v>
      </c>
      <c r="I27" s="46" t="s">
        <v>1418</v>
      </c>
    </row>
    <row r="28" spans="1:9" x14ac:dyDescent="0.2">
      <c r="A28" s="9" t="s">
        <v>1440</v>
      </c>
      <c r="B28" s="6" t="s">
        <v>27</v>
      </c>
      <c r="C28" s="8" t="s">
        <v>27</v>
      </c>
      <c r="D28" s="8" t="s">
        <v>1407</v>
      </c>
      <c r="E28" s="8">
        <v>37794186</v>
      </c>
      <c r="F28" s="8">
        <v>33898</v>
      </c>
      <c r="G28" s="8">
        <v>2023</v>
      </c>
      <c r="H28" s="8" t="s">
        <v>1408</v>
      </c>
      <c r="I28" s="46" t="s">
        <v>1422</v>
      </c>
    </row>
    <row r="29" spans="1:9" x14ac:dyDescent="0.2">
      <c r="A29" s="9" t="s">
        <v>1440</v>
      </c>
      <c r="B29" s="6" t="s">
        <v>34</v>
      </c>
      <c r="C29" s="8" t="s">
        <v>34</v>
      </c>
      <c r="D29" s="8" t="s">
        <v>1407</v>
      </c>
      <c r="E29" s="8">
        <v>37794186</v>
      </c>
      <c r="F29" s="8">
        <v>33693</v>
      </c>
      <c r="G29" s="8">
        <v>2023</v>
      </c>
      <c r="H29" s="8" t="s">
        <v>1408</v>
      </c>
      <c r="I29" s="46" t="s">
        <v>1423</v>
      </c>
    </row>
    <row r="30" spans="1:9" x14ac:dyDescent="0.2">
      <c r="A30" s="9" t="s">
        <v>1440</v>
      </c>
      <c r="B30" s="6" t="s">
        <v>28</v>
      </c>
      <c r="C30" s="8" t="s">
        <v>28</v>
      </c>
      <c r="D30" s="8" t="s">
        <v>1407</v>
      </c>
      <c r="E30" s="8">
        <v>37794186</v>
      </c>
      <c r="F30" s="8">
        <v>33693</v>
      </c>
      <c r="G30" s="8">
        <v>2023</v>
      </c>
      <c r="H30" s="8" t="s">
        <v>1408</v>
      </c>
      <c r="I30" s="46" t="s">
        <v>1420</v>
      </c>
    </row>
    <row r="31" spans="1:9" x14ac:dyDescent="0.2">
      <c r="A31" s="9" t="s">
        <v>1440</v>
      </c>
      <c r="B31" s="6" t="s">
        <v>38</v>
      </c>
      <c r="C31" s="8" t="s">
        <v>38</v>
      </c>
      <c r="D31" s="8" t="s">
        <v>1407</v>
      </c>
      <c r="E31" s="8">
        <v>37794186</v>
      </c>
      <c r="F31" s="8">
        <v>33715</v>
      </c>
      <c r="G31" s="8">
        <v>2023</v>
      </c>
      <c r="H31" s="8" t="s">
        <v>1408</v>
      </c>
      <c r="I31" s="46" t="s">
        <v>1419</v>
      </c>
    </row>
    <row r="32" spans="1:9" x14ac:dyDescent="0.2">
      <c r="A32" s="9" t="s">
        <v>1440</v>
      </c>
      <c r="B32" s="6" t="s">
        <v>36</v>
      </c>
      <c r="C32" s="8" t="s">
        <v>36</v>
      </c>
      <c r="D32" s="8" t="s">
        <v>1407</v>
      </c>
      <c r="E32" s="8">
        <v>37794186</v>
      </c>
      <c r="F32" s="8">
        <v>33687</v>
      </c>
      <c r="G32" s="8">
        <v>2023</v>
      </c>
      <c r="H32" s="8" t="s">
        <v>1408</v>
      </c>
      <c r="I32" s="46" t="s">
        <v>1410</v>
      </c>
    </row>
    <row r="33" spans="1:10" x14ac:dyDescent="0.2">
      <c r="A33" s="9" t="s">
        <v>1440</v>
      </c>
      <c r="B33" s="6" t="s">
        <v>30</v>
      </c>
      <c r="C33" s="8" t="s">
        <v>30</v>
      </c>
      <c r="D33" s="8" t="s">
        <v>1407</v>
      </c>
      <c r="E33" s="8">
        <v>37794186</v>
      </c>
      <c r="F33" s="8">
        <v>33870</v>
      </c>
      <c r="G33" s="8">
        <v>2023</v>
      </c>
      <c r="H33" s="8" t="s">
        <v>1408</v>
      </c>
      <c r="I33" s="46" t="s">
        <v>1414</v>
      </c>
    </row>
    <row r="34" spans="1:10" x14ac:dyDescent="0.2">
      <c r="A34" s="9" t="s">
        <v>1440</v>
      </c>
      <c r="B34" s="6" t="s">
        <v>24</v>
      </c>
      <c r="C34" s="8" t="s">
        <v>24</v>
      </c>
      <c r="D34" s="8" t="s">
        <v>1407</v>
      </c>
      <c r="E34" s="8">
        <v>37794186</v>
      </c>
      <c r="F34" s="8">
        <v>33848</v>
      </c>
      <c r="G34" s="8">
        <v>2023</v>
      </c>
      <c r="H34" s="8" t="s">
        <v>1408</v>
      </c>
      <c r="I34" s="46" t="s">
        <v>1411</v>
      </c>
    </row>
    <row r="35" spans="1:10" x14ac:dyDescent="0.2">
      <c r="A35" s="9" t="s">
        <v>1440</v>
      </c>
      <c r="B35" s="6" t="s">
        <v>41</v>
      </c>
      <c r="C35" s="8" t="s">
        <v>41</v>
      </c>
      <c r="D35" s="8" t="s">
        <v>1407</v>
      </c>
      <c r="E35" s="8">
        <v>37794186</v>
      </c>
      <c r="F35" s="8">
        <v>33631</v>
      </c>
      <c r="G35" s="8">
        <v>2023</v>
      </c>
      <c r="H35" s="8" t="s">
        <v>1408</v>
      </c>
      <c r="I35" s="46" t="s">
        <v>1428</v>
      </c>
    </row>
    <row r="37" spans="1:10" x14ac:dyDescent="0.2">
      <c r="A37" s="83" t="s">
        <v>1585</v>
      </c>
      <c r="B37" s="83"/>
      <c r="C37" s="83"/>
      <c r="D37" s="83"/>
      <c r="E37" s="83"/>
      <c r="F37" s="83"/>
      <c r="G37" s="83"/>
      <c r="H37" s="83"/>
      <c r="I37" s="83"/>
      <c r="J37" s="83"/>
    </row>
    <row r="38" spans="1:10" x14ac:dyDescent="0.2">
      <c r="A38" s="2" t="s">
        <v>1634</v>
      </c>
      <c r="B38" s="2"/>
      <c r="C38" s="2"/>
      <c r="D38" s="2"/>
      <c r="E38" s="2"/>
      <c r="F38" s="2"/>
      <c r="G38" s="2"/>
      <c r="H38" s="2"/>
    </row>
    <row r="39" spans="1:10" x14ac:dyDescent="0.2">
      <c r="A39" s="2" t="s">
        <v>1605</v>
      </c>
      <c r="B39" s="2"/>
      <c r="C39" s="2"/>
      <c r="D39" s="2"/>
      <c r="E39" s="2"/>
      <c r="F39" s="2"/>
      <c r="G39" s="2"/>
      <c r="H39" s="2"/>
    </row>
  </sheetData>
  <mergeCells count="1">
    <mergeCell ref="A37:J37"/>
  </mergeCells>
  <hyperlinks>
    <hyperlink ref="I11" r:id="rId1" xr:uid="{3CCD5C91-AD68-3E4F-8C1A-BD7AF8712DA1}"/>
    <hyperlink ref="I15" r:id="rId2" xr:uid="{73A6D7E1-4F37-D34C-AD7A-3FAA5010DA77}"/>
    <hyperlink ref="I2" r:id="rId3" xr:uid="{0ED3FED5-5FA2-8D41-A2F3-BE5EDB93629C}"/>
    <hyperlink ref="I13" r:id="rId4" xr:uid="{1B3CE024-5396-BE48-BF4A-E94DBDD28365}"/>
    <hyperlink ref="I5" r:id="rId5" xr:uid="{3B2B10D1-55F7-EC4B-98F6-699BFC311572}"/>
    <hyperlink ref="I6" r:id="rId6" xr:uid="{5B913EA6-F8B9-AF41-A80E-C999FEA85D75}"/>
    <hyperlink ref="I7" r:id="rId7" xr:uid="{5B1E424D-FD3E-BD47-AEE3-37797C7390C5}"/>
    <hyperlink ref="I9" r:id="rId8" xr:uid="{254C69A5-8073-C644-A474-254EA45281E4}"/>
    <hyperlink ref="I10" r:id="rId9" xr:uid="{FC8AE640-11E4-0E4D-9273-50670BA3E3CF}"/>
    <hyperlink ref="I12" r:id="rId10" xr:uid="{6EB94581-2CCD-8D4C-BC46-5B5C60E76F13}"/>
    <hyperlink ref="I24" r:id="rId11" xr:uid="{E917CB8E-10E1-9C46-9E1A-0A22FC202F23}"/>
    <hyperlink ref="I32" r:id="rId12" xr:uid="{1675B90D-2322-F844-8599-3800233859AD}"/>
    <hyperlink ref="I34" r:id="rId13" xr:uid="{D0DB6B13-445F-BA44-8C43-2CF257F87D43}"/>
    <hyperlink ref="I17" r:id="rId14" xr:uid="{0F96267B-A977-5A4B-A6AE-F9EE2800FE55}"/>
    <hyperlink ref="I18" r:id="rId15" xr:uid="{BDD3F858-4A3E-0A4F-9DA5-51A5510F01F2}"/>
    <hyperlink ref="I33" r:id="rId16" xr:uid="{03BFB970-6700-F64C-94D4-DA3E50487893}"/>
    <hyperlink ref="I20" r:id="rId17" xr:uid="{71E90E3A-3884-774E-A0FE-115FF0628FD1}"/>
    <hyperlink ref="I26" r:id="rId18" xr:uid="{B5649DFD-5ADD-1F4C-97CB-FA599261B8CB}"/>
    <hyperlink ref="I22" r:id="rId19" xr:uid="{F53D521F-47D2-0C40-B4B4-825B6AD9BF20}"/>
    <hyperlink ref="I27" r:id="rId20" xr:uid="{1FD58454-B042-C94D-AC32-E9660F863B9F}"/>
    <hyperlink ref="I31" r:id="rId21" xr:uid="{03EA770D-2DE0-6341-B442-31465DD5CBB1}"/>
    <hyperlink ref="I30" r:id="rId22" xr:uid="{138F2D19-06FB-6A47-8DF7-D52568F11434}"/>
    <hyperlink ref="I16" r:id="rId23" xr:uid="{B5C553EC-187D-434D-BA46-7FFCC262BABC}"/>
    <hyperlink ref="I28" r:id="rId24" xr:uid="{5C4FF66F-3961-B644-8018-9142F23F0539}"/>
    <hyperlink ref="I29" r:id="rId25" xr:uid="{099C3A23-3E63-BA4C-9DFF-F6B387A19A1B}"/>
    <hyperlink ref="I25" r:id="rId26" xr:uid="{A626EC06-6F2A-0E4F-984B-9609A21B1ABF}"/>
    <hyperlink ref="I21" r:id="rId27" xr:uid="{8E89F28E-3C30-E942-BCC1-37089D3DFD70}"/>
    <hyperlink ref="I19" r:id="rId28" xr:uid="{3D1F51E5-04C7-B34C-A622-1BBCFC65DC0E}"/>
    <hyperlink ref="I23" r:id="rId29" xr:uid="{66B8EF4B-4317-E040-87EE-2C33D0913B1C}"/>
    <hyperlink ref="I35" r:id="rId30" xr:uid="{EA98F9FD-40D3-4842-A7D6-9F55423FB43F}"/>
    <hyperlink ref="I14" r:id="rId31" xr:uid="{8308802A-F598-474E-A708-B998F1FD6EA2}"/>
    <hyperlink ref="I4" r:id="rId32" xr:uid="{6075F7C1-D5E5-2340-8450-46F845F75ED4}"/>
    <hyperlink ref="I8" r:id="rId33" xr:uid="{CB0856FE-1EC2-0340-AA31-B24441049EE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60B5-647B-E94B-88EF-B81849391992}">
  <dimension ref="A1:AN34"/>
  <sheetViews>
    <sheetView topLeftCell="A22" workbookViewId="0">
      <selection activeCell="A35" sqref="A35"/>
    </sheetView>
  </sheetViews>
  <sheetFormatPr baseColWidth="10" defaultRowHeight="16" x14ac:dyDescent="0.2"/>
  <cols>
    <col min="1" max="1" width="23.1640625" customWidth="1"/>
    <col min="2" max="7" width="11" bestFit="1" customWidth="1"/>
    <col min="8" max="8" width="12.1640625" customWidth="1"/>
    <col min="9" max="9" width="11" bestFit="1" customWidth="1"/>
    <col min="10" max="10" width="12.5" customWidth="1"/>
    <col min="11" max="11" width="13.1640625" customWidth="1"/>
    <col min="12" max="12" width="12.33203125" customWidth="1"/>
    <col min="13" max="13" width="16" customWidth="1"/>
    <col min="14" max="14" width="15.6640625" customWidth="1"/>
    <col min="15" max="15" width="14" customWidth="1"/>
    <col min="16" max="16" width="13" customWidth="1"/>
    <col min="17" max="17" width="9.33203125" customWidth="1"/>
    <col min="18" max="18" width="15.5" customWidth="1"/>
    <col min="19" max="19" width="16.5" customWidth="1"/>
    <col min="22" max="33" width="11" bestFit="1" customWidth="1"/>
    <col min="34" max="34" width="11.83203125" customWidth="1"/>
    <col min="35" max="35" width="14.6640625" customWidth="1"/>
  </cols>
  <sheetData>
    <row r="1" spans="1:40" x14ac:dyDescent="0.2">
      <c r="A1" s="22" t="s">
        <v>1377</v>
      </c>
      <c r="B1" s="23" t="s">
        <v>1482</v>
      </c>
      <c r="C1" s="23" t="s">
        <v>1483</v>
      </c>
      <c r="D1" s="23" t="s">
        <v>1484</v>
      </c>
      <c r="E1" s="23" t="s">
        <v>1485</v>
      </c>
      <c r="F1" s="23" t="s">
        <v>1486</v>
      </c>
      <c r="G1" s="23" t="s">
        <v>1487</v>
      </c>
      <c r="H1" s="23" t="s">
        <v>1488</v>
      </c>
      <c r="I1" s="23" t="s">
        <v>1607</v>
      </c>
      <c r="J1" s="23" t="s">
        <v>1489</v>
      </c>
      <c r="K1" s="23" t="s">
        <v>1490</v>
      </c>
      <c r="L1" s="23" t="s">
        <v>1491</v>
      </c>
      <c r="M1" s="23" t="s">
        <v>1492</v>
      </c>
      <c r="N1" s="23" t="s">
        <v>1493</v>
      </c>
      <c r="O1" s="23" t="s">
        <v>1494</v>
      </c>
      <c r="P1" s="23" t="s">
        <v>1495</v>
      </c>
      <c r="Q1" s="23" t="s">
        <v>1443</v>
      </c>
      <c r="R1" s="23" t="s">
        <v>1444</v>
      </c>
      <c r="S1" s="23" t="s">
        <v>1445</v>
      </c>
      <c r="T1" s="23" t="s">
        <v>1446</v>
      </c>
      <c r="U1" s="23" t="s">
        <v>1447</v>
      </c>
      <c r="V1" s="23" t="s">
        <v>1448</v>
      </c>
      <c r="W1" s="23" t="s">
        <v>1449</v>
      </c>
      <c r="X1" s="23" t="s">
        <v>1450</v>
      </c>
      <c r="Y1" s="23" t="s">
        <v>1451</v>
      </c>
      <c r="Z1" s="23" t="s">
        <v>1452</v>
      </c>
      <c r="AA1" s="23" t="s">
        <v>1453</v>
      </c>
      <c r="AB1" s="23" t="s">
        <v>1454</v>
      </c>
      <c r="AC1" s="23" t="s">
        <v>1455</v>
      </c>
      <c r="AD1" s="23" t="s">
        <v>1456</v>
      </c>
      <c r="AE1" s="23" t="s">
        <v>1457</v>
      </c>
      <c r="AF1" s="24" t="s">
        <v>1458</v>
      </c>
      <c r="AG1" s="24" t="s">
        <v>1459</v>
      </c>
      <c r="AH1" s="23" t="s">
        <v>1460</v>
      </c>
      <c r="AI1" s="23" t="s">
        <v>1461</v>
      </c>
    </row>
    <row r="2" spans="1:40" x14ac:dyDescent="0.2">
      <c r="A2" s="36" t="s">
        <v>1505</v>
      </c>
      <c r="B2" s="25">
        <v>3.1899041393541397E-2</v>
      </c>
      <c r="C2" s="25">
        <v>5.6979600653375498E-2</v>
      </c>
      <c r="D2" s="25">
        <v>0.116471546973579</v>
      </c>
      <c r="E2" s="25">
        <v>0.107008844133462</v>
      </c>
      <c r="F2" s="26">
        <v>-2.2108466512854399E-3</v>
      </c>
      <c r="G2" s="25">
        <v>2.3672561177995898E-3</v>
      </c>
      <c r="H2" s="26">
        <v>0.57559358432187402</v>
      </c>
      <c r="I2" s="84">
        <v>108</v>
      </c>
      <c r="J2" s="28">
        <v>219.452094447474</v>
      </c>
      <c r="K2" s="26">
        <v>9.360500290214619E-10</v>
      </c>
      <c r="L2" s="26">
        <v>0.27640569129373599</v>
      </c>
      <c r="M2" s="26">
        <v>0.35034106054063002</v>
      </c>
      <c r="N2" s="28">
        <v>217.66106948655201</v>
      </c>
      <c r="O2" s="26">
        <v>1.0364176740149101E-9</v>
      </c>
      <c r="P2" s="27" t="s">
        <v>1465</v>
      </c>
      <c r="Q2" s="27">
        <v>16</v>
      </c>
      <c r="R2" s="27">
        <v>67475802</v>
      </c>
      <c r="S2" s="27" t="s">
        <v>1462</v>
      </c>
      <c r="T2" s="27" t="s">
        <v>1463</v>
      </c>
      <c r="U2" s="27" t="s">
        <v>1464</v>
      </c>
      <c r="V2" s="25">
        <v>0.98469799999999996</v>
      </c>
      <c r="W2" s="25">
        <v>0.25900800000000002</v>
      </c>
      <c r="X2" s="25">
        <v>3.0108799999999901E-2</v>
      </c>
      <c r="Y2" s="26">
        <v>7.8054899999999993E-18</v>
      </c>
      <c r="Z2" s="25">
        <v>0.98199999999999998</v>
      </c>
      <c r="AA2" s="25">
        <v>1.06E-2</v>
      </c>
      <c r="AB2" s="25">
        <v>9.5999999999999992E-3</v>
      </c>
      <c r="AC2" s="26">
        <v>0.45950000000000002</v>
      </c>
      <c r="AD2" s="25">
        <v>4.0925376822337503E-2</v>
      </c>
      <c r="AE2" s="25">
        <v>3.7368566745835503E-2</v>
      </c>
      <c r="AF2" s="26">
        <v>0.27343696666240302</v>
      </c>
      <c r="AG2" s="26">
        <v>0.66296657687388805</v>
      </c>
      <c r="AH2" s="27">
        <v>6</v>
      </c>
      <c r="AI2" s="27" t="s">
        <v>1465</v>
      </c>
      <c r="AJ2" s="32"/>
      <c r="AK2" s="32"/>
      <c r="AL2" s="32"/>
      <c r="AM2" s="32"/>
      <c r="AN2" s="32"/>
    </row>
    <row r="3" spans="1:40" x14ac:dyDescent="0.2">
      <c r="A3" s="37" t="s">
        <v>1630</v>
      </c>
      <c r="B3" s="25">
        <v>0.38361178877586899</v>
      </c>
      <c r="C3" s="25">
        <v>0.30785681400476</v>
      </c>
      <c r="D3" s="25">
        <v>0.71119081828098896</v>
      </c>
      <c r="E3" s="25">
        <v>1.0865413678401801</v>
      </c>
      <c r="F3" s="26">
        <v>-1.91257967085064E-2</v>
      </c>
      <c r="G3" s="25">
        <v>5.9694467814762703E-2</v>
      </c>
      <c r="H3" s="26">
        <v>0.21273792412212</v>
      </c>
      <c r="I3" s="84">
        <v>4</v>
      </c>
      <c r="J3" s="28">
        <v>40.0019391417854</v>
      </c>
      <c r="K3" s="26">
        <v>1.0645010468964799E-8</v>
      </c>
      <c r="L3" s="26">
        <v>0.51276039039921595</v>
      </c>
      <c r="M3" s="26">
        <v>0.74866907163602003</v>
      </c>
      <c r="N3" s="28">
        <v>38.049019492712802</v>
      </c>
      <c r="O3" s="26">
        <v>5.46714253024969E-9</v>
      </c>
      <c r="P3" s="27" t="s">
        <v>1465</v>
      </c>
      <c r="Q3" s="29">
        <v>7</v>
      </c>
      <c r="R3" s="29">
        <v>94955528</v>
      </c>
      <c r="S3" s="29" t="s">
        <v>1480</v>
      </c>
      <c r="T3" s="29" t="s">
        <v>1468</v>
      </c>
      <c r="U3" s="29" t="s">
        <v>1469</v>
      </c>
      <c r="V3" s="30">
        <v>0.57000300000000004</v>
      </c>
      <c r="W3" s="30">
        <v>0.28631200000000001</v>
      </c>
      <c r="X3" s="30">
        <v>7.38435999999999E-3</v>
      </c>
      <c r="Y3" s="31">
        <v>0</v>
      </c>
      <c r="Z3" s="30">
        <v>0.52210000000000001</v>
      </c>
      <c r="AA3" s="30">
        <v>-1.9963499999999999E-2</v>
      </c>
      <c r="AB3" s="30">
        <v>6.4887E-3</v>
      </c>
      <c r="AC3" s="31">
        <v>2.0929999999999998E-3</v>
      </c>
      <c r="AD3" s="30">
        <v>-6.9726382408002399E-2</v>
      </c>
      <c r="AE3" s="30">
        <v>2.2734276757806701E-2</v>
      </c>
      <c r="AF3" s="31">
        <v>2.16207543424843E-3</v>
      </c>
      <c r="AG3" s="31">
        <v>0.33995093982258601</v>
      </c>
      <c r="AH3" s="29">
        <v>20</v>
      </c>
      <c r="AI3" s="29" t="s">
        <v>1465</v>
      </c>
      <c r="AJ3" s="32"/>
      <c r="AK3" s="32"/>
      <c r="AL3" s="32"/>
      <c r="AM3" s="32"/>
      <c r="AN3" s="32"/>
    </row>
    <row r="4" spans="1:40" x14ac:dyDescent="0.2">
      <c r="A4" s="37" t="s">
        <v>1506</v>
      </c>
      <c r="B4" s="39">
        <v>0.25965898721928399</v>
      </c>
      <c r="C4" s="39">
        <v>1.8212164812349298E-2</v>
      </c>
      <c r="D4" s="39">
        <v>0.27943164122995801</v>
      </c>
      <c r="E4" s="39">
        <v>2.77846125453384E-2</v>
      </c>
      <c r="F4" s="40">
        <v>-5.0579905327778E-4</v>
      </c>
      <c r="G4" s="39">
        <v>5.3675812732125404E-4</v>
      </c>
      <c r="H4" s="40">
        <v>4.02923189530099E-46</v>
      </c>
      <c r="I4" s="92">
        <v>1906</v>
      </c>
      <c r="J4" s="42">
        <v>4377.6487829587404</v>
      </c>
      <c r="K4" s="40">
        <v>1.7811244934431299E-195</v>
      </c>
      <c r="L4" s="40">
        <v>8.5510021796019506E-24</v>
      </c>
      <c r="M4" s="40">
        <v>0.346027749572759</v>
      </c>
      <c r="N4" s="42">
        <v>4375.6081248829296</v>
      </c>
      <c r="O4" s="40">
        <v>2.0911280488856702E-195</v>
      </c>
      <c r="P4" s="41" t="s">
        <v>1465</v>
      </c>
      <c r="Q4" s="27">
        <v>22</v>
      </c>
      <c r="R4" s="27">
        <v>35777185</v>
      </c>
      <c r="S4" s="27" t="s">
        <v>1496</v>
      </c>
      <c r="T4" s="27" t="s">
        <v>1463</v>
      </c>
      <c r="U4" s="27" t="s">
        <v>1468</v>
      </c>
      <c r="V4" s="25">
        <v>0.94159999999999999</v>
      </c>
      <c r="W4" s="25">
        <v>0.15470300000000001</v>
      </c>
      <c r="X4" s="25">
        <v>1.5683199999999901E-2</v>
      </c>
      <c r="Y4" s="26">
        <v>5.9484000000000001E-23</v>
      </c>
      <c r="Z4" s="25">
        <v>0.94789999999999996</v>
      </c>
      <c r="AA4" s="25" t="s">
        <v>1497</v>
      </c>
      <c r="AB4" s="25">
        <v>2.8E-3</v>
      </c>
      <c r="AC4" s="26">
        <v>0.82669999999999999</v>
      </c>
      <c r="AD4" s="25">
        <v>3.8783992553473399E-3</v>
      </c>
      <c r="AE4" s="25">
        <v>1.81034666087804E-2</v>
      </c>
      <c r="AF4" s="26">
        <v>0.83036367063288696</v>
      </c>
      <c r="AG4" s="26">
        <v>0.12132791043510401</v>
      </c>
      <c r="AH4" s="27">
        <v>20</v>
      </c>
      <c r="AI4" s="27" t="s">
        <v>1465</v>
      </c>
      <c r="AJ4" s="32"/>
      <c r="AK4" s="32"/>
      <c r="AL4" s="32"/>
      <c r="AM4" s="32"/>
      <c r="AN4" s="32"/>
    </row>
    <row r="5" spans="1:40" x14ac:dyDescent="0.2">
      <c r="A5" s="37" t="s">
        <v>1507</v>
      </c>
      <c r="B5" s="39">
        <v>0.46498546280519698</v>
      </c>
      <c r="C5" s="39">
        <v>1.8215903860197301E-2</v>
      </c>
      <c r="D5" s="39">
        <v>0.44969576674086498</v>
      </c>
      <c r="E5" s="39">
        <v>2.7927484407566101E-2</v>
      </c>
      <c r="F5" s="40">
        <v>3.87925515427272E-4</v>
      </c>
      <c r="G5" s="39">
        <v>5.3704287843143095E-4</v>
      </c>
      <c r="H5" s="40">
        <v>1.00548449888766E-143</v>
      </c>
      <c r="I5" s="92">
        <v>1913</v>
      </c>
      <c r="J5" s="42">
        <v>4449.0949342343702</v>
      </c>
      <c r="K5" s="40">
        <v>5.1206955902552797E-203</v>
      </c>
      <c r="L5" s="40">
        <v>2.45932710367313E-58</v>
      </c>
      <c r="M5" s="40">
        <v>0.470087797828667</v>
      </c>
      <c r="N5" s="42">
        <v>4447.8805078550304</v>
      </c>
      <c r="O5" s="40">
        <v>4.7449036072099602E-203</v>
      </c>
      <c r="P5" s="41" t="s">
        <v>1465</v>
      </c>
      <c r="Q5" s="27">
        <v>6</v>
      </c>
      <c r="R5" s="27">
        <v>31633552</v>
      </c>
      <c r="S5" s="27" t="s">
        <v>1498</v>
      </c>
      <c r="T5" s="27" t="s">
        <v>1468</v>
      </c>
      <c r="U5" s="27" t="s">
        <v>1469</v>
      </c>
      <c r="V5" s="25">
        <v>0.97040799999999905</v>
      </c>
      <c r="W5" s="25">
        <v>0.78446199999999899</v>
      </c>
      <c r="X5" s="25">
        <v>2.1709699999999998E-2</v>
      </c>
      <c r="Y5" s="26">
        <v>6.5917400000000002E-286</v>
      </c>
      <c r="Z5" s="25">
        <v>0.95589999999999997</v>
      </c>
      <c r="AA5" s="25">
        <v>-5.1999999999999998E-3</v>
      </c>
      <c r="AB5" s="25">
        <v>3.0999999999999999E-3</v>
      </c>
      <c r="AC5" s="26">
        <v>8.702E-2</v>
      </c>
      <c r="AD5" s="25">
        <v>-6.6287468354107601E-3</v>
      </c>
      <c r="AE5" s="25">
        <v>3.9560086418540599E-3</v>
      </c>
      <c r="AF5" s="26">
        <v>9.38136577455006E-2</v>
      </c>
      <c r="AG5" s="26">
        <v>4.5027469924599703E-3</v>
      </c>
      <c r="AH5" s="27">
        <v>20</v>
      </c>
      <c r="AI5" s="27" t="s">
        <v>1465</v>
      </c>
      <c r="AJ5" s="32"/>
      <c r="AK5" s="32"/>
      <c r="AL5" s="32"/>
      <c r="AM5" s="32"/>
      <c r="AN5" s="32"/>
    </row>
    <row r="6" spans="1:40" x14ac:dyDescent="0.2">
      <c r="A6" s="36" t="s">
        <v>1508</v>
      </c>
      <c r="B6" s="25">
        <v>-8.9237046892525905E-4</v>
      </c>
      <c r="C6" s="25">
        <v>2.2323112492291599E-2</v>
      </c>
      <c r="D6" s="25">
        <v>3.66586584633437E-2</v>
      </c>
      <c r="E6" s="25">
        <v>3.3681351976317803E-2</v>
      </c>
      <c r="F6" s="26">
        <v>-9.8296495810826202E-4</v>
      </c>
      <c r="G6" s="25">
        <v>6.6039713446337399E-4</v>
      </c>
      <c r="H6" s="26">
        <v>0.96811291293087598</v>
      </c>
      <c r="I6" s="84">
        <v>1692</v>
      </c>
      <c r="J6" s="28">
        <v>5267.7818305758301</v>
      </c>
      <c r="K6" s="26">
        <v>0</v>
      </c>
      <c r="L6" s="26">
        <v>0.276420199191383</v>
      </c>
      <c r="M6" s="26">
        <v>0.13663351862728601</v>
      </c>
      <c r="N6" s="28">
        <v>5260.8851862250704</v>
      </c>
      <c r="O6" s="26">
        <v>0</v>
      </c>
      <c r="P6" s="27" t="s">
        <v>1465</v>
      </c>
      <c r="Q6" s="27">
        <v>6</v>
      </c>
      <c r="R6" s="27">
        <v>31633552</v>
      </c>
      <c r="S6" s="27" t="s">
        <v>1498</v>
      </c>
      <c r="T6" s="27" t="s">
        <v>1468</v>
      </c>
      <c r="U6" s="27" t="s">
        <v>1469</v>
      </c>
      <c r="V6" s="25">
        <v>0.97040799999999905</v>
      </c>
      <c r="W6" s="25">
        <v>0.78446199999999899</v>
      </c>
      <c r="X6" s="25">
        <v>2.1709699999999998E-2</v>
      </c>
      <c r="Y6" s="26">
        <v>6.5917400000000002E-286</v>
      </c>
      <c r="Z6" s="25">
        <v>0.95679999999999998</v>
      </c>
      <c r="AA6" s="25">
        <v>2.7000000000000001E-3</v>
      </c>
      <c r="AB6" s="25">
        <v>3.0999999999999999E-3</v>
      </c>
      <c r="AC6" s="26">
        <v>0.3891</v>
      </c>
      <c r="AD6" s="25">
        <v>3.4418493183863601E-3</v>
      </c>
      <c r="AE6" s="25">
        <v>3.9529007170501004E-3</v>
      </c>
      <c r="AF6" s="26">
        <v>0.38390987317784703</v>
      </c>
      <c r="AG6" s="26">
        <v>4.4717305437441302E-9</v>
      </c>
      <c r="AH6" s="27">
        <v>20</v>
      </c>
      <c r="AI6" s="27" t="s">
        <v>1465</v>
      </c>
      <c r="AJ6" s="32"/>
      <c r="AK6" s="32"/>
      <c r="AL6" s="32"/>
      <c r="AM6" s="32"/>
      <c r="AN6" s="32"/>
    </row>
    <row r="7" spans="1:40" x14ac:dyDescent="0.2">
      <c r="A7" s="37" t="s">
        <v>1509</v>
      </c>
      <c r="B7" s="39">
        <v>0.94006797944190301</v>
      </c>
      <c r="C7" s="39">
        <v>1.7747509862098401E-2</v>
      </c>
      <c r="D7" s="39">
        <v>0.916775106430336</v>
      </c>
      <c r="E7" s="39">
        <v>2.6692527690241899E-2</v>
      </c>
      <c r="F7" s="40">
        <v>6.1275444719057295E-4</v>
      </c>
      <c r="G7" s="39">
        <v>5.2453951160352905E-4</v>
      </c>
      <c r="H7" s="40">
        <v>0</v>
      </c>
      <c r="I7" s="92">
        <v>1697</v>
      </c>
      <c r="J7" s="42">
        <v>3412.6850125378201</v>
      </c>
      <c r="K7" s="40">
        <v>7.4037604537044504E-118</v>
      </c>
      <c r="L7" s="40">
        <v>1.6295094981003701E-258</v>
      </c>
      <c r="M7" s="40">
        <v>0.242735795620763</v>
      </c>
      <c r="N7" s="42">
        <v>3409.9396890610101</v>
      </c>
      <c r="O7" s="40">
        <v>1.04183151293567E-117</v>
      </c>
      <c r="P7" s="41" t="s">
        <v>1465</v>
      </c>
      <c r="Q7" s="27">
        <v>19</v>
      </c>
      <c r="R7" s="27">
        <v>11227454</v>
      </c>
      <c r="S7" s="27" t="s">
        <v>1475</v>
      </c>
      <c r="T7" s="27" t="s">
        <v>1469</v>
      </c>
      <c r="U7" s="27" t="s">
        <v>1468</v>
      </c>
      <c r="V7" s="25">
        <v>7.5126299999999898E-3</v>
      </c>
      <c r="W7" s="25">
        <v>0.23797299999999999</v>
      </c>
      <c r="X7" s="25">
        <v>4.2093899999999997E-2</v>
      </c>
      <c r="Y7" s="26">
        <v>1.5732899999999901E-8</v>
      </c>
      <c r="Z7" s="25">
        <v>9.4100000000000295E-3</v>
      </c>
      <c r="AA7" s="25">
        <v>-2.8999999999999998E-3</v>
      </c>
      <c r="AB7" s="25">
        <v>6.8999999999999999E-3</v>
      </c>
      <c r="AC7" s="26">
        <v>0.67689999999999995</v>
      </c>
      <c r="AD7" s="25">
        <v>-1.21862564240481E-2</v>
      </c>
      <c r="AE7" s="25">
        <v>2.90749013316388E-2</v>
      </c>
      <c r="AF7" s="26">
        <v>0.67511878853468399</v>
      </c>
      <c r="AG7" s="26" t="s">
        <v>1473</v>
      </c>
      <c r="AH7" s="27" t="s">
        <v>1473</v>
      </c>
      <c r="AI7" s="27" t="s">
        <v>1474</v>
      </c>
      <c r="AJ7" s="32"/>
      <c r="AK7" s="32"/>
      <c r="AL7" s="32"/>
      <c r="AM7" s="32"/>
      <c r="AN7" s="32"/>
    </row>
    <row r="8" spans="1:40" x14ac:dyDescent="0.2">
      <c r="A8" s="37" t="s">
        <v>1510</v>
      </c>
      <c r="B8" s="39">
        <v>0.60042089194312798</v>
      </c>
      <c r="C8" s="39">
        <v>1.5041895398469301E-2</v>
      </c>
      <c r="D8" s="39">
        <v>0.60295572102727502</v>
      </c>
      <c r="E8" s="39">
        <v>2.2764874220586099E-2</v>
      </c>
      <c r="F8" s="40">
        <v>-6.59169788582838E-5</v>
      </c>
      <c r="G8" s="39">
        <v>4.4425147972680998E-4</v>
      </c>
      <c r="H8" s="40">
        <v>0</v>
      </c>
      <c r="I8" s="92">
        <v>1700</v>
      </c>
      <c r="J8" s="42">
        <v>2379.2651723286599</v>
      </c>
      <c r="K8" s="40">
        <v>1.1237007679017699E-25</v>
      </c>
      <c r="L8" s="40">
        <v>1.39660861568863E-154</v>
      </c>
      <c r="M8" s="40">
        <v>0.88204475834292995</v>
      </c>
      <c r="N8" s="42">
        <v>2379.23432366517</v>
      </c>
      <c r="O8" s="40">
        <v>9.5202006470950704E-26</v>
      </c>
      <c r="P8" s="41" t="s">
        <v>1465</v>
      </c>
      <c r="Q8" s="32"/>
      <c r="R8" s="32"/>
      <c r="S8" s="32"/>
      <c r="T8" s="32"/>
      <c r="U8" s="32"/>
      <c r="V8" s="33"/>
      <c r="W8" s="33"/>
      <c r="X8" s="33"/>
      <c r="Y8" s="34"/>
      <c r="Z8" s="33"/>
      <c r="AA8" s="33"/>
      <c r="AB8" s="33"/>
      <c r="AC8" s="34"/>
      <c r="AD8" s="33"/>
      <c r="AE8" s="33"/>
      <c r="AF8" s="34"/>
      <c r="AG8" s="34"/>
      <c r="AH8" s="32"/>
      <c r="AI8" s="32"/>
      <c r="AJ8" s="32"/>
      <c r="AK8" s="32"/>
      <c r="AL8" s="32"/>
      <c r="AM8" s="32"/>
      <c r="AN8" s="32"/>
    </row>
    <row r="9" spans="1:40" x14ac:dyDescent="0.2">
      <c r="A9" s="36" t="s">
        <v>1511</v>
      </c>
      <c r="B9" s="25">
        <v>-0.39582893082850801</v>
      </c>
      <c r="C9" s="25">
        <v>2.2421617173816102E-2</v>
      </c>
      <c r="D9" s="25">
        <v>-0.247302358241411</v>
      </c>
      <c r="E9" s="25">
        <v>3.3402774070500997E-2</v>
      </c>
      <c r="F9" s="26">
        <v>-3.9256611733623501E-3</v>
      </c>
      <c r="G9" s="25">
        <v>6.5970130997099999E-4</v>
      </c>
      <c r="H9" s="34">
        <v>9.4970122632694994E-70</v>
      </c>
      <c r="I9" s="93">
        <v>1702</v>
      </c>
      <c r="J9" s="35">
        <v>7212.7589760957399</v>
      </c>
      <c r="K9" s="34">
        <v>0</v>
      </c>
      <c r="L9" s="34">
        <v>1.3249403621717099E-13</v>
      </c>
      <c r="M9" s="34">
        <v>2.6705599070046298E-9</v>
      </c>
      <c r="N9" s="35">
        <v>7065.5852943718</v>
      </c>
      <c r="O9" s="26">
        <v>0</v>
      </c>
      <c r="P9" s="27" t="s">
        <v>1465</v>
      </c>
      <c r="Q9" s="27">
        <v>8</v>
      </c>
      <c r="R9" s="27">
        <v>19759670</v>
      </c>
      <c r="S9" s="27" t="s">
        <v>1477</v>
      </c>
      <c r="T9" s="27" t="s">
        <v>1463</v>
      </c>
      <c r="U9" s="27" t="s">
        <v>1468</v>
      </c>
      <c r="V9" s="25">
        <v>0.98165199999999997</v>
      </c>
      <c r="W9" s="25">
        <v>1.4233899999999899</v>
      </c>
      <c r="X9" s="25">
        <v>2.4859699999999998E-2</v>
      </c>
      <c r="Y9" s="26">
        <v>0</v>
      </c>
      <c r="Z9" s="25">
        <v>0.9577</v>
      </c>
      <c r="AA9" s="25">
        <v>-7.9100000000000004E-2</v>
      </c>
      <c r="AB9" s="25">
        <v>3.5000000000000001E-3</v>
      </c>
      <c r="AC9" s="26">
        <v>4.8599999999999996E-112</v>
      </c>
      <c r="AD9" s="25">
        <v>-5.5571558041014699E-2</v>
      </c>
      <c r="AE9" s="33">
        <v>2.6435348020699E-3</v>
      </c>
      <c r="AF9" s="34">
        <v>4.1541414725695497E-98</v>
      </c>
      <c r="AG9" s="34">
        <v>4.2107615942108596E-102</v>
      </c>
      <c r="AH9" s="32">
        <v>20</v>
      </c>
      <c r="AI9" s="32" t="s">
        <v>1465</v>
      </c>
      <c r="AJ9" s="32"/>
      <c r="AK9" s="32"/>
      <c r="AL9" s="32"/>
      <c r="AM9" s="32"/>
      <c r="AN9" s="32"/>
    </row>
    <row r="10" spans="1:40" x14ac:dyDescent="0.2">
      <c r="A10" s="36" t="s">
        <v>1512</v>
      </c>
      <c r="B10" s="25" t="s">
        <v>1473</v>
      </c>
      <c r="C10" s="25" t="s">
        <v>1473</v>
      </c>
      <c r="D10" s="25" t="s">
        <v>1473</v>
      </c>
      <c r="E10" s="25" t="s">
        <v>1473</v>
      </c>
      <c r="F10" s="26" t="s">
        <v>1473</v>
      </c>
      <c r="G10" s="25" t="s">
        <v>1473</v>
      </c>
      <c r="H10" s="26" t="s">
        <v>1473</v>
      </c>
      <c r="I10" s="90" t="s">
        <v>1473</v>
      </c>
      <c r="J10" s="28" t="s">
        <v>1473</v>
      </c>
      <c r="K10" s="26" t="s">
        <v>1473</v>
      </c>
      <c r="L10" s="26" t="s">
        <v>1473</v>
      </c>
      <c r="M10" s="26" t="s">
        <v>1473</v>
      </c>
      <c r="N10" s="28" t="s">
        <v>1473</v>
      </c>
      <c r="O10" s="26" t="s">
        <v>1473</v>
      </c>
      <c r="P10" s="27" t="s">
        <v>1476</v>
      </c>
      <c r="Q10" s="27">
        <v>7</v>
      </c>
      <c r="R10" s="27">
        <v>45928808</v>
      </c>
      <c r="S10" s="27" t="s">
        <v>1471</v>
      </c>
      <c r="T10" s="27" t="s">
        <v>1469</v>
      </c>
      <c r="U10" s="27" t="s">
        <v>1468</v>
      </c>
      <c r="V10" s="25">
        <v>0.596445</v>
      </c>
      <c r="W10" s="25">
        <v>4.6556800000000002E-2</v>
      </c>
      <c r="X10" s="25">
        <v>7.5465399999999896E-3</v>
      </c>
      <c r="Y10" s="26">
        <v>6.8597800000000003E-10</v>
      </c>
      <c r="Z10" s="25">
        <v>0.58599999999999997</v>
      </c>
      <c r="AA10" s="25">
        <v>-1.7500000000000002E-2</v>
      </c>
      <c r="AB10" s="25">
        <v>4.0899999999999999E-2</v>
      </c>
      <c r="AC10" s="26">
        <v>0.66799900000000001</v>
      </c>
      <c r="AD10" s="25">
        <v>-0.37588494054574201</v>
      </c>
      <c r="AE10" s="25">
        <v>0.88060712173008304</v>
      </c>
      <c r="AF10" s="26">
        <v>0.66949041314424895</v>
      </c>
      <c r="AG10" s="26">
        <v>0.73467104019517504</v>
      </c>
      <c r="AH10" s="27">
        <v>17</v>
      </c>
      <c r="AI10" s="27" t="s">
        <v>1465</v>
      </c>
      <c r="AJ10" s="32"/>
      <c r="AK10" s="32"/>
      <c r="AL10" s="32"/>
      <c r="AM10" s="32"/>
      <c r="AN10" s="32"/>
    </row>
    <row r="11" spans="1:40" x14ac:dyDescent="0.2">
      <c r="A11" s="37" t="s">
        <v>1513</v>
      </c>
      <c r="B11" s="39">
        <v>0.19763520476753299</v>
      </c>
      <c r="C11" s="39">
        <v>2.3509328941706299E-2</v>
      </c>
      <c r="D11" s="39">
        <v>0.2201315701149</v>
      </c>
      <c r="E11" s="39">
        <v>3.69477665255349E-2</v>
      </c>
      <c r="F11" s="40">
        <v>-3.7441067260498202E-3</v>
      </c>
      <c r="G11" s="39">
        <v>4.7033196160332601E-3</v>
      </c>
      <c r="H11" s="40">
        <v>4.2181048926446501E-17</v>
      </c>
      <c r="I11" s="92">
        <v>16</v>
      </c>
      <c r="J11" s="42">
        <v>20.166972898792299</v>
      </c>
      <c r="K11" s="40">
        <v>0.16562055415173699</v>
      </c>
      <c r="L11" s="40">
        <v>2.55479807092101E-9</v>
      </c>
      <c r="M11" s="40">
        <v>0.425999372540734</v>
      </c>
      <c r="N11" s="42">
        <v>19.293651986531799</v>
      </c>
      <c r="O11" s="40">
        <v>0.15402932096786601</v>
      </c>
      <c r="P11" s="41" t="s">
        <v>1465</v>
      </c>
      <c r="Q11" s="27">
        <v>22</v>
      </c>
      <c r="R11" s="27">
        <v>35777185</v>
      </c>
      <c r="S11" s="27" t="s">
        <v>1496</v>
      </c>
      <c r="T11" s="27" t="s">
        <v>1463</v>
      </c>
      <c r="U11" s="27" t="s">
        <v>1468</v>
      </c>
      <c r="V11" s="25">
        <v>0.94159999999999999</v>
      </c>
      <c r="W11" s="25">
        <v>0.15470300000000001</v>
      </c>
      <c r="X11" s="25">
        <v>1.5683199999999901E-2</v>
      </c>
      <c r="Y11" s="26">
        <v>5.9484000000000001E-23</v>
      </c>
      <c r="Z11" s="25">
        <v>0.93989299999999998</v>
      </c>
      <c r="AA11" s="25">
        <v>7.7376099999999998E-3</v>
      </c>
      <c r="AB11" s="25">
        <v>1.6161600000000002E-2</v>
      </c>
      <c r="AC11" s="26">
        <v>0.63</v>
      </c>
      <c r="AD11" s="25">
        <v>5.0015901436946897E-2</v>
      </c>
      <c r="AE11" s="25">
        <v>0.10459153737233499</v>
      </c>
      <c r="AF11" s="26">
        <v>0.63250630932700302</v>
      </c>
      <c r="AG11" s="26">
        <v>0.37182781993332498</v>
      </c>
      <c r="AH11" s="27">
        <v>20</v>
      </c>
      <c r="AI11" s="27" t="s">
        <v>1465</v>
      </c>
      <c r="AJ11" s="32"/>
      <c r="AK11" s="32"/>
      <c r="AL11" s="32"/>
      <c r="AM11" s="32"/>
      <c r="AN11" s="32"/>
    </row>
    <row r="12" spans="1:40" x14ac:dyDescent="0.2">
      <c r="A12" s="37" t="s">
        <v>1514</v>
      </c>
      <c r="B12" s="39">
        <v>0.26922428204038601</v>
      </c>
      <c r="C12" s="39">
        <v>4.1306086548582699E-2</v>
      </c>
      <c r="D12" s="39">
        <v>0.27239881909677499</v>
      </c>
      <c r="E12" s="39">
        <v>6.6357521489781607E-2</v>
      </c>
      <c r="F12" s="40">
        <v>-5.2818351948207595E-4</v>
      </c>
      <c r="G12" s="39">
        <v>8.4441860035503902E-3</v>
      </c>
      <c r="H12" s="40">
        <v>7.1352119286051599E-11</v>
      </c>
      <c r="I12" s="92">
        <v>16</v>
      </c>
      <c r="J12" s="42">
        <v>64.819934434167394</v>
      </c>
      <c r="K12" s="40">
        <v>3.6743731676916198E-8</v>
      </c>
      <c r="L12" s="40">
        <v>4.0428342753176698E-5</v>
      </c>
      <c r="M12" s="40">
        <v>0.95012487532777401</v>
      </c>
      <c r="N12" s="42">
        <v>64.801824648560697</v>
      </c>
      <c r="O12" s="40">
        <v>1.6595464593670698E-8</v>
      </c>
      <c r="P12" s="41" t="s">
        <v>1465</v>
      </c>
      <c r="Q12" s="27">
        <v>11</v>
      </c>
      <c r="R12" s="27">
        <v>1777037</v>
      </c>
      <c r="S12" s="27" t="s">
        <v>1470</v>
      </c>
      <c r="T12" s="27" t="s">
        <v>1469</v>
      </c>
      <c r="U12" s="27" t="s">
        <v>1468</v>
      </c>
      <c r="V12" s="25">
        <v>0.91344999999999998</v>
      </c>
      <c r="W12" s="25">
        <v>0.51937199999999994</v>
      </c>
      <c r="X12" s="25">
        <v>1.3273099999999999E-2</v>
      </c>
      <c r="Y12" s="26">
        <v>0</v>
      </c>
      <c r="Z12" s="25">
        <v>0.91353600000000001</v>
      </c>
      <c r="AA12" s="25">
        <v>-5.0716499999999996E-3</v>
      </c>
      <c r="AB12" s="25">
        <v>1.3700199999999999E-2</v>
      </c>
      <c r="AC12" s="26">
        <v>0.71</v>
      </c>
      <c r="AD12" s="25">
        <v>-9.7649661514290307E-3</v>
      </c>
      <c r="AE12" s="25">
        <v>2.6379575879054699E-2</v>
      </c>
      <c r="AF12" s="26">
        <v>0.71125473921909399</v>
      </c>
      <c r="AG12" s="26">
        <v>0.34192357042596999</v>
      </c>
      <c r="AH12" s="27">
        <v>20</v>
      </c>
      <c r="AI12" s="27" t="s">
        <v>1465</v>
      </c>
      <c r="AJ12" s="32"/>
      <c r="AK12" s="32"/>
      <c r="AL12" s="32"/>
      <c r="AM12" s="32"/>
      <c r="AN12" s="32"/>
    </row>
    <row r="13" spans="1:40" x14ac:dyDescent="0.2">
      <c r="A13" s="36" t="s">
        <v>1515</v>
      </c>
      <c r="B13" s="25">
        <v>8.3832610471467103E-2</v>
      </c>
      <c r="C13" s="25">
        <v>0.20344927245844799</v>
      </c>
      <c r="D13" s="25">
        <v>2.3884107006723401</v>
      </c>
      <c r="E13" s="25">
        <v>1.1193943272828299</v>
      </c>
      <c r="F13" s="26">
        <v>-0.103698225683135</v>
      </c>
      <c r="G13" s="25">
        <v>4.98667700111914E-2</v>
      </c>
      <c r="H13" s="26">
        <v>0.68029795619441602</v>
      </c>
      <c r="I13" s="84">
        <v>6</v>
      </c>
      <c r="J13" s="28">
        <v>40.681343114389897</v>
      </c>
      <c r="K13" s="26">
        <v>1.08814501955042E-7</v>
      </c>
      <c r="L13" s="26">
        <v>3.2870344526966799E-2</v>
      </c>
      <c r="M13" s="26">
        <v>3.7570906955687398E-2</v>
      </c>
      <c r="N13" s="28">
        <v>19.548133089006701</v>
      </c>
      <c r="O13" s="26">
        <v>6.13135535894245E-4</v>
      </c>
      <c r="P13" s="27" t="s">
        <v>1465</v>
      </c>
      <c r="Q13" s="27">
        <v>7</v>
      </c>
      <c r="R13" s="27">
        <v>94955528</v>
      </c>
      <c r="S13" s="27" t="s">
        <v>1480</v>
      </c>
      <c r="T13" s="27" t="s">
        <v>1468</v>
      </c>
      <c r="U13" s="27" t="s">
        <v>1469</v>
      </c>
      <c r="V13" s="25">
        <v>0.57000300000000004</v>
      </c>
      <c r="W13" s="25">
        <v>0.28631200000000001</v>
      </c>
      <c r="X13" s="25">
        <v>7.38435999999999E-3</v>
      </c>
      <c r="Y13" s="26">
        <v>0</v>
      </c>
      <c r="Z13" s="25">
        <v>0.56410300000000002</v>
      </c>
      <c r="AA13" s="25">
        <v>-5.9266499999999899E-3</v>
      </c>
      <c r="AB13" s="25">
        <v>6.6485199999999998E-3</v>
      </c>
      <c r="AC13" s="26">
        <v>0.37</v>
      </c>
      <c r="AD13" s="25">
        <v>-2.0699970661376299E-2</v>
      </c>
      <c r="AE13" s="25">
        <v>2.3227377558058301E-2</v>
      </c>
      <c r="AF13" s="26">
        <v>0.37282807832229797</v>
      </c>
      <c r="AG13" s="26">
        <v>6.0540499133429501E-2</v>
      </c>
      <c r="AH13" s="27">
        <v>20</v>
      </c>
      <c r="AI13" s="27" t="s">
        <v>1465</v>
      </c>
      <c r="AJ13" s="32"/>
      <c r="AK13" s="32"/>
      <c r="AL13" s="32"/>
      <c r="AM13" s="32"/>
      <c r="AN13" s="32"/>
    </row>
    <row r="14" spans="1:40" x14ac:dyDescent="0.2">
      <c r="A14" s="36" t="s">
        <v>1516</v>
      </c>
      <c r="B14" s="25">
        <v>0.15137421053257399</v>
      </c>
      <c r="C14" s="25">
        <v>0.129703248803996</v>
      </c>
      <c r="D14" s="25">
        <v>1.6311657494876901</v>
      </c>
      <c r="E14" s="25">
        <v>0.70370822719880199</v>
      </c>
      <c r="F14" s="26">
        <v>-6.6417692032696707E-2</v>
      </c>
      <c r="G14" s="25">
        <v>3.1267909762282803E-2</v>
      </c>
      <c r="H14" s="26">
        <v>0.24317761888429501</v>
      </c>
      <c r="I14" s="84">
        <v>6</v>
      </c>
      <c r="J14" s="28">
        <v>20.093959949577702</v>
      </c>
      <c r="K14" s="26">
        <v>1.19999272391388E-3</v>
      </c>
      <c r="L14" s="26">
        <v>2.0451631995768299E-2</v>
      </c>
      <c r="M14" s="26">
        <v>3.36577055542902E-2</v>
      </c>
      <c r="N14" s="28">
        <v>9.4426414852277905</v>
      </c>
      <c r="O14" s="26">
        <v>5.09392738358092E-2</v>
      </c>
      <c r="P14" s="27" t="s">
        <v>1465</v>
      </c>
      <c r="Q14" s="27">
        <v>8</v>
      </c>
      <c r="R14" s="27">
        <v>19759670</v>
      </c>
      <c r="S14" s="27" t="s">
        <v>1477</v>
      </c>
      <c r="T14" s="27" t="s">
        <v>1463</v>
      </c>
      <c r="U14" s="27" t="s">
        <v>1468</v>
      </c>
      <c r="V14" s="25">
        <v>0.98165199999999997</v>
      </c>
      <c r="W14" s="25">
        <v>1.4233899999999899</v>
      </c>
      <c r="X14" s="25">
        <v>2.4859699999999998E-2</v>
      </c>
      <c r="Y14" s="26">
        <v>0</v>
      </c>
      <c r="Z14" s="25">
        <v>0.98222699999999996</v>
      </c>
      <c r="AA14" s="25">
        <v>-2.36864E-2</v>
      </c>
      <c r="AB14" s="25">
        <v>2.5002199999999999E-2</v>
      </c>
      <c r="AC14" s="26">
        <v>0.33999999999999903</v>
      </c>
      <c r="AD14" s="25">
        <v>-1.6640836313308299E-2</v>
      </c>
      <c r="AE14" s="25">
        <v>1.75676534119504E-2</v>
      </c>
      <c r="AF14" s="26">
        <v>0.34351498045817402</v>
      </c>
      <c r="AG14" s="26">
        <v>0.51930204709328198</v>
      </c>
      <c r="AH14" s="27">
        <v>20</v>
      </c>
      <c r="AI14" s="27" t="s">
        <v>1465</v>
      </c>
      <c r="AJ14" s="32"/>
      <c r="AK14" s="32"/>
      <c r="AL14" s="32"/>
      <c r="AM14" s="32"/>
      <c r="AN14" s="32"/>
    </row>
    <row r="15" spans="1:40" x14ac:dyDescent="0.2">
      <c r="A15" s="36" t="s">
        <v>1517</v>
      </c>
      <c r="B15" s="25">
        <v>0.15802614696936201</v>
      </c>
      <c r="C15" s="25">
        <v>0.21277213285042401</v>
      </c>
      <c r="D15" s="25">
        <v>-2.1066999349506501</v>
      </c>
      <c r="E15" s="25">
        <v>1.2424840353439599</v>
      </c>
      <c r="F15" s="26">
        <v>0.101896475366429</v>
      </c>
      <c r="G15" s="25">
        <v>5.5345491743657702E-2</v>
      </c>
      <c r="H15" s="26">
        <v>0.45766252175536098</v>
      </c>
      <c r="I15" s="84">
        <v>6</v>
      </c>
      <c r="J15" s="28">
        <v>52.757121680851199</v>
      </c>
      <c r="K15" s="26">
        <v>3.7725154687086E-10</v>
      </c>
      <c r="L15" s="26">
        <v>8.9970198750408098E-2</v>
      </c>
      <c r="M15" s="26">
        <v>6.5607195521401596E-2</v>
      </c>
      <c r="N15" s="28">
        <v>28.557335908436499</v>
      </c>
      <c r="O15" s="26">
        <v>9.6147675974184596E-6</v>
      </c>
      <c r="P15" s="27" t="s">
        <v>1465</v>
      </c>
      <c r="Q15" s="27" t="s">
        <v>1473</v>
      </c>
      <c r="R15" s="27" t="s">
        <v>1473</v>
      </c>
      <c r="S15" s="27" t="s">
        <v>1473</v>
      </c>
      <c r="T15" s="27" t="s">
        <v>1473</v>
      </c>
      <c r="U15" s="27" t="s">
        <v>1473</v>
      </c>
      <c r="V15" s="25" t="s">
        <v>1473</v>
      </c>
      <c r="W15" s="25" t="s">
        <v>1473</v>
      </c>
      <c r="X15" s="25" t="s">
        <v>1473</v>
      </c>
      <c r="Y15" s="26" t="s">
        <v>1473</v>
      </c>
      <c r="Z15" s="25" t="s">
        <v>1473</v>
      </c>
      <c r="AA15" s="25" t="s">
        <v>1473</v>
      </c>
      <c r="AB15" s="25" t="s">
        <v>1473</v>
      </c>
      <c r="AC15" s="26" t="s">
        <v>1473</v>
      </c>
      <c r="AD15" s="25" t="s">
        <v>1473</v>
      </c>
      <c r="AE15" s="25" t="s">
        <v>1473</v>
      </c>
      <c r="AF15" s="26" t="s">
        <v>1473</v>
      </c>
      <c r="AG15" s="26" t="s">
        <v>1473</v>
      </c>
      <c r="AH15" s="27" t="s">
        <v>1473</v>
      </c>
      <c r="AI15" s="27" t="s">
        <v>1476</v>
      </c>
      <c r="AJ15" s="32"/>
      <c r="AK15" s="32"/>
      <c r="AL15" s="32"/>
      <c r="AM15" s="32"/>
      <c r="AN15" s="32"/>
    </row>
    <row r="16" spans="1:40" x14ac:dyDescent="0.2">
      <c r="A16" s="36" t="s">
        <v>1518</v>
      </c>
      <c r="B16" s="25">
        <v>0.61373108582920999</v>
      </c>
      <c r="C16" s="25">
        <v>8.3714168302211303E-2</v>
      </c>
      <c r="D16" s="25">
        <v>1.0098345710586001</v>
      </c>
      <c r="E16" s="25" t="s">
        <v>1473</v>
      </c>
      <c r="F16" s="26">
        <v>-2.4187829723962401E-2</v>
      </c>
      <c r="G16" s="25" t="s">
        <v>1473</v>
      </c>
      <c r="H16" s="34">
        <v>2.2798354791573602E-13</v>
      </c>
      <c r="I16" s="93">
        <v>2</v>
      </c>
      <c r="J16" s="35">
        <v>1.0766877859848301</v>
      </c>
      <c r="K16" s="34">
        <v>0.29943970427163003</v>
      </c>
      <c r="L16" s="34" t="s">
        <v>1473</v>
      </c>
      <c r="M16" s="34" t="s">
        <v>1473</v>
      </c>
      <c r="N16" s="35" t="s">
        <v>1473</v>
      </c>
      <c r="O16" s="26" t="s">
        <v>1473</v>
      </c>
      <c r="P16" s="27" t="s">
        <v>1465</v>
      </c>
      <c r="Q16" s="27" t="s">
        <v>1473</v>
      </c>
      <c r="R16" s="27" t="s">
        <v>1473</v>
      </c>
      <c r="S16" s="27" t="s">
        <v>1473</v>
      </c>
      <c r="T16" s="27" t="s">
        <v>1473</v>
      </c>
      <c r="U16" s="27" t="s">
        <v>1473</v>
      </c>
      <c r="V16" s="25" t="s">
        <v>1473</v>
      </c>
      <c r="W16" s="25" t="s">
        <v>1473</v>
      </c>
      <c r="X16" s="25" t="s">
        <v>1473</v>
      </c>
      <c r="Y16" s="26" t="s">
        <v>1473</v>
      </c>
      <c r="Z16" s="25" t="s">
        <v>1473</v>
      </c>
      <c r="AA16" s="25" t="s">
        <v>1473</v>
      </c>
      <c r="AB16" s="25" t="s">
        <v>1473</v>
      </c>
      <c r="AC16" s="26" t="s">
        <v>1473</v>
      </c>
      <c r="AD16" s="25" t="s">
        <v>1473</v>
      </c>
      <c r="AE16" s="25" t="s">
        <v>1473</v>
      </c>
      <c r="AF16" s="26" t="s">
        <v>1473</v>
      </c>
      <c r="AG16" s="26" t="s">
        <v>1473</v>
      </c>
      <c r="AH16" s="27" t="s">
        <v>1473</v>
      </c>
      <c r="AI16" s="27" t="s">
        <v>1476</v>
      </c>
      <c r="AJ16" s="32"/>
      <c r="AK16" s="32"/>
      <c r="AL16" s="32"/>
      <c r="AM16" s="32"/>
      <c r="AN16" s="32"/>
    </row>
    <row r="17" spans="1:40" x14ac:dyDescent="0.2">
      <c r="A17" s="37" t="s">
        <v>1519</v>
      </c>
      <c r="B17" s="30">
        <v>-0.75626025310914902</v>
      </c>
      <c r="C17" s="30">
        <v>0.105301939203189</v>
      </c>
      <c r="D17" s="30">
        <v>-0.79411881932015504</v>
      </c>
      <c r="E17" s="30">
        <v>0.20172554305634299</v>
      </c>
      <c r="F17" s="31">
        <v>7.0127878954616201E-4</v>
      </c>
      <c r="G17" s="30">
        <v>3.18270875684623E-3</v>
      </c>
      <c r="H17" s="31">
        <v>6.8786201787853596E-13</v>
      </c>
      <c r="I17" s="94">
        <v>129</v>
      </c>
      <c r="J17" s="43">
        <v>525.11551817556006</v>
      </c>
      <c r="K17" s="31">
        <v>1.6033254826074101E-49</v>
      </c>
      <c r="L17" s="31">
        <v>8.2633873205266496E-5</v>
      </c>
      <c r="M17" s="31">
        <v>0.82560618848690404</v>
      </c>
      <c r="N17" s="43">
        <v>524.91485265789095</v>
      </c>
      <c r="O17" s="31">
        <v>8.4744953647812801E-50</v>
      </c>
      <c r="P17" s="29" t="s">
        <v>1465</v>
      </c>
      <c r="Q17" s="27">
        <v>22</v>
      </c>
      <c r="R17" s="27">
        <v>35777185</v>
      </c>
      <c r="S17" s="27" t="s">
        <v>1496</v>
      </c>
      <c r="T17" s="27" t="s">
        <v>1463</v>
      </c>
      <c r="U17" s="27" t="s">
        <v>1468</v>
      </c>
      <c r="V17" s="25">
        <v>0.94159999999999999</v>
      </c>
      <c r="W17" s="25">
        <v>0.15470300000000001</v>
      </c>
      <c r="X17" s="25">
        <v>1.5683199999999901E-2</v>
      </c>
      <c r="Y17" s="26">
        <v>5.9484000000000001E-23</v>
      </c>
      <c r="Z17" s="25">
        <v>0.94199999999999995</v>
      </c>
      <c r="AA17" s="25">
        <f>-5*10^-4</f>
        <v>-5.0000000000000001E-4</v>
      </c>
      <c r="AB17" s="25">
        <v>3.0000000000000001E-3</v>
      </c>
      <c r="AC17" s="26">
        <v>0.58079999999999998</v>
      </c>
      <c r="AD17" s="25">
        <v>-3.2319993794561099E-3</v>
      </c>
      <c r="AE17" s="25">
        <v>1.93947640526227E-2</v>
      </c>
      <c r="AF17" s="26">
        <v>0.86765105039845203</v>
      </c>
      <c r="AG17" s="26">
        <v>0.16069346224356701</v>
      </c>
      <c r="AH17" s="27">
        <v>20</v>
      </c>
      <c r="AI17" s="27" t="s">
        <v>1465</v>
      </c>
      <c r="AJ17" s="32"/>
      <c r="AK17" s="32"/>
      <c r="AL17" s="32"/>
      <c r="AM17" s="32"/>
      <c r="AN17" s="32"/>
    </row>
    <row r="18" spans="1:40" x14ac:dyDescent="0.2">
      <c r="A18" s="36" t="s">
        <v>1520</v>
      </c>
      <c r="B18" s="25">
        <v>0.15903845256892199</v>
      </c>
      <c r="C18" s="25">
        <v>0.10415649884636601</v>
      </c>
      <c r="D18" s="25">
        <v>0.13220911130049501</v>
      </c>
      <c r="E18" s="25">
        <v>0.199453427239247</v>
      </c>
      <c r="F18" s="26">
        <v>4.9754060323306299E-4</v>
      </c>
      <c r="G18" s="25">
        <v>3.1498514062707102E-3</v>
      </c>
      <c r="H18" s="26">
        <v>0.12678135608125299</v>
      </c>
      <c r="I18" s="84">
        <v>129</v>
      </c>
      <c r="J18" s="28">
        <v>531.26837532509398</v>
      </c>
      <c r="K18" s="26">
        <v>1.53498821239868E-50</v>
      </c>
      <c r="L18" s="26">
        <v>0.50742210859268599</v>
      </c>
      <c r="M18" s="26">
        <v>0.87449080119965295</v>
      </c>
      <c r="N18" s="28">
        <v>531.164023066244</v>
      </c>
      <c r="O18" s="26">
        <v>7.7765463737080096E-51</v>
      </c>
      <c r="P18" s="27" t="s">
        <v>1465</v>
      </c>
      <c r="Q18" s="27">
        <v>15</v>
      </c>
      <c r="R18" s="27">
        <v>89452763</v>
      </c>
      <c r="S18" s="27" t="s">
        <v>1481</v>
      </c>
      <c r="T18" s="27" t="s">
        <v>1468</v>
      </c>
      <c r="U18" s="27" t="s">
        <v>1469</v>
      </c>
      <c r="V18" s="25">
        <v>0.28609099999999998</v>
      </c>
      <c r="W18" s="25">
        <v>0.33789799999999998</v>
      </c>
      <c r="X18" s="25">
        <v>8.3146000000000001E-3</v>
      </c>
      <c r="Y18" s="26">
        <v>0</v>
      </c>
      <c r="Z18" s="25">
        <v>0.28899999999999998</v>
      </c>
      <c r="AA18" s="25" t="s">
        <v>1499</v>
      </c>
      <c r="AB18" s="25">
        <v>1.5999999999999901E-3</v>
      </c>
      <c r="AC18" s="26">
        <v>0.88549999999999995</v>
      </c>
      <c r="AD18" s="25">
        <v>2.9594729770522398E-10</v>
      </c>
      <c r="AE18" s="25">
        <v>4.7351567632835899E-3</v>
      </c>
      <c r="AF18" s="26">
        <v>0.99999995013221499</v>
      </c>
      <c r="AG18" s="26">
        <v>0.66742078679073802</v>
      </c>
      <c r="AH18" s="27">
        <v>20</v>
      </c>
      <c r="AI18" s="27" t="s">
        <v>1465</v>
      </c>
      <c r="AJ18" s="32"/>
      <c r="AK18" s="32"/>
      <c r="AL18" s="32"/>
      <c r="AM18" s="32"/>
      <c r="AN18" s="32"/>
    </row>
    <row r="19" spans="1:40" x14ac:dyDescent="0.2">
      <c r="A19" s="38" t="s">
        <v>1521</v>
      </c>
      <c r="B19" s="39">
        <v>0.712428475718063</v>
      </c>
      <c r="C19" s="39">
        <v>1.7086200163776901E-2</v>
      </c>
      <c r="D19" s="39">
        <v>0.72062832477456196</v>
      </c>
      <c r="E19" s="39">
        <v>2.6015883514930501E-2</v>
      </c>
      <c r="F19" s="40">
        <v>-2.1263883302384399E-4</v>
      </c>
      <c r="G19" s="39">
        <v>5.0865487559124403E-4</v>
      </c>
      <c r="H19" s="40">
        <v>0</v>
      </c>
      <c r="I19" s="92">
        <v>1687</v>
      </c>
      <c r="J19" s="42">
        <v>3097.8886056627898</v>
      </c>
      <c r="K19" s="40">
        <v>2.2567799964365099E-86</v>
      </c>
      <c r="L19" s="40">
        <v>7.0694066705526699E-169</v>
      </c>
      <c r="M19" s="40">
        <v>0.67591679561040097</v>
      </c>
      <c r="N19" s="42">
        <v>3097.5673434925702</v>
      </c>
      <c r="O19" s="40">
        <v>1.7897786769003498E-86</v>
      </c>
      <c r="P19" s="41" t="s">
        <v>1465</v>
      </c>
      <c r="Q19" s="27">
        <v>15</v>
      </c>
      <c r="R19" s="27">
        <v>89452763</v>
      </c>
      <c r="S19" s="27" t="s">
        <v>1481</v>
      </c>
      <c r="T19" s="27" t="s">
        <v>1468</v>
      </c>
      <c r="U19" s="27" t="s">
        <v>1469</v>
      </c>
      <c r="V19" s="25">
        <v>0.28609099999999998</v>
      </c>
      <c r="W19" s="25">
        <v>0.33789799999999998</v>
      </c>
      <c r="X19" s="25">
        <v>8.3146000000000001E-3</v>
      </c>
      <c r="Y19" s="26">
        <v>0</v>
      </c>
      <c r="Z19" s="25">
        <v>0.26400000000000001</v>
      </c>
      <c r="AA19" s="25">
        <v>-2.8E-3</v>
      </c>
      <c r="AB19" s="25">
        <v>1.5E-3</v>
      </c>
      <c r="AC19" s="26">
        <v>5.3249999999999999E-2</v>
      </c>
      <c r="AD19" s="25">
        <v>-8.2865243357462901E-3</v>
      </c>
      <c r="AE19" s="25">
        <v>4.4438899604815401E-3</v>
      </c>
      <c r="AF19" s="26">
        <v>6.2223380737386799E-2</v>
      </c>
      <c r="AG19" s="26">
        <v>0.42644182994286001</v>
      </c>
      <c r="AH19" s="27">
        <v>20</v>
      </c>
      <c r="AI19" s="27" t="s">
        <v>1465</v>
      </c>
      <c r="AJ19" s="32"/>
      <c r="AK19" s="32"/>
      <c r="AL19" s="32"/>
      <c r="AM19" s="32"/>
      <c r="AN19" s="32"/>
    </row>
    <row r="20" spans="1:40" x14ac:dyDescent="0.2">
      <c r="A20" s="37" t="s">
        <v>1522</v>
      </c>
      <c r="B20" s="25">
        <v>0.47799087307469501</v>
      </c>
      <c r="C20" s="25">
        <v>1.6283147687651101E-2</v>
      </c>
      <c r="D20" s="25">
        <v>0.38823920604078199</v>
      </c>
      <c r="E20" s="25">
        <v>2.4807901347466001E-2</v>
      </c>
      <c r="F20" s="26">
        <v>2.2768968644219199E-3</v>
      </c>
      <c r="G20" s="25">
        <v>4.7682975827037402E-4</v>
      </c>
      <c r="H20" s="34">
        <v>2.0664504050256598E-189</v>
      </c>
      <c r="I20" s="93">
        <v>1910</v>
      </c>
      <c r="J20" s="35">
        <v>3787.6391175665199</v>
      </c>
      <c r="K20" s="34">
        <v>1.58227130346552E-126</v>
      </c>
      <c r="L20" s="34">
        <v>3.3315725692951002E-55</v>
      </c>
      <c r="M20" s="34">
        <v>1.7964215196318299E-6</v>
      </c>
      <c r="N20" s="35">
        <v>3742.9099288373</v>
      </c>
      <c r="O20" s="26">
        <v>7.1031557842878299E-122</v>
      </c>
      <c r="P20" s="27" t="s">
        <v>1465</v>
      </c>
      <c r="Q20" s="29">
        <v>7</v>
      </c>
      <c r="R20" s="29">
        <v>94955528</v>
      </c>
      <c r="S20" s="29" t="s">
        <v>1480</v>
      </c>
      <c r="T20" s="29" t="s">
        <v>1468</v>
      </c>
      <c r="U20" s="29" t="s">
        <v>1469</v>
      </c>
      <c r="V20" s="30">
        <v>0.57000300000000004</v>
      </c>
      <c r="W20" s="30">
        <v>0.28631200000000001</v>
      </c>
      <c r="X20" s="30">
        <v>7.38435999999999E-3</v>
      </c>
      <c r="Y20" s="31">
        <v>0</v>
      </c>
      <c r="Z20" s="30">
        <v>0.51800000000000002</v>
      </c>
      <c r="AA20" s="30">
        <v>-8.2000000000000007E-3</v>
      </c>
      <c r="AB20" s="30">
        <v>1.2999999999999999E-3</v>
      </c>
      <c r="AC20" s="31">
        <v>2.5270000000000002E-10</v>
      </c>
      <c r="AD20" s="30">
        <v>-2.8640084942300699E-2</v>
      </c>
      <c r="AE20" s="30">
        <v>4.6001932573698596E-3</v>
      </c>
      <c r="AF20" s="31">
        <v>4.7897090347754798E-10</v>
      </c>
      <c r="AG20" s="31">
        <v>0.24141686102250901</v>
      </c>
      <c r="AH20" s="29">
        <v>20</v>
      </c>
      <c r="AI20" s="29" t="s">
        <v>1465</v>
      </c>
      <c r="AJ20" s="32"/>
      <c r="AK20" s="32"/>
      <c r="AL20" s="32"/>
      <c r="AM20" s="32"/>
      <c r="AN20" s="32"/>
    </row>
    <row r="21" spans="1:40" x14ac:dyDescent="0.2">
      <c r="A21" s="36" t="s">
        <v>1523</v>
      </c>
      <c r="B21" s="25">
        <v>-0.26791011723546099</v>
      </c>
      <c r="C21" s="25">
        <v>1.66634014040184E-2</v>
      </c>
      <c r="D21" s="25">
        <v>-0.19047083376982599</v>
      </c>
      <c r="E21" s="25">
        <v>2.53948784561095E-2</v>
      </c>
      <c r="F21" s="26">
        <v>-1.9702811341744801E-3</v>
      </c>
      <c r="G21" s="25">
        <v>4.8903478365395396E-4</v>
      </c>
      <c r="H21" s="34">
        <v>3.6537047510971002E-58</v>
      </c>
      <c r="I21" s="93">
        <v>1899</v>
      </c>
      <c r="J21" s="35">
        <v>3714.2652737380099</v>
      </c>
      <c r="K21" s="34">
        <v>2.7522429777123099E-120</v>
      </c>
      <c r="L21" s="34">
        <v>6.3640825766219604E-14</v>
      </c>
      <c r="M21" s="34">
        <v>5.6034112958285099E-5</v>
      </c>
      <c r="N21" s="35">
        <v>3682.7528260548902</v>
      </c>
      <c r="O21" s="26">
        <v>4.30647794921618E-117</v>
      </c>
      <c r="P21" s="27" t="s">
        <v>1465</v>
      </c>
      <c r="Q21" s="27">
        <v>12</v>
      </c>
      <c r="R21" s="27">
        <v>6896546</v>
      </c>
      <c r="S21" s="27" t="s">
        <v>1466</v>
      </c>
      <c r="T21" s="27" t="s">
        <v>1464</v>
      </c>
      <c r="U21" s="27" t="s">
        <v>1463</v>
      </c>
      <c r="V21" s="25">
        <v>0.697681</v>
      </c>
      <c r="W21" s="25">
        <v>0.359291999999999</v>
      </c>
      <c r="X21" s="25">
        <v>8.0762999999999998E-3</v>
      </c>
      <c r="Y21" s="26">
        <v>0</v>
      </c>
      <c r="Z21" s="25">
        <v>0.73399999999999999</v>
      </c>
      <c r="AA21" s="25">
        <v>-5.9999999999999995E-4</v>
      </c>
      <c r="AB21" s="25">
        <v>1.5E-3</v>
      </c>
      <c r="AC21" s="26">
        <v>0.68259999999999998</v>
      </c>
      <c r="AD21" s="25">
        <v>-1.66995090344343E-3</v>
      </c>
      <c r="AE21" s="25">
        <v>4.1750460128559498E-3</v>
      </c>
      <c r="AF21" s="26">
        <v>0.68916842512261001</v>
      </c>
      <c r="AG21" s="26">
        <v>0.43672746602426599</v>
      </c>
      <c r="AH21" s="27">
        <v>20</v>
      </c>
      <c r="AI21" s="27" t="s">
        <v>1465</v>
      </c>
      <c r="AJ21" s="32"/>
      <c r="AK21" s="32"/>
      <c r="AL21" s="32"/>
      <c r="AM21" s="32"/>
      <c r="AN21" s="32"/>
    </row>
    <row r="22" spans="1:40" x14ac:dyDescent="0.2">
      <c r="A22" s="37" t="s">
        <v>1524</v>
      </c>
      <c r="B22" s="30">
        <v>-0.33803912286309501</v>
      </c>
      <c r="C22" s="30">
        <v>2.1252764942315101E-2</v>
      </c>
      <c r="D22" s="30">
        <v>-0.31032099698837901</v>
      </c>
      <c r="E22" s="30">
        <v>3.2859189977516398E-2</v>
      </c>
      <c r="F22" s="31">
        <v>-6.9848765222479904E-4</v>
      </c>
      <c r="G22" s="30">
        <v>6.3155528740003195E-4</v>
      </c>
      <c r="H22" s="31">
        <v>5.7895667134730898E-57</v>
      </c>
      <c r="I22" s="94">
        <v>1688</v>
      </c>
      <c r="J22" s="43">
        <v>4642.6817792624597</v>
      </c>
      <c r="K22" s="31">
        <v>8.38855643398968E-274</v>
      </c>
      <c r="L22" s="31">
        <v>3.5893843626591601E-21</v>
      </c>
      <c r="M22" s="31">
        <v>0.26873508323536899</v>
      </c>
      <c r="N22" s="43">
        <v>4639.3159576406197</v>
      </c>
      <c r="O22" s="31">
        <v>1.4769877164652399E-273</v>
      </c>
      <c r="P22" s="29" t="s">
        <v>1465</v>
      </c>
      <c r="Q22" s="27">
        <v>10</v>
      </c>
      <c r="R22" s="27">
        <v>33478217</v>
      </c>
      <c r="S22" s="27" t="s">
        <v>1500</v>
      </c>
      <c r="T22" s="27" t="s">
        <v>1468</v>
      </c>
      <c r="U22" s="27" t="s">
        <v>1469</v>
      </c>
      <c r="V22" s="25">
        <v>0.65677399999999997</v>
      </c>
      <c r="W22" s="25">
        <v>0.30585400000000001</v>
      </c>
      <c r="X22" s="25">
        <v>7.7495999999999997E-3</v>
      </c>
      <c r="Y22" s="26">
        <v>0</v>
      </c>
      <c r="Z22" s="25">
        <v>0.59699999999999998</v>
      </c>
      <c r="AA22" s="25">
        <v>-1.6999999999999999E-3</v>
      </c>
      <c r="AB22" s="25">
        <v>1.2999999999999999E-3</v>
      </c>
      <c r="AC22" s="26">
        <v>0.186</v>
      </c>
      <c r="AD22" s="25">
        <v>-5.5582075107731103E-3</v>
      </c>
      <c r="AE22" s="25">
        <v>4.25272647761197E-3</v>
      </c>
      <c r="AF22" s="26">
        <v>0.191221176454235</v>
      </c>
      <c r="AG22" s="26">
        <v>0.86735044868529698</v>
      </c>
      <c r="AH22" s="27">
        <v>20</v>
      </c>
      <c r="AI22" s="27" t="s">
        <v>1465</v>
      </c>
      <c r="AJ22" s="32"/>
      <c r="AK22" s="32"/>
      <c r="AL22" s="32"/>
      <c r="AM22" s="32"/>
      <c r="AN22" s="32"/>
    </row>
    <row r="23" spans="1:40" x14ac:dyDescent="0.2">
      <c r="A23" s="37" t="s">
        <v>1525</v>
      </c>
      <c r="B23" s="30">
        <v>-0.71603730791050202</v>
      </c>
      <c r="C23" s="30">
        <v>0.14098043406521499</v>
      </c>
      <c r="D23" s="30">
        <v>-0.67140424028581602</v>
      </c>
      <c r="E23" s="30">
        <v>0.88353735829087199</v>
      </c>
      <c r="F23" s="31">
        <v>-2.89563220463494E-3</v>
      </c>
      <c r="G23" s="30">
        <v>5.6504348197747897E-2</v>
      </c>
      <c r="H23" s="31">
        <v>3.7945952702988498E-7</v>
      </c>
      <c r="I23" s="94">
        <v>11</v>
      </c>
      <c r="J23" s="43">
        <v>157.179450372058</v>
      </c>
      <c r="K23" s="31">
        <v>1.2375163432411699E-28</v>
      </c>
      <c r="L23" s="31">
        <v>0.447311518801698</v>
      </c>
      <c r="M23" s="31">
        <v>0.95912935093774598</v>
      </c>
      <c r="N23" s="43">
        <v>157.133599288196</v>
      </c>
      <c r="O23" s="31">
        <v>2.9247828741756501E-29</v>
      </c>
      <c r="P23" s="29" t="s">
        <v>1465</v>
      </c>
      <c r="Q23" s="27">
        <v>1</v>
      </c>
      <c r="R23" s="27">
        <v>15770102</v>
      </c>
      <c r="S23" s="27" t="s">
        <v>1479</v>
      </c>
      <c r="T23" s="27" t="s">
        <v>1463</v>
      </c>
      <c r="U23" s="27" t="s">
        <v>1464</v>
      </c>
      <c r="V23" s="25">
        <v>0.90245999999999904</v>
      </c>
      <c r="W23" s="25">
        <v>0.56828599999999996</v>
      </c>
      <c r="X23" s="25">
        <v>1.19552999999999E-2</v>
      </c>
      <c r="Y23" s="26">
        <v>0</v>
      </c>
      <c r="Z23" s="25">
        <v>0.90217700000000001</v>
      </c>
      <c r="AA23" s="25">
        <v>2.1795100000000001E-2</v>
      </c>
      <c r="AB23" s="25">
        <v>1.43079E-2</v>
      </c>
      <c r="AC23" s="26">
        <v>0.13</v>
      </c>
      <c r="AD23" s="25">
        <v>3.8352343714256498E-2</v>
      </c>
      <c r="AE23" s="25">
        <v>2.5190212192472E-2</v>
      </c>
      <c r="AF23" s="26">
        <v>0.12788140380564</v>
      </c>
      <c r="AG23" s="26">
        <v>0.75534163505956897</v>
      </c>
      <c r="AH23" s="27">
        <v>20</v>
      </c>
      <c r="AI23" s="27" t="s">
        <v>1465</v>
      </c>
      <c r="AJ23" s="32"/>
      <c r="AK23" s="32"/>
      <c r="AL23" s="32"/>
      <c r="AM23" s="32"/>
      <c r="AN23" s="32"/>
    </row>
    <row r="24" spans="1:40" x14ac:dyDescent="0.2">
      <c r="A24" s="36" t="s">
        <v>1526</v>
      </c>
      <c r="B24" s="25">
        <v>-8.6669590073095992E-3</v>
      </c>
      <c r="C24" s="25">
        <v>4.38741653476203E-2</v>
      </c>
      <c r="D24" s="25">
        <v>4.6559728582299099E-2</v>
      </c>
      <c r="E24" s="25">
        <v>6.7786813106200897E-2</v>
      </c>
      <c r="F24" s="26">
        <v>-9.1985182508555093E-3</v>
      </c>
      <c r="G24" s="25">
        <v>8.6342582672242502E-3</v>
      </c>
      <c r="H24" s="26">
        <v>0.84340397701700498</v>
      </c>
      <c r="I24" s="84">
        <v>16</v>
      </c>
      <c r="J24" s="28">
        <v>69.976483430615701</v>
      </c>
      <c r="K24" s="26">
        <v>4.5103902511706201E-9</v>
      </c>
      <c r="L24" s="26">
        <v>0.49217394802628101</v>
      </c>
      <c r="M24" s="26">
        <v>0.286716987099361</v>
      </c>
      <c r="N24" s="28">
        <v>64.728938923538905</v>
      </c>
      <c r="O24" s="26">
        <v>1.7099602603154801E-8</v>
      </c>
      <c r="P24" s="27" t="s">
        <v>1465</v>
      </c>
      <c r="Q24" s="32">
        <v>2</v>
      </c>
      <c r="R24" s="27">
        <v>217480424</v>
      </c>
      <c r="S24" s="27" t="s">
        <v>1472</v>
      </c>
      <c r="T24" s="27" t="s">
        <v>1463</v>
      </c>
      <c r="U24" s="27" t="s">
        <v>1464</v>
      </c>
      <c r="V24" s="25">
        <v>0.70723499999999995</v>
      </c>
      <c r="W24" s="25">
        <v>7.0051199999999994E-2</v>
      </c>
      <c r="X24" s="25">
        <v>8.5895299999999997E-3</v>
      </c>
      <c r="Y24" s="26">
        <v>3.4793699999999999E-16</v>
      </c>
      <c r="Z24" s="25">
        <v>0.70922699999999905</v>
      </c>
      <c r="AA24" s="25">
        <v>7.4610400000000004E-3</v>
      </c>
      <c r="AB24" s="25">
        <v>9.0210399999999906E-3</v>
      </c>
      <c r="AC24" s="26">
        <v>0.41</v>
      </c>
      <c r="AD24" s="25">
        <v>0.106508382440272</v>
      </c>
      <c r="AE24" s="25">
        <v>0.12943833713701</v>
      </c>
      <c r="AF24" s="26">
        <v>0.41059309380188802</v>
      </c>
      <c r="AG24" s="26" t="s">
        <v>1473</v>
      </c>
      <c r="AH24" s="27" t="s">
        <v>1473</v>
      </c>
      <c r="AI24" s="27" t="s">
        <v>1474</v>
      </c>
      <c r="AJ24" s="32"/>
      <c r="AK24" s="32"/>
      <c r="AL24" s="32"/>
      <c r="AM24" s="32"/>
      <c r="AN24" s="32"/>
    </row>
    <row r="25" spans="1:40" x14ac:dyDescent="0.2">
      <c r="A25" s="36" t="s">
        <v>1527</v>
      </c>
      <c r="B25" s="33">
        <v>-0.15234126210816401</v>
      </c>
      <c r="C25" s="33">
        <v>6.3324311453860693E-2</v>
      </c>
      <c r="D25" s="33">
        <v>0.24581890463224201</v>
      </c>
      <c r="E25" s="33">
        <v>0.113994914023881</v>
      </c>
      <c r="F25" s="26">
        <v>-7.3779496601290304E-3</v>
      </c>
      <c r="G25" s="25">
        <v>1.7990365094707999E-3</v>
      </c>
      <c r="H25" s="34">
        <v>1.6140142263763101E-2</v>
      </c>
      <c r="I25" s="93">
        <v>129</v>
      </c>
      <c r="J25" s="35">
        <v>192.64870005674899</v>
      </c>
      <c r="K25" s="34">
        <v>1.92779654432173E-4</v>
      </c>
      <c r="L25" s="34">
        <v>3.1052258508674501E-2</v>
      </c>
      <c r="M25" s="34">
        <v>4.1126882112426702E-5</v>
      </c>
      <c r="N25" s="35">
        <v>170.119682016263</v>
      </c>
      <c r="O25" s="26">
        <v>6.3983574499996603E-3</v>
      </c>
      <c r="P25" s="27" t="s">
        <v>1465</v>
      </c>
      <c r="Q25" s="27">
        <v>7</v>
      </c>
      <c r="R25" s="27">
        <v>121069204</v>
      </c>
      <c r="S25" s="27" t="s">
        <v>1501</v>
      </c>
      <c r="T25" s="27" t="s">
        <v>1469</v>
      </c>
      <c r="U25" s="27" t="s">
        <v>1464</v>
      </c>
      <c r="V25" s="25">
        <v>0.26291900000000001</v>
      </c>
      <c r="W25" s="25">
        <v>0.11425200000000001</v>
      </c>
      <c r="X25" s="25">
        <v>8.3064200000000001E-3</v>
      </c>
      <c r="Y25" s="26">
        <v>4.7752900000000004E-43</v>
      </c>
      <c r="Z25" s="25">
        <v>0.25600000000000001</v>
      </c>
      <c r="AA25" s="25">
        <v>-2.2000000000000001E-3</v>
      </c>
      <c r="AB25" s="25">
        <v>1.5E-3</v>
      </c>
      <c r="AC25" s="26">
        <v>0.43959999999999999</v>
      </c>
      <c r="AD25" s="25">
        <v>-1.9255680425725501E-2</v>
      </c>
      <c r="AE25" s="25">
        <v>1.32033001330801E-2</v>
      </c>
      <c r="AF25" s="26">
        <v>0.144730581236788</v>
      </c>
      <c r="AG25" s="26">
        <v>0.16373093449558701</v>
      </c>
      <c r="AH25" s="27">
        <v>20</v>
      </c>
      <c r="AI25" s="27" t="s">
        <v>1465</v>
      </c>
      <c r="AJ25" s="32"/>
      <c r="AK25" s="32"/>
      <c r="AL25" s="32"/>
      <c r="AM25" s="32"/>
      <c r="AN25" s="32"/>
    </row>
    <row r="26" spans="1:40" x14ac:dyDescent="0.2">
      <c r="A26" s="37" t="s">
        <v>1528</v>
      </c>
      <c r="B26" s="39">
        <v>0.42790416490390998</v>
      </c>
      <c r="C26" s="39">
        <v>2.2620803063758702E-2</v>
      </c>
      <c r="D26" s="39">
        <v>0.44308321414593799</v>
      </c>
      <c r="E26" s="39">
        <v>3.3461472697768099E-2</v>
      </c>
      <c r="F26" s="40">
        <v>-4.09380102362792E-4</v>
      </c>
      <c r="G26" s="39">
        <v>6.6491139158886595E-4</v>
      </c>
      <c r="H26" s="40">
        <v>8.3571051039945295E-80</v>
      </c>
      <c r="I26" s="92">
        <v>1917</v>
      </c>
      <c r="J26" s="42">
        <v>7179.1496001250998</v>
      </c>
      <c r="K26" s="40">
        <v>0</v>
      </c>
      <c r="L26" s="40">
        <v>5.0466681128322999E-40</v>
      </c>
      <c r="M26" s="40">
        <v>0.53809833666875795</v>
      </c>
      <c r="N26" s="42">
        <v>7177.7287633869701</v>
      </c>
      <c r="O26" s="40">
        <v>0</v>
      </c>
      <c r="P26" s="41" t="s">
        <v>1465</v>
      </c>
      <c r="Q26" s="27">
        <v>12</v>
      </c>
      <c r="R26" s="27">
        <v>89364586</v>
      </c>
      <c r="S26" s="27" t="s">
        <v>1502</v>
      </c>
      <c r="T26" s="27" t="s">
        <v>1468</v>
      </c>
      <c r="U26" s="27" t="s">
        <v>1469</v>
      </c>
      <c r="V26" s="25">
        <v>0.33754399999999901</v>
      </c>
      <c r="W26" s="25">
        <v>5.3818699999999997E-2</v>
      </c>
      <c r="X26" s="25">
        <v>7.7484299999999997E-3</v>
      </c>
      <c r="Y26" s="26">
        <v>3.7644400000000001E-12</v>
      </c>
      <c r="Z26" s="25">
        <v>0.41199999999999998</v>
      </c>
      <c r="AA26" s="25">
        <v>-1.2999999999999999E-3</v>
      </c>
      <c r="AB26" s="25">
        <v>1.2999999999999999E-3</v>
      </c>
      <c r="AC26" s="26">
        <v>0.3236</v>
      </c>
      <c r="AD26" s="25">
        <v>-2.4155172830261501E-2</v>
      </c>
      <c r="AE26" s="25">
        <v>2.4404235097521699E-2</v>
      </c>
      <c r="AF26" s="26">
        <v>0.32227467075073801</v>
      </c>
      <c r="AG26" s="26">
        <v>0.26544967794095897</v>
      </c>
      <c r="AH26" s="27">
        <v>7</v>
      </c>
      <c r="AI26" s="27" t="s">
        <v>1465</v>
      </c>
      <c r="AJ26" s="32"/>
      <c r="AK26" s="32"/>
      <c r="AL26" s="32"/>
      <c r="AM26" s="32"/>
      <c r="AN26" s="32"/>
    </row>
    <row r="27" spans="1:40" x14ac:dyDescent="0.2">
      <c r="A27" s="36" t="s">
        <v>1529</v>
      </c>
      <c r="B27" s="25">
        <v>0.114544255242907</v>
      </c>
      <c r="C27" s="25">
        <v>6.8397001791230802E-2</v>
      </c>
      <c r="D27" s="25">
        <v>-3.56119938843499E-2</v>
      </c>
      <c r="E27" s="25">
        <v>9.6552026217235201E-2</v>
      </c>
      <c r="F27" s="26">
        <v>2.4993089803752401E-2</v>
      </c>
      <c r="G27" s="25">
        <v>1.229101301942E-2</v>
      </c>
      <c r="H27" s="26">
        <v>9.3993691949612407E-2</v>
      </c>
      <c r="I27" s="84">
        <v>16</v>
      </c>
      <c r="J27" s="28">
        <v>166.975802649987</v>
      </c>
      <c r="K27" s="26">
        <v>9.8815089498532605E-28</v>
      </c>
      <c r="L27" s="26">
        <v>0.71224896010023098</v>
      </c>
      <c r="M27" s="26">
        <v>4.2007660168838397E-2</v>
      </c>
      <c r="N27" s="28">
        <v>128.90403656025899</v>
      </c>
      <c r="O27" s="26">
        <v>1.1184920038711499E-20</v>
      </c>
      <c r="P27" s="27" t="s">
        <v>1465</v>
      </c>
      <c r="Q27" s="27">
        <v>19</v>
      </c>
      <c r="R27" s="27">
        <v>49260677</v>
      </c>
      <c r="S27" s="27" t="s">
        <v>1503</v>
      </c>
      <c r="T27" s="27" t="s">
        <v>1464</v>
      </c>
      <c r="U27" s="27" t="s">
        <v>1468</v>
      </c>
      <c r="V27" s="25">
        <v>0.543377</v>
      </c>
      <c r="W27" s="25">
        <v>0.122881</v>
      </c>
      <c r="X27" s="25">
        <v>7.65016999999999E-3</v>
      </c>
      <c r="Y27" s="26">
        <v>4.6719700000000003E-58</v>
      </c>
      <c r="Z27" s="25">
        <v>0.543014</v>
      </c>
      <c r="AA27" s="25">
        <v>2.9696099999999902E-3</v>
      </c>
      <c r="AB27" s="25">
        <v>7.9083999999999995E-3</v>
      </c>
      <c r="AC27" s="26">
        <v>0.71</v>
      </c>
      <c r="AD27" s="25">
        <v>2.41665513789764E-2</v>
      </c>
      <c r="AE27" s="25">
        <v>6.4375783852573504E-2</v>
      </c>
      <c r="AF27" s="26">
        <v>0.70736436651043799</v>
      </c>
      <c r="AG27" s="26">
        <v>0.23359097098566001</v>
      </c>
      <c r="AH27" s="27">
        <v>20</v>
      </c>
      <c r="AI27" s="27" t="s">
        <v>1465</v>
      </c>
      <c r="AJ27" s="32"/>
      <c r="AK27" s="32"/>
      <c r="AL27" s="32"/>
      <c r="AM27" s="32"/>
      <c r="AN27" s="32"/>
    </row>
    <row r="28" spans="1:40" x14ac:dyDescent="0.2">
      <c r="A28" s="36" t="s">
        <v>1530</v>
      </c>
      <c r="B28" s="25">
        <v>1.32163687653631E-2</v>
      </c>
      <c r="C28" s="25">
        <v>4.9311060999099897E-2</v>
      </c>
      <c r="D28" s="25">
        <v>-0.37627727025242202</v>
      </c>
      <c r="E28" s="25">
        <v>0.28024013385142399</v>
      </c>
      <c r="F28" s="26">
        <v>2.5285116714123201E-2</v>
      </c>
      <c r="G28" s="25">
        <v>1.7934452989489199E-2</v>
      </c>
      <c r="H28" s="26">
        <v>0.78868363994634805</v>
      </c>
      <c r="I28" s="84">
        <v>11</v>
      </c>
      <c r="J28" s="28">
        <v>17.939009669321099</v>
      </c>
      <c r="K28" s="26">
        <v>5.60012180680967E-2</v>
      </c>
      <c r="L28" s="26">
        <v>0.17937047266108899</v>
      </c>
      <c r="M28" s="26">
        <v>0.15858022178832201</v>
      </c>
      <c r="N28" s="28">
        <v>14.6937846444822</v>
      </c>
      <c r="O28" s="26">
        <v>9.9697951729617804E-2</v>
      </c>
      <c r="P28" s="27" t="s">
        <v>1465</v>
      </c>
      <c r="Q28" s="27">
        <v>20</v>
      </c>
      <c r="R28" s="27">
        <v>36793966</v>
      </c>
      <c r="S28" s="27" t="s">
        <v>1504</v>
      </c>
      <c r="T28" s="27" t="s">
        <v>1469</v>
      </c>
      <c r="U28" s="27" t="s">
        <v>1468</v>
      </c>
      <c r="V28" s="25">
        <v>0.62946799999999903</v>
      </c>
      <c r="W28" s="25">
        <v>0.16924</v>
      </c>
      <c r="X28" s="25">
        <v>7.4839800000000003E-3</v>
      </c>
      <c r="Y28" s="26">
        <v>3.1768699999999898E-113</v>
      </c>
      <c r="Z28" s="25">
        <v>0.63067399999999996</v>
      </c>
      <c r="AA28" s="25">
        <v>-3.8637599999999999E-3</v>
      </c>
      <c r="AB28" s="25">
        <v>8.8011299999999903E-3</v>
      </c>
      <c r="AC28" s="26">
        <v>0.65999999999999903</v>
      </c>
      <c r="AD28" s="25">
        <v>-2.2830063814700999E-2</v>
      </c>
      <c r="AE28" s="25">
        <v>5.2013639369461698E-2</v>
      </c>
      <c r="AF28" s="26">
        <v>0.66071619959957095</v>
      </c>
      <c r="AG28" s="26">
        <v>0.814121176859948</v>
      </c>
      <c r="AH28" s="27">
        <v>20</v>
      </c>
      <c r="AI28" s="27" t="s">
        <v>1465</v>
      </c>
      <c r="AJ28" s="32"/>
      <c r="AK28" s="32"/>
      <c r="AL28" s="32"/>
      <c r="AM28" s="32"/>
      <c r="AN28" s="32"/>
    </row>
    <row r="29" spans="1:40" x14ac:dyDescent="0.2">
      <c r="A29" s="36" t="s">
        <v>1570</v>
      </c>
      <c r="B29" s="25">
        <v>1.2829127461790201E-2</v>
      </c>
      <c r="C29" s="25">
        <v>2.9874063317918899E-2</v>
      </c>
      <c r="D29" s="25">
        <v>0.15356856112968201</v>
      </c>
      <c r="E29" s="25">
        <v>0.11866789228583299</v>
      </c>
      <c r="F29" s="26">
        <v>-1.1729515764884599E-2</v>
      </c>
      <c r="G29" s="25">
        <v>9.5778497850195696E-3</v>
      </c>
      <c r="H29" s="26">
        <v>0.66760281294543999</v>
      </c>
      <c r="I29" s="84">
        <v>26</v>
      </c>
      <c r="J29" s="28">
        <v>54.640864496650103</v>
      </c>
      <c r="K29" s="26">
        <v>5.4837718548858604E-4</v>
      </c>
      <c r="L29" s="26">
        <v>0.19562959598294499</v>
      </c>
      <c r="M29" s="26">
        <v>0.22070704073334599</v>
      </c>
      <c r="N29" s="28">
        <v>51.427163599818599</v>
      </c>
      <c r="O29" s="26">
        <v>9.2866666459479497E-4</v>
      </c>
      <c r="P29" s="27" t="s">
        <v>1465</v>
      </c>
      <c r="Q29" s="27">
        <v>8</v>
      </c>
      <c r="R29" s="27">
        <v>98981352</v>
      </c>
      <c r="S29" s="27" t="s">
        <v>1478</v>
      </c>
      <c r="T29" s="27" t="s">
        <v>1464</v>
      </c>
      <c r="U29" s="27" t="s">
        <v>1463</v>
      </c>
      <c r="V29" s="25">
        <v>0.66973499999999997</v>
      </c>
      <c r="W29" s="25">
        <v>0.33693399999999901</v>
      </c>
      <c r="X29" s="25">
        <v>7.8269600000000009E-3</v>
      </c>
      <c r="Y29" s="26">
        <v>0</v>
      </c>
      <c r="Z29" s="25">
        <v>0.63500000000000001</v>
      </c>
      <c r="AA29" s="25">
        <v>4.4999999999999997E-3</v>
      </c>
      <c r="AB29" s="25">
        <v>8.8000000000000005E-3</v>
      </c>
      <c r="AC29" s="26">
        <v>0.61109999999999998</v>
      </c>
      <c r="AD29" s="25">
        <v>1.3355731389530201E-2</v>
      </c>
      <c r="AE29" s="25">
        <v>2.6119717392351399E-2</v>
      </c>
      <c r="AF29" s="26">
        <v>0.60912170914320796</v>
      </c>
      <c r="AG29" s="26">
        <v>0.27231347517713</v>
      </c>
      <c r="AH29" s="27">
        <v>20</v>
      </c>
      <c r="AI29" s="27" t="s">
        <v>1465</v>
      </c>
      <c r="AJ29" s="32"/>
      <c r="AK29" s="32"/>
      <c r="AL29" s="32"/>
      <c r="AM29" s="32"/>
      <c r="AN29" s="32"/>
    </row>
    <row r="31" spans="1:40" x14ac:dyDescent="0.2">
      <c r="A31" t="s">
        <v>1637</v>
      </c>
    </row>
    <row r="32" spans="1:40" x14ac:dyDescent="0.2">
      <c r="A32" t="s">
        <v>1603</v>
      </c>
    </row>
    <row r="33" spans="1:1" x14ac:dyDescent="0.2">
      <c r="A33" t="s">
        <v>1634</v>
      </c>
    </row>
    <row r="34" spans="1:1" x14ac:dyDescent="0.2">
      <c r="A34" t="s">
        <v>1605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C2C56-BDC7-0B46-AC84-75BCD7FA5422}">
  <dimension ref="A1:Q38"/>
  <sheetViews>
    <sheetView zoomScaleNormal="100" workbookViewId="0">
      <selection activeCell="A39" sqref="A39"/>
    </sheetView>
  </sheetViews>
  <sheetFormatPr baseColWidth="10" defaultRowHeight="16" x14ac:dyDescent="0.2"/>
  <cols>
    <col min="1" max="1" width="17" customWidth="1"/>
    <col min="2" max="2" width="13.33203125" customWidth="1"/>
    <col min="5" max="5" width="12.1640625" customWidth="1"/>
    <col min="6" max="6" width="11.5" customWidth="1"/>
    <col min="7" max="7" width="13" customWidth="1"/>
    <col min="8" max="8" width="12.5" customWidth="1"/>
    <col min="9" max="9" width="12.33203125" customWidth="1"/>
    <col min="11" max="11" width="13.5" customWidth="1"/>
    <col min="12" max="12" width="13.6640625" customWidth="1"/>
    <col min="13" max="13" width="14" customWidth="1"/>
    <col min="14" max="14" width="14.6640625" customWidth="1"/>
    <col min="15" max="16" width="15.1640625" customWidth="1"/>
  </cols>
  <sheetData>
    <row r="1" spans="1:17" x14ac:dyDescent="0.2">
      <c r="A1" s="47" t="s">
        <v>1441</v>
      </c>
      <c r="B1" s="47" t="s">
        <v>1442</v>
      </c>
      <c r="C1" s="48" t="s">
        <v>1482</v>
      </c>
      <c r="D1" s="48" t="s">
        <v>1483</v>
      </c>
      <c r="E1" s="48" t="s">
        <v>1484</v>
      </c>
      <c r="F1" s="48" t="s">
        <v>1485</v>
      </c>
      <c r="G1" s="48" t="s">
        <v>1486</v>
      </c>
      <c r="H1" s="48" t="s">
        <v>1487</v>
      </c>
      <c r="I1" s="48" t="s">
        <v>1488</v>
      </c>
      <c r="J1" s="48" t="s">
        <v>1607</v>
      </c>
      <c r="K1" s="48" t="s">
        <v>1489</v>
      </c>
      <c r="L1" s="48" t="s">
        <v>1490</v>
      </c>
      <c r="M1" s="48" t="s">
        <v>1491</v>
      </c>
      <c r="N1" s="48" t="s">
        <v>1492</v>
      </c>
      <c r="O1" s="48" t="s">
        <v>1493</v>
      </c>
      <c r="P1" s="48" t="s">
        <v>1494</v>
      </c>
      <c r="Q1" s="45"/>
    </row>
    <row r="2" spans="1:17" x14ac:dyDescent="0.2">
      <c r="A2" s="49" t="s">
        <v>4</v>
      </c>
      <c r="B2" s="50" t="s">
        <v>12</v>
      </c>
      <c r="C2" s="18">
        <v>6.5097486767973098E-2</v>
      </c>
      <c r="D2" s="18">
        <v>3.1015243237296201E-2</v>
      </c>
      <c r="E2" s="18">
        <v>0.10815000389287401</v>
      </c>
      <c r="F2" s="18">
        <v>5.99929225953389E-2</v>
      </c>
      <c r="G2" s="18">
        <v>-1.05801142150216E-3</v>
      </c>
      <c r="H2" s="18">
        <v>1.2612688999192E-3</v>
      </c>
      <c r="I2" s="19">
        <v>3.5826874654107999E-2</v>
      </c>
      <c r="J2" s="51" t="s">
        <v>1608</v>
      </c>
      <c r="K2" s="51">
        <v>145.059448121587</v>
      </c>
      <c r="L2" s="19">
        <v>3.5096154116062098E-4</v>
      </c>
      <c r="M2" s="19">
        <v>7.1433345512819102E-2</v>
      </c>
      <c r="N2" s="19">
        <v>0.40155526642948403</v>
      </c>
      <c r="O2" s="51">
        <v>143.946372501322</v>
      </c>
      <c r="P2" s="19">
        <v>3.41457820588044E-4</v>
      </c>
      <c r="Q2" s="5"/>
    </row>
    <row r="3" spans="1:17" x14ac:dyDescent="0.2">
      <c r="A3" s="8" t="s">
        <v>4</v>
      </c>
      <c r="B3" s="7" t="s">
        <v>6</v>
      </c>
      <c r="C3" s="10">
        <v>0.12675361181328501</v>
      </c>
      <c r="D3" s="10">
        <v>7.9210256203013696E-2</v>
      </c>
      <c r="E3" s="10">
        <v>0.13349133266795901</v>
      </c>
      <c r="F3" s="10">
        <v>0.19292678583015499</v>
      </c>
      <c r="G3" s="10">
        <v>-1.3450281036887099E-4</v>
      </c>
      <c r="H3" s="10">
        <v>3.5084293856064799E-3</v>
      </c>
      <c r="I3" s="11">
        <v>0.10955041498132199</v>
      </c>
      <c r="J3" s="13" t="s">
        <v>1609</v>
      </c>
      <c r="K3" s="13">
        <v>259.99611215255601</v>
      </c>
      <c r="L3" s="11">
        <v>1.4929281445235101E-14</v>
      </c>
      <c r="M3" s="11">
        <v>0.48898291162836699</v>
      </c>
      <c r="N3" s="11">
        <v>0.96941895595194805</v>
      </c>
      <c r="O3" s="13">
        <v>259.99254095111098</v>
      </c>
      <c r="P3" s="11">
        <v>9.5053454180497502E-15</v>
      </c>
    </row>
    <row r="4" spans="1:17" x14ac:dyDescent="0.2">
      <c r="A4" s="8" t="s">
        <v>4</v>
      </c>
      <c r="B4" s="7" t="s">
        <v>10</v>
      </c>
      <c r="C4" s="10">
        <v>-7.7554950944012005E-2</v>
      </c>
      <c r="D4" s="10">
        <v>4.7780723476341998E-2</v>
      </c>
      <c r="E4" s="10">
        <v>-8.5161640715015904E-2</v>
      </c>
      <c r="F4" s="10">
        <v>9.1548726775236705E-2</v>
      </c>
      <c r="G4" s="10">
        <v>1.96459045095167E-4</v>
      </c>
      <c r="H4" s="10">
        <v>2.0133644114719799E-3</v>
      </c>
      <c r="I4" s="11">
        <v>0.10455882101085499</v>
      </c>
      <c r="J4" s="86">
        <v>109</v>
      </c>
      <c r="K4" s="13">
        <v>191.204589256601</v>
      </c>
      <c r="L4" s="11">
        <v>1.42549377678354E-6</v>
      </c>
      <c r="M4" s="11">
        <v>0.35225049337474601</v>
      </c>
      <c r="N4" s="11">
        <v>0.92226779981776397</v>
      </c>
      <c r="O4" s="13">
        <v>191.18757648104301</v>
      </c>
      <c r="P4" s="11">
        <v>1.0565213614609899E-6</v>
      </c>
    </row>
    <row r="5" spans="1:17" x14ac:dyDescent="0.2">
      <c r="A5" s="52" t="s">
        <v>7</v>
      </c>
      <c r="B5" s="53" t="s">
        <v>19</v>
      </c>
      <c r="C5" s="20">
        <v>-5.8937755599829403E-2</v>
      </c>
      <c r="D5" s="20">
        <v>2.5923439854396099E-2</v>
      </c>
      <c r="E5" s="20">
        <v>-2.37489095467408E-4</v>
      </c>
      <c r="F5" s="20">
        <v>0.104935535469037</v>
      </c>
      <c r="G5" s="20">
        <v>-4.8828323324965096E-3</v>
      </c>
      <c r="H5" s="20">
        <v>8.4507173189967907E-3</v>
      </c>
      <c r="I5" s="21">
        <v>2.2994173577998201E-2</v>
      </c>
      <c r="J5" s="87">
        <v>26</v>
      </c>
      <c r="K5" s="54">
        <v>1161.23033835407</v>
      </c>
      <c r="L5" s="21">
        <v>3.15646784859856E-229</v>
      </c>
      <c r="M5" s="21">
        <v>0.99819423687100495</v>
      </c>
      <c r="N5" s="21">
        <v>0.56339852682012004</v>
      </c>
      <c r="O5" s="54">
        <v>1145.2985711666199</v>
      </c>
      <c r="P5" s="21">
        <v>1.1107181436963799E-226</v>
      </c>
      <c r="Q5" s="5"/>
    </row>
    <row r="6" spans="1:17" x14ac:dyDescent="0.2">
      <c r="A6" s="52" t="s">
        <v>7</v>
      </c>
      <c r="B6" s="53" t="s">
        <v>5</v>
      </c>
      <c r="C6" s="20">
        <v>-0.37780163695887897</v>
      </c>
      <c r="D6" s="20">
        <v>8.65891309541202E-2</v>
      </c>
      <c r="E6" s="20">
        <v>-9.7729315279066795E-2</v>
      </c>
      <c r="F6" s="20">
        <v>0.34798704553191401</v>
      </c>
      <c r="G6" s="20">
        <v>-2.3439680027975699E-2</v>
      </c>
      <c r="H6" s="20">
        <v>2.8195910052005099E-2</v>
      </c>
      <c r="I6" s="21">
        <v>1.2820114588739301E-5</v>
      </c>
      <c r="J6" s="87">
        <v>26</v>
      </c>
      <c r="K6" s="54">
        <v>349.57679876649303</v>
      </c>
      <c r="L6" s="21">
        <v>5.9211527824733703E-59</v>
      </c>
      <c r="M6" s="21">
        <v>0.778831726011741</v>
      </c>
      <c r="N6" s="21">
        <v>0.40579576180106403</v>
      </c>
      <c r="O6" s="54">
        <v>339.79241314133702</v>
      </c>
      <c r="P6" s="21">
        <v>1.4954202241959499E-57</v>
      </c>
      <c r="Q6" s="5"/>
    </row>
    <row r="7" spans="1:17" x14ac:dyDescent="0.2">
      <c r="A7" s="9" t="s">
        <v>7</v>
      </c>
      <c r="B7" s="55" t="s">
        <v>6</v>
      </c>
      <c r="C7" s="15">
        <v>-0.113684282185141</v>
      </c>
      <c r="D7" s="15">
        <v>3.90367596467261E-2</v>
      </c>
      <c r="E7" s="15">
        <v>0.13156737164023199</v>
      </c>
      <c r="F7" s="15">
        <v>0.147573552716013</v>
      </c>
      <c r="G7" s="15">
        <v>-2.1108909537124201E-2</v>
      </c>
      <c r="H7" s="15">
        <v>1.22826222292581E-2</v>
      </c>
      <c r="I7" s="16">
        <v>3.5885064979894201E-3</v>
      </c>
      <c r="J7" s="88">
        <v>26</v>
      </c>
      <c r="K7" s="17">
        <v>74.497765324384204</v>
      </c>
      <c r="L7" s="16">
        <v>8.0943296628285096E-7</v>
      </c>
      <c r="M7" s="16">
        <v>0.37264082706945501</v>
      </c>
      <c r="N7" s="16">
        <v>8.56873062465138E-2</v>
      </c>
      <c r="O7" s="17">
        <v>66.334270465474702</v>
      </c>
      <c r="P7" s="16">
        <v>7.7403100457986904E-6</v>
      </c>
    </row>
    <row r="8" spans="1:17" x14ac:dyDescent="0.2">
      <c r="A8" s="8" t="s">
        <v>17</v>
      </c>
      <c r="B8" s="7" t="s">
        <v>16</v>
      </c>
      <c r="C8" s="15">
        <v>-0.46687930151475499</v>
      </c>
      <c r="D8" s="15">
        <v>1.4137780153960999E-2</v>
      </c>
      <c r="E8" s="15">
        <v>-0.42494337254199499</v>
      </c>
      <c r="F8" s="15">
        <v>2.1988394838273601E-2</v>
      </c>
      <c r="G8" s="15">
        <v>-1.02124752924934E-3</v>
      </c>
      <c r="H8" s="15">
        <v>4.1050715586553202E-4</v>
      </c>
      <c r="I8" s="16">
        <v>3.7336658968329298E-239</v>
      </c>
      <c r="J8" s="88">
        <v>1916</v>
      </c>
      <c r="K8" s="17">
        <v>81968.380270797803</v>
      </c>
      <c r="L8" s="16">
        <v>0</v>
      </c>
      <c r="M8" s="16">
        <v>3.2587781370587301E-83</v>
      </c>
      <c r="N8" s="16">
        <v>1.28546711454663E-2</v>
      </c>
      <c r="O8" s="17">
        <v>81704.186271497296</v>
      </c>
      <c r="P8" s="16">
        <v>0</v>
      </c>
    </row>
    <row r="9" spans="1:17" x14ac:dyDescent="0.2">
      <c r="A9" s="49" t="s">
        <v>13</v>
      </c>
      <c r="B9" s="50" t="s">
        <v>6</v>
      </c>
      <c r="C9" s="56">
        <v>0.39104912250027701</v>
      </c>
      <c r="D9" s="56">
        <v>0.16040265112433</v>
      </c>
      <c r="E9" s="56">
        <v>0.353329631426683</v>
      </c>
      <c r="F9" s="56">
        <v>0.50352801239546296</v>
      </c>
      <c r="G9" s="56">
        <v>6.48049425632746E-4</v>
      </c>
      <c r="H9" s="56">
        <v>8.1900753769706298E-3</v>
      </c>
      <c r="I9" s="57">
        <v>1.477196856459E-2</v>
      </c>
      <c r="J9" s="89">
        <v>47</v>
      </c>
      <c r="K9" s="58">
        <v>143.34891957387299</v>
      </c>
      <c r="L9" s="57">
        <v>6.2374548390965699E-12</v>
      </c>
      <c r="M9" s="57">
        <v>0.482861286757296</v>
      </c>
      <c r="N9" s="57">
        <v>0.93693225558633497</v>
      </c>
      <c r="O9" s="58">
        <v>143.32897788424901</v>
      </c>
      <c r="P9" s="57">
        <v>3.4662499495385298E-12</v>
      </c>
      <c r="Q9" s="5"/>
    </row>
    <row r="10" spans="1:17" x14ac:dyDescent="0.2">
      <c r="A10" s="49" t="s">
        <v>22</v>
      </c>
      <c r="B10" s="50" t="s">
        <v>10</v>
      </c>
      <c r="C10" s="56">
        <v>0.13554214353052699</v>
      </c>
      <c r="D10" s="56">
        <v>4.77418571259145E-2</v>
      </c>
      <c r="E10" s="56">
        <v>0.52606486479446102</v>
      </c>
      <c r="F10" s="56">
        <v>0.26878887637252802</v>
      </c>
      <c r="G10" s="56">
        <v>-2.53529117406966E-2</v>
      </c>
      <c r="H10" s="56">
        <v>1.7201755301121901E-2</v>
      </c>
      <c r="I10" s="57">
        <v>4.52462126494924E-3</v>
      </c>
      <c r="J10" s="89">
        <v>11</v>
      </c>
      <c r="K10" s="58">
        <v>20.1174732880148</v>
      </c>
      <c r="L10" s="57">
        <v>2.8160963793053301E-2</v>
      </c>
      <c r="M10" s="57">
        <v>5.0327773428732701E-2</v>
      </c>
      <c r="N10" s="57">
        <v>0.14052034355919099</v>
      </c>
      <c r="O10" s="58">
        <v>16.205977402279299</v>
      </c>
      <c r="P10" s="57">
        <v>6.2702856406276403E-2</v>
      </c>
      <c r="Q10" s="5"/>
    </row>
    <row r="11" spans="1:17" x14ac:dyDescent="0.2">
      <c r="A11" s="9" t="s">
        <v>20</v>
      </c>
      <c r="B11" s="55" t="s">
        <v>10</v>
      </c>
      <c r="C11" s="15">
        <v>0.61970246943596397</v>
      </c>
      <c r="D11" s="15">
        <v>0.14426961039692199</v>
      </c>
      <c r="E11" s="15">
        <v>-6.3517291176719004E-2</v>
      </c>
      <c r="F11" s="15" t="s">
        <v>1473</v>
      </c>
      <c r="G11" s="15">
        <v>4.1743239636387E-2</v>
      </c>
      <c r="H11" s="15" t="s">
        <v>1473</v>
      </c>
      <c r="I11" s="16">
        <v>1.7434166373430101E-5</v>
      </c>
      <c r="J11" s="88">
        <v>2</v>
      </c>
      <c r="K11" s="17">
        <v>3.0119837040802002</v>
      </c>
      <c r="L11" s="16">
        <v>8.2651085686593198E-2</v>
      </c>
      <c r="M11" s="16" t="s">
        <v>1473</v>
      </c>
      <c r="N11" s="16" t="s">
        <v>1473</v>
      </c>
      <c r="O11" s="17" t="s">
        <v>1473</v>
      </c>
      <c r="P11" s="16" t="s">
        <v>1473</v>
      </c>
    </row>
    <row r="12" spans="1:17" x14ac:dyDescent="0.2">
      <c r="A12" s="9" t="s">
        <v>16</v>
      </c>
      <c r="B12" s="55" t="s">
        <v>5</v>
      </c>
      <c r="C12" s="15">
        <v>0.17707208673883501</v>
      </c>
      <c r="D12" s="15">
        <v>1.9821196341373502E-2</v>
      </c>
      <c r="E12" s="15">
        <v>3.57110400668866E-2</v>
      </c>
      <c r="F12" s="15">
        <v>2.96694752287083E-2</v>
      </c>
      <c r="G12" s="15">
        <v>3.68500798346742E-3</v>
      </c>
      <c r="H12" s="15">
        <v>5.8075235361469398E-4</v>
      </c>
      <c r="I12" s="16">
        <v>4.1284683246574499E-19</v>
      </c>
      <c r="J12" s="88">
        <v>1690</v>
      </c>
      <c r="K12" s="17">
        <v>2849.8144614522398</v>
      </c>
      <c r="L12" s="16">
        <v>1.2311853823336799E-62</v>
      </c>
      <c r="M12" s="16">
        <v>0.22873301507807101</v>
      </c>
      <c r="N12" s="16">
        <v>2.2209158242360501E-10</v>
      </c>
      <c r="O12" s="17">
        <v>2783.4245752603401</v>
      </c>
      <c r="P12" s="16">
        <v>5.9949696507970197E-57</v>
      </c>
    </row>
    <row r="13" spans="1:17" x14ac:dyDescent="0.2">
      <c r="A13" s="9" t="s">
        <v>5</v>
      </c>
      <c r="B13" s="55" t="s">
        <v>6</v>
      </c>
      <c r="C13" s="15">
        <v>0.20312530019815001</v>
      </c>
      <c r="D13" s="15">
        <v>9.5426863542405094E-2</v>
      </c>
      <c r="E13" s="15">
        <v>-0.22397914245317099</v>
      </c>
      <c r="F13" s="15">
        <v>0.36025545974823298</v>
      </c>
      <c r="G13" s="15">
        <v>2.8532822812674701E-2</v>
      </c>
      <c r="H13" s="15">
        <v>2.3240141620317501E-2</v>
      </c>
      <c r="I13" s="16">
        <v>3.3287647531775801E-2</v>
      </c>
      <c r="J13" s="88">
        <v>14</v>
      </c>
      <c r="K13" s="17">
        <v>97.207659871453203</v>
      </c>
      <c r="L13" s="16">
        <v>5.7547439370873001E-15</v>
      </c>
      <c r="M13" s="16">
        <v>0.53412395724864703</v>
      </c>
      <c r="N13" s="16">
        <v>0.21954504867868799</v>
      </c>
      <c r="O13" s="17">
        <v>86.359838749344704</v>
      </c>
      <c r="P13" s="16">
        <v>2.49153730308783E-13</v>
      </c>
    </row>
    <row r="14" spans="1:17" x14ac:dyDescent="0.2">
      <c r="A14" s="49" t="s">
        <v>7</v>
      </c>
      <c r="B14" s="50" t="s">
        <v>14</v>
      </c>
      <c r="C14" s="18">
        <v>0.97424573843475704</v>
      </c>
      <c r="D14" s="18">
        <v>0.16002503717577199</v>
      </c>
      <c r="E14" s="18">
        <v>1.11687253001891</v>
      </c>
      <c r="F14" s="18">
        <v>0.62836383771609605</v>
      </c>
      <c r="G14" s="18">
        <v>-1.1740851302728599E-2</v>
      </c>
      <c r="H14" s="18">
        <v>4.9952416460361498E-2</v>
      </c>
      <c r="I14" s="19">
        <v>1.1427049735241699E-9</v>
      </c>
      <c r="J14" s="85">
        <v>26</v>
      </c>
      <c r="K14" s="51">
        <v>43.729736333960503</v>
      </c>
      <c r="L14" s="19">
        <v>1.1625018909025999E-2</v>
      </c>
      <c r="M14" s="19">
        <v>7.5497572407859898E-2</v>
      </c>
      <c r="N14" s="19">
        <v>0.81417713812158699</v>
      </c>
      <c r="O14" s="51">
        <v>43.629308693031597</v>
      </c>
      <c r="P14" s="19">
        <v>8.4228371603068397E-3</v>
      </c>
      <c r="Q14" s="5"/>
    </row>
    <row r="15" spans="1:17" x14ac:dyDescent="0.2">
      <c r="A15" s="8" t="s">
        <v>17</v>
      </c>
      <c r="B15" s="7" t="s">
        <v>14</v>
      </c>
      <c r="C15" s="10">
        <v>-8.0549654011819599E-2</v>
      </c>
      <c r="D15" s="10">
        <v>7.6488178523724706E-2</v>
      </c>
      <c r="E15" s="10">
        <v>-4.0939902090804302E-2</v>
      </c>
      <c r="F15" s="10">
        <v>0.121828255500688</v>
      </c>
      <c r="G15" s="10">
        <v>-8.8486525386944801E-4</v>
      </c>
      <c r="H15" s="10">
        <v>2.1183391780758101E-3</v>
      </c>
      <c r="I15" s="11">
        <v>0.29229544321253798</v>
      </c>
      <c r="J15" s="86">
        <v>1606</v>
      </c>
      <c r="K15" s="13">
        <v>1489.8857694287201</v>
      </c>
      <c r="L15" s="11">
        <v>0.98241479745612803</v>
      </c>
      <c r="M15" s="11">
        <v>0.73683615281217296</v>
      </c>
      <c r="N15" s="11">
        <v>0.67615439788711995</v>
      </c>
      <c r="O15" s="13">
        <v>1489.7112823438599</v>
      </c>
      <c r="P15" s="11">
        <v>0.981770079665926</v>
      </c>
    </row>
    <row r="16" spans="1:17" x14ac:dyDescent="0.2">
      <c r="A16" s="8" t="s">
        <v>13</v>
      </c>
      <c r="B16" s="7" t="s">
        <v>14</v>
      </c>
      <c r="C16" s="10">
        <v>0.60895149289521699</v>
      </c>
      <c r="D16" s="10">
        <v>0.44721855394064403</v>
      </c>
      <c r="E16" s="10">
        <v>-1.11855096067654</v>
      </c>
      <c r="F16" s="10">
        <v>1.37049210643991</v>
      </c>
      <c r="G16" s="10">
        <v>2.9498736605369801E-2</v>
      </c>
      <c r="H16" s="10">
        <v>2.2121385186566599E-2</v>
      </c>
      <c r="I16" s="11">
        <v>0.173310945431913</v>
      </c>
      <c r="J16" s="86">
        <v>46</v>
      </c>
      <c r="K16" s="13">
        <v>43.726062206398701</v>
      </c>
      <c r="L16" s="11">
        <v>0.52593709440621705</v>
      </c>
      <c r="M16" s="11">
        <v>0.414404407063728</v>
      </c>
      <c r="N16" s="11">
        <v>0.18236971076437</v>
      </c>
      <c r="O16" s="13">
        <v>41.947855694647103</v>
      </c>
      <c r="P16" s="11">
        <v>0.55994670112209999</v>
      </c>
    </row>
    <row r="17" spans="1:17" x14ac:dyDescent="0.2">
      <c r="A17" s="8" t="s">
        <v>18</v>
      </c>
      <c r="B17" s="7" t="s">
        <v>14</v>
      </c>
      <c r="C17" s="10">
        <v>-0.11039468463508099</v>
      </c>
      <c r="D17" s="10">
        <v>0.12882408049411501</v>
      </c>
      <c r="E17" s="10">
        <v>-0.17736385450301601</v>
      </c>
      <c r="F17" s="10">
        <v>0.20617594499723699</v>
      </c>
      <c r="G17" s="10">
        <v>1.1218757282847399E-2</v>
      </c>
      <c r="H17" s="10">
        <v>2.63795969864607E-2</v>
      </c>
      <c r="I17" s="11">
        <v>0.39147728517060099</v>
      </c>
      <c r="J17" s="86">
        <v>14</v>
      </c>
      <c r="K17" s="13">
        <v>15.756951689519401</v>
      </c>
      <c r="L17" s="11">
        <v>0.26250385160289103</v>
      </c>
      <c r="M17" s="11">
        <v>0.38964858098306199</v>
      </c>
      <c r="N17" s="11">
        <v>0.67063140329658699</v>
      </c>
      <c r="O17" s="13">
        <v>15.522988633682001</v>
      </c>
      <c r="P17" s="11">
        <v>0.21407332621106301</v>
      </c>
    </row>
    <row r="18" spans="1:17" x14ac:dyDescent="0.2">
      <c r="A18" s="8" t="s">
        <v>16</v>
      </c>
      <c r="B18" s="7" t="s">
        <v>14</v>
      </c>
      <c r="C18" s="10">
        <v>-4.7922335342592701E-2</v>
      </c>
      <c r="D18" s="10">
        <v>8.6201706255267005E-2</v>
      </c>
      <c r="E18" s="10">
        <v>-0.142185768863061</v>
      </c>
      <c r="F18" s="10">
        <v>0.136833042530006</v>
      </c>
      <c r="G18" s="10">
        <v>2.1227530386993898E-3</v>
      </c>
      <c r="H18" s="10">
        <v>2.3929327215508199E-3</v>
      </c>
      <c r="I18" s="11">
        <v>0.57825695782555397</v>
      </c>
      <c r="J18" s="86">
        <v>1405</v>
      </c>
      <c r="K18" s="13">
        <v>1533.8473568956499</v>
      </c>
      <c r="L18" s="11">
        <v>8.3975386171002003E-3</v>
      </c>
      <c r="M18" s="11">
        <v>0.29874954998597197</v>
      </c>
      <c r="N18" s="11">
        <v>0.375029018757988</v>
      </c>
      <c r="O18" s="13">
        <v>1532.9875143859299</v>
      </c>
      <c r="P18" s="11">
        <v>8.3223974564674303E-3</v>
      </c>
    </row>
    <row r="19" spans="1:17" x14ac:dyDescent="0.2">
      <c r="A19" s="8" t="s">
        <v>5</v>
      </c>
      <c r="B19" s="7" t="s">
        <v>14</v>
      </c>
      <c r="C19" s="10">
        <v>-0.24570855019146301</v>
      </c>
      <c r="D19" s="10">
        <v>0.18691471152765299</v>
      </c>
      <c r="E19" s="10">
        <v>0.422880264541936</v>
      </c>
      <c r="F19" s="10">
        <v>0.52623832994659703</v>
      </c>
      <c r="G19" s="10">
        <v>-4.7731367141394698E-2</v>
      </c>
      <c r="H19" s="10">
        <v>3.51190841112103E-2</v>
      </c>
      <c r="I19" s="11">
        <v>0.188661514320692</v>
      </c>
      <c r="J19" s="86">
        <v>15</v>
      </c>
      <c r="K19" s="13">
        <v>13.820286747134601</v>
      </c>
      <c r="L19" s="11">
        <v>0.46318400449651398</v>
      </c>
      <c r="M19" s="11">
        <v>0.42163335568044102</v>
      </c>
      <c r="N19" s="11">
        <v>0.17410570147405099</v>
      </c>
      <c r="O19" s="13">
        <v>11.9730549945274</v>
      </c>
      <c r="P19" s="11">
        <v>0.52985458508337102</v>
      </c>
    </row>
    <row r="20" spans="1:17" x14ac:dyDescent="0.2">
      <c r="A20" s="8" t="s">
        <v>6</v>
      </c>
      <c r="B20" s="7" t="s">
        <v>14</v>
      </c>
      <c r="C20" s="10">
        <v>-1.47351250260199</v>
      </c>
      <c r="D20" s="10">
        <v>1.2150922324003901</v>
      </c>
      <c r="E20" s="10">
        <v>2.9178677207124299</v>
      </c>
      <c r="F20" s="10">
        <v>3.74220842875819</v>
      </c>
      <c r="G20" s="10">
        <v>-0.24192410605294001</v>
      </c>
      <c r="H20" s="10">
        <v>0.19666196664994201</v>
      </c>
      <c r="I20" s="11">
        <v>0.225253934946645</v>
      </c>
      <c r="J20" s="86">
        <v>4</v>
      </c>
      <c r="K20" s="13">
        <v>16.786718256678999</v>
      </c>
      <c r="L20" s="11">
        <v>7.8182789938321105E-4</v>
      </c>
      <c r="M20" s="11">
        <v>0.43555681081513897</v>
      </c>
      <c r="N20" s="11">
        <v>0.21864020116223801</v>
      </c>
      <c r="O20" s="13">
        <v>9.5561683261894004</v>
      </c>
      <c r="P20" s="11">
        <v>8.4120997504826198E-3</v>
      </c>
    </row>
    <row r="21" spans="1:17" x14ac:dyDescent="0.2">
      <c r="A21" s="8" t="s">
        <v>10</v>
      </c>
      <c r="B21" s="7" t="s">
        <v>14</v>
      </c>
      <c r="C21" s="10">
        <v>4.2994875006092198E-2</v>
      </c>
      <c r="D21" s="10">
        <v>0.73774736538084196</v>
      </c>
      <c r="E21" s="10">
        <v>-6.3401015611013403</v>
      </c>
      <c r="F21" s="10">
        <v>4.6651921571092601</v>
      </c>
      <c r="G21" s="10">
        <v>0.28082843729370399</v>
      </c>
      <c r="H21" s="10">
        <v>0.203147045865056</v>
      </c>
      <c r="I21" s="11">
        <v>0.95352672255148196</v>
      </c>
      <c r="J21" s="86">
        <v>5</v>
      </c>
      <c r="K21" s="13">
        <v>10.0568319435124</v>
      </c>
      <c r="L21" s="11">
        <v>3.9481159846235701E-2</v>
      </c>
      <c r="M21" s="11">
        <v>0.174139428259562</v>
      </c>
      <c r="N21" s="11">
        <v>0.16685199615162299</v>
      </c>
      <c r="O21" s="13">
        <v>6.1434501073090999</v>
      </c>
      <c r="P21" s="11">
        <v>0.104835860785393</v>
      </c>
    </row>
    <row r="22" spans="1:17" x14ac:dyDescent="0.2">
      <c r="A22" s="8" t="s">
        <v>6</v>
      </c>
      <c r="B22" s="7" t="s">
        <v>4</v>
      </c>
      <c r="C22" s="10">
        <v>0.35000297234238598</v>
      </c>
      <c r="D22" s="10">
        <v>0.37154877769941502</v>
      </c>
      <c r="E22" s="10">
        <v>-1.2407234349882099</v>
      </c>
      <c r="F22" s="10">
        <v>0.97035566034027199</v>
      </c>
      <c r="G22" s="10">
        <v>8.7698758881076602E-2</v>
      </c>
      <c r="H22" s="10">
        <v>5.1064637890917502E-2</v>
      </c>
      <c r="I22" s="11">
        <v>0.34618709538606901</v>
      </c>
      <c r="J22" s="86">
        <v>4</v>
      </c>
      <c r="K22" s="13">
        <v>960.93080676463899</v>
      </c>
      <c r="L22" s="11">
        <v>5.3735826617625597E-208</v>
      </c>
      <c r="M22" s="11">
        <v>0.20102826015479699</v>
      </c>
      <c r="N22" s="11">
        <v>8.5904861047958594E-2</v>
      </c>
      <c r="O22" s="13">
        <v>388.29516887247303</v>
      </c>
      <c r="P22" s="11">
        <v>4.8169862263332498E-85</v>
      </c>
    </row>
    <row r="23" spans="1:17" x14ac:dyDescent="0.2">
      <c r="A23" s="52" t="s">
        <v>10</v>
      </c>
      <c r="B23" s="53" t="s">
        <v>4</v>
      </c>
      <c r="C23" s="20">
        <v>-0.105448046117783</v>
      </c>
      <c r="D23" s="20">
        <v>4.4535946940717303E-2</v>
      </c>
      <c r="E23" s="20">
        <v>-0.466160946448964</v>
      </c>
      <c r="F23" s="20">
        <v>0.30151175248798101</v>
      </c>
      <c r="G23" s="20">
        <v>1.5892145263239101E-2</v>
      </c>
      <c r="H23" s="20">
        <v>1.3150521132509E-2</v>
      </c>
      <c r="I23" s="21">
        <v>1.7898733879097298E-2</v>
      </c>
      <c r="J23" s="87">
        <v>4</v>
      </c>
      <c r="K23" s="54">
        <v>26.258755313140899</v>
      </c>
      <c r="L23" s="21">
        <v>7.9493177102428703E-5</v>
      </c>
      <c r="M23" s="21">
        <v>0.122085523689408</v>
      </c>
      <c r="N23" s="21">
        <v>0.226862582346604</v>
      </c>
      <c r="O23" s="54">
        <v>19.235687678327999</v>
      </c>
      <c r="P23" s="21">
        <v>7.0641486025790998E-4</v>
      </c>
      <c r="Q23" s="5"/>
    </row>
    <row r="24" spans="1:17" x14ac:dyDescent="0.2">
      <c r="A24" s="9" t="s">
        <v>19</v>
      </c>
      <c r="B24" s="55" t="s">
        <v>7</v>
      </c>
      <c r="C24" s="15">
        <v>-0.38110746435763498</v>
      </c>
      <c r="D24" s="15">
        <v>0.15358925765484299</v>
      </c>
      <c r="E24" s="15">
        <v>0.11971930452528901</v>
      </c>
      <c r="F24" s="15">
        <v>0.30147101236860002</v>
      </c>
      <c r="G24" s="15">
        <v>-8.6326851118805302E-3</v>
      </c>
      <c r="H24" s="15">
        <v>4.4877547231235897E-3</v>
      </c>
      <c r="I24" s="16">
        <v>1.3088875042854499E-2</v>
      </c>
      <c r="J24" s="88">
        <v>128</v>
      </c>
      <c r="K24" s="17">
        <v>625.41170010768406</v>
      </c>
      <c r="L24" s="16">
        <v>6.9068450899168901E-67</v>
      </c>
      <c r="M24" s="16">
        <v>0.69128108523632903</v>
      </c>
      <c r="N24" s="16">
        <v>5.4403619454837598E-2</v>
      </c>
      <c r="O24" s="17">
        <v>607.569077441319</v>
      </c>
      <c r="P24" s="16">
        <v>3.87175243755208E-64</v>
      </c>
    </row>
    <row r="25" spans="1:17" x14ac:dyDescent="0.2">
      <c r="A25" s="52" t="s">
        <v>5</v>
      </c>
      <c r="B25" s="53" t="s">
        <v>7</v>
      </c>
      <c r="C25" s="20">
        <v>-0.55631395885484403</v>
      </c>
      <c r="D25" s="20">
        <v>0.14903493381171101</v>
      </c>
      <c r="E25" s="20">
        <v>-0.43584577394547402</v>
      </c>
      <c r="F25" s="20">
        <v>0.45467483348800602</v>
      </c>
      <c r="G25" s="20">
        <v>-8.9708651304056097E-3</v>
      </c>
      <c r="H25" s="20">
        <v>3.1851747365608099E-2</v>
      </c>
      <c r="I25" s="21">
        <v>1.8938133091971499E-4</v>
      </c>
      <c r="J25" s="87">
        <v>15</v>
      </c>
      <c r="K25" s="54">
        <v>194.42092347108201</v>
      </c>
      <c r="L25" s="21">
        <v>7.5568487768145999E-34</v>
      </c>
      <c r="M25" s="21">
        <v>0.33776641260219298</v>
      </c>
      <c r="N25" s="21">
        <v>0.77821621905496496</v>
      </c>
      <c r="O25" s="54">
        <v>193.24179846823</v>
      </c>
      <c r="P25" s="21">
        <v>3.3259830778873E-34</v>
      </c>
      <c r="Q25" s="5"/>
    </row>
    <row r="26" spans="1:17" x14ac:dyDescent="0.2">
      <c r="A26" s="9" t="s">
        <v>6</v>
      </c>
      <c r="B26" s="55" t="s">
        <v>7</v>
      </c>
      <c r="C26" s="15">
        <v>-0.96854077474642597</v>
      </c>
      <c r="D26" s="15">
        <v>0.41106037141127599</v>
      </c>
      <c r="E26" s="15">
        <v>0.97742769270824303</v>
      </c>
      <c r="F26" s="15">
        <v>0.44639608164128503</v>
      </c>
      <c r="G26" s="15">
        <v>-0.113447580622187</v>
      </c>
      <c r="H26" s="15">
        <v>2.4564531632366399E-2</v>
      </c>
      <c r="I26" s="16">
        <v>1.8462934546358601E-2</v>
      </c>
      <c r="J26" s="88">
        <v>4</v>
      </c>
      <c r="K26" s="17">
        <v>42.070864288750698</v>
      </c>
      <c r="L26" s="16">
        <v>3.8755775814429098E-9</v>
      </c>
      <c r="M26" s="16">
        <v>2.85534488951628E-2</v>
      </c>
      <c r="N26" s="16">
        <v>3.8680526025962799E-6</v>
      </c>
      <c r="O26" s="17">
        <v>3.60672107372404</v>
      </c>
      <c r="P26" s="16">
        <v>0.16474432754715801</v>
      </c>
    </row>
    <row r="27" spans="1:17" x14ac:dyDescent="0.2">
      <c r="A27" s="9" t="s">
        <v>16</v>
      </c>
      <c r="B27" s="55" t="s">
        <v>17</v>
      </c>
      <c r="C27" s="15">
        <v>-0.504530101282331</v>
      </c>
      <c r="D27" s="15">
        <v>1.8969373800512401E-2</v>
      </c>
      <c r="E27" s="15">
        <v>-0.43815674983325997</v>
      </c>
      <c r="F27" s="15">
        <v>2.9051629474879302E-2</v>
      </c>
      <c r="G27" s="15">
        <v>-1.66057938631459E-3</v>
      </c>
      <c r="H27" s="15">
        <v>5.5147316498312603E-4</v>
      </c>
      <c r="I27" s="16">
        <v>7.3355465943754597E-156</v>
      </c>
      <c r="J27" s="88">
        <v>1694</v>
      </c>
      <c r="K27" s="17">
        <v>116169.495279984</v>
      </c>
      <c r="L27" s="16">
        <v>0</v>
      </c>
      <c r="M27" s="16">
        <v>2.12717930337778E-51</v>
      </c>
      <c r="N27" s="16">
        <v>2.6024320656024302E-3</v>
      </c>
      <c r="O27" s="17">
        <v>115550.28071572899</v>
      </c>
      <c r="P27" s="16">
        <v>0</v>
      </c>
    </row>
    <row r="28" spans="1:17" x14ac:dyDescent="0.2">
      <c r="A28" s="49" t="s">
        <v>13</v>
      </c>
      <c r="B28" s="50" t="s">
        <v>12</v>
      </c>
      <c r="C28" s="18">
        <v>0.69579279699199403</v>
      </c>
      <c r="D28" s="18">
        <v>4.8190408102032102E-2</v>
      </c>
      <c r="E28" s="18">
        <v>0.58731016479670195</v>
      </c>
      <c r="F28" s="18">
        <v>0.16450644418195301</v>
      </c>
      <c r="G28" s="18">
        <v>1.81249564122779E-3</v>
      </c>
      <c r="H28" s="18">
        <v>2.6263534829390101E-3</v>
      </c>
      <c r="I28" s="19">
        <v>2.9661229371231201E-47</v>
      </c>
      <c r="J28" s="85">
        <v>42</v>
      </c>
      <c r="K28" s="51">
        <v>42.278907657826501</v>
      </c>
      <c r="L28" s="19">
        <v>0.41554400978631301</v>
      </c>
      <c r="M28" s="19">
        <v>3.56797707417203E-4</v>
      </c>
      <c r="N28" s="19">
        <v>0.49011954676240099</v>
      </c>
      <c r="O28" s="51">
        <v>41.781433040683503</v>
      </c>
      <c r="P28" s="19">
        <v>0.39333401846600402</v>
      </c>
      <c r="Q28" s="5"/>
    </row>
    <row r="29" spans="1:17" x14ac:dyDescent="0.2">
      <c r="A29" s="8" t="s">
        <v>6</v>
      </c>
      <c r="B29" s="7" t="s">
        <v>13</v>
      </c>
      <c r="C29" s="10">
        <v>-0.14036472955102999</v>
      </c>
      <c r="D29" s="10">
        <v>7.7892886172721304E-2</v>
      </c>
      <c r="E29" s="10">
        <v>-0.313372393351323</v>
      </c>
      <c r="F29" s="10">
        <v>0.29424535079002601</v>
      </c>
      <c r="G29" s="10">
        <v>9.4953101630273398E-3</v>
      </c>
      <c r="H29" s="10">
        <v>1.54193027736119E-2</v>
      </c>
      <c r="I29" s="11">
        <v>7.1541873572760706E-2</v>
      </c>
      <c r="J29" s="86">
        <v>4</v>
      </c>
      <c r="K29" s="13">
        <v>31.224234188973298</v>
      </c>
      <c r="L29" s="11">
        <v>7.6247332172957997E-7</v>
      </c>
      <c r="M29" s="11">
        <v>0.28687424609246498</v>
      </c>
      <c r="N29" s="11">
        <v>0.53802209608482499</v>
      </c>
      <c r="O29" s="13">
        <v>26.247477443250201</v>
      </c>
      <c r="P29" s="11">
        <v>1.9972512022632601E-6</v>
      </c>
    </row>
    <row r="30" spans="1:17" x14ac:dyDescent="0.2">
      <c r="A30" s="49" t="s">
        <v>10</v>
      </c>
      <c r="B30" s="50" t="s">
        <v>22</v>
      </c>
      <c r="C30" s="18">
        <v>0.74757734464667902</v>
      </c>
      <c r="D30" s="18">
        <v>0.170835926997982</v>
      </c>
      <c r="E30" s="18">
        <v>0.55095837795984604</v>
      </c>
      <c r="F30" s="18">
        <v>1.35613565094337</v>
      </c>
      <c r="G30" s="18">
        <v>8.8438858098014994E-3</v>
      </c>
      <c r="H30" s="18">
        <v>6.0393969376651598E-2</v>
      </c>
      <c r="I30" s="19">
        <v>1.20879193480643E-5</v>
      </c>
      <c r="J30" s="85">
        <v>6</v>
      </c>
      <c r="K30" s="51">
        <v>19.444876908052301</v>
      </c>
      <c r="L30" s="19">
        <v>1.5877379080907401E-3</v>
      </c>
      <c r="M30" s="19">
        <v>0.68454360427989303</v>
      </c>
      <c r="N30" s="19">
        <v>0.88357675865336305</v>
      </c>
      <c r="O30" s="51">
        <v>19.341190384714899</v>
      </c>
      <c r="P30" s="19">
        <v>6.7344559374660803E-4</v>
      </c>
      <c r="Q30" s="5"/>
    </row>
    <row r="31" spans="1:17" x14ac:dyDescent="0.2">
      <c r="A31" s="8" t="s">
        <v>10</v>
      </c>
      <c r="B31" s="7" t="s">
        <v>20</v>
      </c>
      <c r="C31" s="10">
        <v>0.50163836237150905</v>
      </c>
      <c r="D31" s="10">
        <v>0.29207109697987199</v>
      </c>
      <c r="E31" s="10">
        <v>-3.2589890606551699</v>
      </c>
      <c r="F31" s="10">
        <v>1.34151158495906</v>
      </c>
      <c r="G31" s="10">
        <v>0.16918117031629001</v>
      </c>
      <c r="H31" s="10">
        <v>5.9753103242913601E-2</v>
      </c>
      <c r="I31" s="11">
        <v>8.58839459312392E-2</v>
      </c>
      <c r="J31" s="86">
        <v>6</v>
      </c>
      <c r="K31" s="13">
        <v>79.907283896624307</v>
      </c>
      <c r="L31" s="11">
        <v>8.7751125596505299E-16</v>
      </c>
      <c r="M31" s="11">
        <v>1.5126299086558499E-2</v>
      </c>
      <c r="N31" s="11">
        <v>4.6353857490706099E-3</v>
      </c>
      <c r="O31" s="13">
        <v>26.599255946345501</v>
      </c>
      <c r="P31" s="11">
        <v>2.39535396404407E-5</v>
      </c>
    </row>
    <row r="32" spans="1:17" x14ac:dyDescent="0.2">
      <c r="A32" s="8" t="s">
        <v>5</v>
      </c>
      <c r="B32" s="7" t="s">
        <v>16</v>
      </c>
      <c r="C32" s="10">
        <v>0.171527424879026</v>
      </c>
      <c r="D32" s="10">
        <v>0.122056405265864</v>
      </c>
      <c r="E32" s="10">
        <v>-0.20526661299287099</v>
      </c>
      <c r="F32" s="10">
        <v>0.33567814083064401</v>
      </c>
      <c r="G32" s="10">
        <v>2.72367536112961E-2</v>
      </c>
      <c r="H32" s="10">
        <v>2.2653391168132999E-2</v>
      </c>
      <c r="I32" s="11">
        <v>0.15992829293088201</v>
      </c>
      <c r="J32" s="86">
        <v>16</v>
      </c>
      <c r="K32" s="13">
        <v>7588.3299819474296</v>
      </c>
      <c r="L32" s="11">
        <v>0</v>
      </c>
      <c r="M32" s="11">
        <v>0.54086974241006702</v>
      </c>
      <c r="N32" s="11">
        <v>0.229237376837582</v>
      </c>
      <c r="O32" s="13">
        <v>6878.1212204561198</v>
      </c>
      <c r="P32" s="11">
        <v>0</v>
      </c>
    </row>
    <row r="33" spans="1:16" x14ac:dyDescent="0.2">
      <c r="A33" s="8" t="s">
        <v>6</v>
      </c>
      <c r="B33" s="7" t="s">
        <v>5</v>
      </c>
      <c r="C33" s="10">
        <v>0.32918613448693301</v>
      </c>
      <c r="D33" s="10">
        <v>0.54838584489596598</v>
      </c>
      <c r="E33" s="10">
        <v>3.1475443736403901</v>
      </c>
      <c r="F33" s="10">
        <v>1.0298339491751201</v>
      </c>
      <c r="G33" s="10">
        <v>-0.15362332746051499</v>
      </c>
      <c r="H33" s="10">
        <v>5.3736082682294101E-2</v>
      </c>
      <c r="I33" s="11">
        <v>0.54831833369639305</v>
      </c>
      <c r="J33" s="86">
        <v>4</v>
      </c>
      <c r="K33" s="13">
        <v>96.318390062158002</v>
      </c>
      <c r="L33" s="11">
        <v>9.6152981176150596E-21</v>
      </c>
      <c r="M33" s="11">
        <v>2.2404129295226101E-3</v>
      </c>
      <c r="N33" s="11">
        <v>4.2518158999127996E-3</v>
      </c>
      <c r="O33" s="13">
        <v>18.9360547131865</v>
      </c>
      <c r="P33" s="11">
        <v>7.7283710415219095E-5</v>
      </c>
    </row>
    <row r="35" spans="1:16" x14ac:dyDescent="0.2">
      <c r="A35" t="s">
        <v>1601</v>
      </c>
    </row>
    <row r="36" spans="1:16" x14ac:dyDescent="0.2">
      <c r="A36" t="s">
        <v>1602</v>
      </c>
      <c r="B36" s="2"/>
      <c r="C36" s="2"/>
      <c r="D36" s="2"/>
      <c r="E36" s="2"/>
      <c r="F36" s="2"/>
    </row>
    <row r="37" spans="1:16" x14ac:dyDescent="0.2">
      <c r="A37" s="2" t="s">
        <v>1634</v>
      </c>
      <c r="B37" s="2"/>
      <c r="C37" s="2"/>
      <c r="D37" s="2"/>
      <c r="E37" s="2"/>
      <c r="F37" s="2"/>
    </row>
    <row r="38" spans="1:16" x14ac:dyDescent="0.2">
      <c r="A38" s="2" t="s">
        <v>1605</v>
      </c>
    </row>
  </sheetData>
  <pageMargins left="0.7" right="0.7" top="0.75" bottom="0.75" header="0.3" footer="0.3"/>
  <pageSetup paperSize="9" orientation="portrait" horizontalDpi="0" verticalDpi="0"/>
  <ignoredErrors>
    <ignoredError sqref="J2:J3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AE0DC-B9F4-C643-976C-1FF2A2600C02}">
  <dimension ref="A1:V25"/>
  <sheetViews>
    <sheetView workbookViewId="0">
      <selection activeCell="A26" sqref="A26"/>
    </sheetView>
  </sheetViews>
  <sheetFormatPr baseColWidth="10" defaultRowHeight="16" x14ac:dyDescent="0.2"/>
  <cols>
    <col min="2" max="2" width="13.6640625" customWidth="1"/>
    <col min="3" max="3" width="10.33203125" customWidth="1"/>
    <col min="4" max="4" width="15.83203125" customWidth="1"/>
    <col min="5" max="5" width="16" customWidth="1"/>
    <col min="9" max="9" width="11.5" customWidth="1"/>
    <col min="11" max="11" width="12.83203125" customWidth="1"/>
    <col min="12" max="12" width="11" bestFit="1" customWidth="1"/>
    <col min="13" max="13" width="11.33203125" bestFit="1" customWidth="1"/>
    <col min="14" max="14" width="11" bestFit="1" customWidth="1"/>
    <col min="15" max="15" width="12.83203125" customWidth="1"/>
    <col min="16" max="16" width="11" customWidth="1"/>
    <col min="17" max="17" width="12" customWidth="1"/>
    <col min="18" max="18" width="13.5" customWidth="1"/>
    <col min="19" max="19" width="13.83203125" customWidth="1"/>
    <col min="20" max="20" width="13.5" customWidth="1"/>
    <col min="21" max="21" width="18" customWidth="1"/>
  </cols>
  <sheetData>
    <row r="1" spans="1:22" x14ac:dyDescent="0.2">
      <c r="A1" s="77" t="s">
        <v>1441</v>
      </c>
      <c r="B1" s="77" t="s">
        <v>1442</v>
      </c>
      <c r="C1" s="77" t="s">
        <v>1443</v>
      </c>
      <c r="D1" s="77" t="s">
        <v>1444</v>
      </c>
      <c r="E1" s="77" t="s">
        <v>1445</v>
      </c>
      <c r="F1" s="77" t="s">
        <v>1446</v>
      </c>
      <c r="G1" s="77" t="s">
        <v>1447</v>
      </c>
      <c r="H1" s="77" t="s">
        <v>1448</v>
      </c>
      <c r="I1" s="77" t="s">
        <v>1449</v>
      </c>
      <c r="J1" s="77" t="s">
        <v>1450</v>
      </c>
      <c r="K1" s="77" t="s">
        <v>1451</v>
      </c>
      <c r="L1" s="77" t="s">
        <v>1452</v>
      </c>
      <c r="M1" s="77" t="s">
        <v>1453</v>
      </c>
      <c r="N1" s="77" t="s">
        <v>1454</v>
      </c>
      <c r="O1" s="77" t="s">
        <v>1455</v>
      </c>
      <c r="P1" s="77" t="s">
        <v>1456</v>
      </c>
      <c r="Q1" s="77" t="s">
        <v>1457</v>
      </c>
      <c r="R1" s="78" t="s">
        <v>1458</v>
      </c>
      <c r="S1" s="78" t="s">
        <v>1459</v>
      </c>
      <c r="T1" s="77" t="s">
        <v>1460</v>
      </c>
      <c r="U1" s="77" t="s">
        <v>1461</v>
      </c>
    </row>
    <row r="2" spans="1:22" x14ac:dyDescent="0.2">
      <c r="A2" s="8" t="s">
        <v>23</v>
      </c>
      <c r="B2" s="8" t="s">
        <v>35</v>
      </c>
      <c r="C2" s="12">
        <v>16</v>
      </c>
      <c r="D2" s="12">
        <v>67475802</v>
      </c>
      <c r="E2" s="12" t="s">
        <v>1462</v>
      </c>
      <c r="F2" s="12" t="s">
        <v>1463</v>
      </c>
      <c r="G2" s="12" t="s">
        <v>1464</v>
      </c>
      <c r="H2" s="10">
        <v>0.98469799999999996</v>
      </c>
      <c r="I2" s="10">
        <v>0.25900800000000002</v>
      </c>
      <c r="J2" s="10">
        <v>3.0108799999999901E-2</v>
      </c>
      <c r="K2" s="11">
        <v>7.8054899999999993E-18</v>
      </c>
      <c r="L2" s="10">
        <v>0.98479649999999996</v>
      </c>
      <c r="M2" s="10">
        <v>-4.0638599999999997E-2</v>
      </c>
      <c r="N2" s="10">
        <v>3.0080099999999999E-2</v>
      </c>
      <c r="O2" s="11">
        <v>0.17669099999999999</v>
      </c>
      <c r="P2" s="10">
        <v>-0.156900945144551</v>
      </c>
      <c r="Q2" s="10">
        <v>0.117559310009707</v>
      </c>
      <c r="R2" s="11">
        <v>0.18198977758860499</v>
      </c>
      <c r="S2" s="11">
        <v>0.29560123254448001</v>
      </c>
      <c r="T2" s="12">
        <v>6</v>
      </c>
      <c r="U2" s="12" t="s">
        <v>1465</v>
      </c>
      <c r="V2" s="32"/>
    </row>
    <row r="3" spans="1:22" x14ac:dyDescent="0.2">
      <c r="A3" s="8" t="s">
        <v>35</v>
      </c>
      <c r="B3" s="8" t="s">
        <v>29</v>
      </c>
      <c r="C3" s="12">
        <v>12</v>
      </c>
      <c r="D3" s="12">
        <v>6896546</v>
      </c>
      <c r="E3" s="12" t="s">
        <v>1466</v>
      </c>
      <c r="F3" s="12" t="s">
        <v>1464</v>
      </c>
      <c r="G3" s="12" t="s">
        <v>1463</v>
      </c>
      <c r="H3" s="10">
        <v>0.697681</v>
      </c>
      <c r="I3" s="10">
        <v>0.359291999999999</v>
      </c>
      <c r="J3" s="10">
        <v>8.0762999999999998E-3</v>
      </c>
      <c r="K3" s="11">
        <v>0</v>
      </c>
      <c r="L3" s="10">
        <v>0.69772400000000001</v>
      </c>
      <c r="M3" s="10">
        <v>-9.6697500000000002E-4</v>
      </c>
      <c r="N3" s="10">
        <v>7.5141799999999996E-3</v>
      </c>
      <c r="O3" s="11">
        <v>0.89760499999999999</v>
      </c>
      <c r="P3" s="10">
        <v>-2.69133462476203E-3</v>
      </c>
      <c r="Q3" s="10">
        <v>2.0913940297819698E-2</v>
      </c>
      <c r="R3" s="11">
        <v>0.89760598867904995</v>
      </c>
      <c r="S3" s="11">
        <v>0.78039924489272705</v>
      </c>
      <c r="T3" s="12">
        <v>20</v>
      </c>
      <c r="U3" s="12" t="s">
        <v>1465</v>
      </c>
      <c r="V3" s="32"/>
    </row>
    <row r="4" spans="1:22" x14ac:dyDescent="0.2">
      <c r="A4" s="8" t="s">
        <v>31</v>
      </c>
      <c r="B4" s="8" t="s">
        <v>29</v>
      </c>
      <c r="C4" s="12">
        <v>16</v>
      </c>
      <c r="D4" s="12">
        <v>66432381</v>
      </c>
      <c r="E4" s="12" t="s">
        <v>1467</v>
      </c>
      <c r="F4" s="12" t="s">
        <v>1468</v>
      </c>
      <c r="G4" s="12" t="s">
        <v>1469</v>
      </c>
      <c r="H4" s="10">
        <v>0.10440000000000001</v>
      </c>
      <c r="I4" s="10">
        <v>0.30835099999999999</v>
      </c>
      <c r="J4" s="10">
        <v>1.11323999999999E-2</v>
      </c>
      <c r="K4" s="11">
        <v>7.2610600000000002E-169</v>
      </c>
      <c r="L4" s="10">
        <v>0.104448</v>
      </c>
      <c r="M4" s="10">
        <v>3.6640600000000002E-2</v>
      </c>
      <c r="N4" s="10">
        <v>1.12865E-2</v>
      </c>
      <c r="O4" s="11">
        <v>1.16868999999999E-3</v>
      </c>
      <c r="P4" s="10">
        <v>0.11882756987977899</v>
      </c>
      <c r="Q4" s="10">
        <v>3.6853317123521703E-2</v>
      </c>
      <c r="R4" s="16">
        <v>1.2626404563847299E-3</v>
      </c>
      <c r="S4" s="16">
        <v>3.69046871052457E-2</v>
      </c>
      <c r="T4" s="12">
        <v>20</v>
      </c>
      <c r="U4" s="12" t="s">
        <v>1465</v>
      </c>
      <c r="V4" s="32"/>
    </row>
    <row r="5" spans="1:22" x14ac:dyDescent="0.2">
      <c r="A5" s="9" t="s">
        <v>37</v>
      </c>
      <c r="B5" s="9" t="s">
        <v>27</v>
      </c>
      <c r="C5" s="14">
        <v>11</v>
      </c>
      <c r="D5" s="14">
        <v>1777037</v>
      </c>
      <c r="E5" s="14" t="s">
        <v>1470</v>
      </c>
      <c r="F5" s="14" t="s">
        <v>1469</v>
      </c>
      <c r="G5" s="14" t="s">
        <v>1468</v>
      </c>
      <c r="H5" s="15">
        <v>0.91344999999999998</v>
      </c>
      <c r="I5" s="15">
        <v>0.51937199999999994</v>
      </c>
      <c r="J5" s="15">
        <v>1.3273099999999999E-2</v>
      </c>
      <c r="K5" s="16">
        <v>0</v>
      </c>
      <c r="L5" s="15">
        <v>0.91327100000000005</v>
      </c>
      <c r="M5" s="15">
        <v>2.5107000000000001E-2</v>
      </c>
      <c r="N5" s="15">
        <v>1.2789E-2</v>
      </c>
      <c r="O5" s="16">
        <v>4.96249E-2</v>
      </c>
      <c r="P5" s="15">
        <v>4.8341073450243702E-2</v>
      </c>
      <c r="Q5" s="15">
        <v>2.4654940227637701E-2</v>
      </c>
      <c r="R5" s="16">
        <v>4.9913403479152699E-2</v>
      </c>
      <c r="S5" s="16">
        <v>0.223674695966538</v>
      </c>
      <c r="T5" s="14">
        <v>20</v>
      </c>
      <c r="U5" s="14" t="s">
        <v>1465</v>
      </c>
      <c r="V5" s="44"/>
    </row>
    <row r="6" spans="1:22" x14ac:dyDescent="0.2">
      <c r="A6" s="8" t="s">
        <v>33</v>
      </c>
      <c r="B6" s="8" t="s">
        <v>32</v>
      </c>
      <c r="C6" s="12">
        <v>7</v>
      </c>
      <c r="D6" s="12">
        <v>45928808</v>
      </c>
      <c r="E6" s="12" t="s">
        <v>1471</v>
      </c>
      <c r="F6" s="12" t="s">
        <v>1469</v>
      </c>
      <c r="G6" s="12" t="s">
        <v>1468</v>
      </c>
      <c r="H6" s="10">
        <v>0.596445</v>
      </c>
      <c r="I6" s="10">
        <v>4.6556800000000002E-2</v>
      </c>
      <c r="J6" s="10">
        <v>7.5465399999999896E-3</v>
      </c>
      <c r="K6" s="11">
        <v>6.8597800000000003E-10</v>
      </c>
      <c r="L6" s="10">
        <v>0.59646399999999999</v>
      </c>
      <c r="M6" s="10">
        <v>-1.29214E-3</v>
      </c>
      <c r="N6" s="10">
        <v>7.5281599999999999E-3</v>
      </c>
      <c r="O6" s="11">
        <v>0.86372000000000004</v>
      </c>
      <c r="P6" s="10">
        <v>-2.7754055261529999E-2</v>
      </c>
      <c r="Q6" s="10">
        <v>0.161760968014422</v>
      </c>
      <c r="R6" s="11">
        <v>0.86377206564104003</v>
      </c>
      <c r="S6" s="11">
        <v>4.2721644647178598E-4</v>
      </c>
      <c r="T6" s="12">
        <v>17</v>
      </c>
      <c r="U6" s="12" t="s">
        <v>1465</v>
      </c>
      <c r="V6" s="32"/>
    </row>
    <row r="7" spans="1:22" x14ac:dyDescent="0.2">
      <c r="A7" s="8" t="s">
        <v>32</v>
      </c>
      <c r="B7" s="8" t="s">
        <v>27</v>
      </c>
      <c r="C7" s="12">
        <v>2</v>
      </c>
      <c r="D7" s="12">
        <v>217480424</v>
      </c>
      <c r="E7" s="12" t="s">
        <v>1472</v>
      </c>
      <c r="F7" s="12" t="s">
        <v>1463</v>
      </c>
      <c r="G7" s="12" t="s">
        <v>1464</v>
      </c>
      <c r="H7" s="10">
        <v>0.70723499999999995</v>
      </c>
      <c r="I7" s="10">
        <v>7.0051199999999994E-2</v>
      </c>
      <c r="J7" s="10">
        <v>8.5895299999999997E-3</v>
      </c>
      <c r="K7" s="11">
        <v>3.4793699999999999E-16</v>
      </c>
      <c r="L7" s="10">
        <v>0.70740999999999898</v>
      </c>
      <c r="M7" s="10">
        <v>7.3457699999999895E-4</v>
      </c>
      <c r="N7" s="10">
        <v>8.3830499999999995E-3</v>
      </c>
      <c r="O7" s="11">
        <v>0.93017399999999995</v>
      </c>
      <c r="P7" s="10">
        <v>1.04862871728107E-2</v>
      </c>
      <c r="Q7" s="10">
        <v>0.119677234366319</v>
      </c>
      <c r="R7" s="11">
        <v>0.93017759053394999</v>
      </c>
      <c r="S7" s="11" t="s">
        <v>1473</v>
      </c>
      <c r="T7" s="12" t="s">
        <v>1473</v>
      </c>
      <c r="U7" s="12" t="s">
        <v>1474</v>
      </c>
      <c r="V7" s="32"/>
    </row>
    <row r="8" spans="1:22" x14ac:dyDescent="0.2">
      <c r="A8" s="8" t="s">
        <v>32</v>
      </c>
      <c r="B8" s="8" t="s">
        <v>24</v>
      </c>
      <c r="C8" s="12">
        <v>2</v>
      </c>
      <c r="D8" s="12">
        <v>217480424</v>
      </c>
      <c r="E8" s="12" t="s">
        <v>1472</v>
      </c>
      <c r="F8" s="12" t="s">
        <v>1463</v>
      </c>
      <c r="G8" s="12" t="s">
        <v>1464</v>
      </c>
      <c r="H8" s="10">
        <v>0.70723499999999995</v>
      </c>
      <c r="I8" s="10">
        <v>7.0051199999999994E-2</v>
      </c>
      <c r="J8" s="10">
        <v>8.5895299999999997E-3</v>
      </c>
      <c r="K8" s="11">
        <v>3.4793699999999999E-16</v>
      </c>
      <c r="L8" s="10">
        <v>0.70751799999999898</v>
      </c>
      <c r="M8" s="10">
        <v>-4.4515399999999899E-3</v>
      </c>
      <c r="N8" s="10">
        <v>8.1636999999999908E-3</v>
      </c>
      <c r="O8" s="11">
        <v>0.58555799999999902</v>
      </c>
      <c r="P8" s="10">
        <v>-6.3546948517655605E-2</v>
      </c>
      <c r="Q8" s="10">
        <v>0.116799247964256</v>
      </c>
      <c r="R8" s="11">
        <v>0.58639341173506299</v>
      </c>
      <c r="S8" s="11" t="s">
        <v>1473</v>
      </c>
      <c r="T8" s="12" t="s">
        <v>1473</v>
      </c>
      <c r="U8" s="12" t="s">
        <v>1474</v>
      </c>
      <c r="V8" s="32"/>
    </row>
    <row r="9" spans="1:22" x14ac:dyDescent="0.2">
      <c r="A9" s="8" t="s">
        <v>27</v>
      </c>
      <c r="B9" s="8" t="s">
        <v>24</v>
      </c>
      <c r="C9" s="12">
        <v>19</v>
      </c>
      <c r="D9" s="12">
        <v>11227454</v>
      </c>
      <c r="E9" s="12" t="s">
        <v>1475</v>
      </c>
      <c r="F9" s="12" t="s">
        <v>1469</v>
      </c>
      <c r="G9" s="12" t="s">
        <v>1468</v>
      </c>
      <c r="H9" s="10">
        <v>7.5126299999999898E-3</v>
      </c>
      <c r="I9" s="10">
        <v>0.23797299999999999</v>
      </c>
      <c r="J9" s="10">
        <v>4.2093899999999997E-2</v>
      </c>
      <c r="K9" s="11">
        <v>1.5732899999999901E-8</v>
      </c>
      <c r="L9" s="10">
        <v>7.6190000000000398E-3</v>
      </c>
      <c r="M9" s="10">
        <v>-1.78852E-2</v>
      </c>
      <c r="N9" s="10">
        <v>4.0393499999999999E-2</v>
      </c>
      <c r="O9" s="11">
        <v>0.65793000000000001</v>
      </c>
      <c r="P9" s="10">
        <v>-7.5156425308753494E-2</v>
      </c>
      <c r="Q9" s="10">
        <v>0.17025964521338699</v>
      </c>
      <c r="R9" s="11">
        <v>0.65890721125548302</v>
      </c>
      <c r="S9" s="11" t="s">
        <v>1473</v>
      </c>
      <c r="T9" s="12" t="s">
        <v>1473</v>
      </c>
      <c r="U9" s="12" t="s">
        <v>1474</v>
      </c>
      <c r="V9" s="32"/>
    </row>
    <row r="10" spans="1:22" x14ac:dyDescent="0.2">
      <c r="A10" s="8" t="s">
        <v>28</v>
      </c>
      <c r="B10" s="8" t="s">
        <v>24</v>
      </c>
      <c r="C10" s="12">
        <v>8</v>
      </c>
      <c r="D10" s="12">
        <v>19759670</v>
      </c>
      <c r="E10" s="12" t="s">
        <v>1477</v>
      </c>
      <c r="F10" s="12" t="s">
        <v>1463</v>
      </c>
      <c r="G10" s="12" t="s">
        <v>1468</v>
      </c>
      <c r="H10" s="10">
        <v>0.98165199999999997</v>
      </c>
      <c r="I10" s="10">
        <v>1.4233899999999899</v>
      </c>
      <c r="J10" s="10">
        <v>2.4859699999999998E-2</v>
      </c>
      <c r="K10" s="11">
        <v>0</v>
      </c>
      <c r="L10" s="10">
        <v>0.98158499999999904</v>
      </c>
      <c r="M10" s="10">
        <v>4.6492600000000002E-2</v>
      </c>
      <c r="N10" s="10">
        <v>2.60168E-2</v>
      </c>
      <c r="O10" s="11">
        <v>7.3933299999999993E-2</v>
      </c>
      <c r="P10" s="10">
        <v>3.2663289751930197E-2</v>
      </c>
      <c r="Q10" s="10">
        <v>1.8286954669672499E-2</v>
      </c>
      <c r="R10" s="11">
        <v>7.4074570030058004E-2</v>
      </c>
      <c r="S10" s="11">
        <v>4.6529533005913698E-2</v>
      </c>
      <c r="T10" s="12">
        <v>20</v>
      </c>
      <c r="U10" s="12" t="s">
        <v>1465</v>
      </c>
      <c r="V10" s="32"/>
    </row>
    <row r="11" spans="1:22" x14ac:dyDescent="0.2">
      <c r="A11" s="8" t="s">
        <v>38</v>
      </c>
      <c r="B11" s="8" t="s">
        <v>36</v>
      </c>
      <c r="C11" s="12">
        <v>8</v>
      </c>
      <c r="D11" s="12">
        <v>98981352</v>
      </c>
      <c r="E11" s="12" t="s">
        <v>1478</v>
      </c>
      <c r="F11" s="12" t="s">
        <v>1464</v>
      </c>
      <c r="G11" s="12" t="s">
        <v>1463</v>
      </c>
      <c r="H11" s="10">
        <v>0.66973499999999997</v>
      </c>
      <c r="I11" s="10">
        <v>0.33693399999999901</v>
      </c>
      <c r="J11" s="10">
        <v>7.8269600000000009E-3</v>
      </c>
      <c r="K11" s="11">
        <v>0</v>
      </c>
      <c r="L11" s="10">
        <v>0.66975999999999902</v>
      </c>
      <c r="M11" s="10">
        <v>1.41373E-2</v>
      </c>
      <c r="N11" s="10">
        <v>7.7199900000000004E-3</v>
      </c>
      <c r="O11" s="11">
        <v>6.7062499999999997E-2</v>
      </c>
      <c r="P11" s="10">
        <v>4.1958662527379197E-2</v>
      </c>
      <c r="Q11" s="10">
        <v>2.29331919773961E-2</v>
      </c>
      <c r="R11" s="11">
        <v>6.7309157216605006E-2</v>
      </c>
      <c r="S11" s="11">
        <v>0.87337595472135099</v>
      </c>
      <c r="T11" s="12">
        <v>20</v>
      </c>
      <c r="U11" s="12" t="s">
        <v>1465</v>
      </c>
      <c r="V11" s="32"/>
    </row>
    <row r="12" spans="1:22" x14ac:dyDescent="0.2">
      <c r="A12" s="8" t="s">
        <v>35</v>
      </c>
      <c r="B12" s="8" t="s">
        <v>23</v>
      </c>
      <c r="C12" s="12">
        <v>12</v>
      </c>
      <c r="D12" s="12">
        <v>6896546</v>
      </c>
      <c r="E12" s="12" t="s">
        <v>1466</v>
      </c>
      <c r="F12" s="12" t="s">
        <v>1464</v>
      </c>
      <c r="G12" s="12" t="s">
        <v>1463</v>
      </c>
      <c r="H12" s="10">
        <v>0.697681</v>
      </c>
      <c r="I12" s="10">
        <v>0.359291999999999</v>
      </c>
      <c r="J12" s="10">
        <v>8.0762999999999998E-3</v>
      </c>
      <c r="K12" s="11">
        <v>0</v>
      </c>
      <c r="L12" s="10">
        <v>0.697464999999999</v>
      </c>
      <c r="M12" s="10">
        <v>1.2985399999999999E-2</v>
      </c>
      <c r="N12" s="10">
        <v>7.9254099999999904E-3</v>
      </c>
      <c r="O12" s="11">
        <v>0.101329</v>
      </c>
      <c r="P12" s="10">
        <v>3.6141634102623998E-2</v>
      </c>
      <c r="Q12" s="10">
        <v>2.20733645763867E-2</v>
      </c>
      <c r="R12" s="11">
        <v>0.101559150873222</v>
      </c>
      <c r="S12" s="11">
        <v>1.5065421274603899E-2</v>
      </c>
      <c r="T12" s="12">
        <v>20</v>
      </c>
      <c r="U12" s="12" t="s">
        <v>1465</v>
      </c>
      <c r="V12" s="32"/>
    </row>
    <row r="13" spans="1:22" x14ac:dyDescent="0.2">
      <c r="A13" s="8" t="s">
        <v>29</v>
      </c>
      <c r="B13" s="8" t="s">
        <v>35</v>
      </c>
      <c r="C13" s="12">
        <v>1</v>
      </c>
      <c r="D13" s="12">
        <v>15770102</v>
      </c>
      <c r="E13" s="12" t="s">
        <v>1479</v>
      </c>
      <c r="F13" s="12" t="s">
        <v>1463</v>
      </c>
      <c r="G13" s="12" t="s">
        <v>1464</v>
      </c>
      <c r="H13" s="10">
        <v>0.90245999999999904</v>
      </c>
      <c r="I13" s="10">
        <v>0.56828599999999996</v>
      </c>
      <c r="J13" s="10">
        <v>1.19552999999999E-2</v>
      </c>
      <c r="K13" s="11">
        <v>0</v>
      </c>
      <c r="L13" s="10">
        <v>0.90237259999999997</v>
      </c>
      <c r="M13" s="10">
        <v>-3.1569199999999902E-3</v>
      </c>
      <c r="N13" s="10">
        <v>1.21632999999999E-2</v>
      </c>
      <c r="O13" s="11">
        <v>0.79521499999999901</v>
      </c>
      <c r="P13" s="10">
        <v>-5.5551606057513197E-3</v>
      </c>
      <c r="Q13" s="10">
        <v>2.14038025100933E-2</v>
      </c>
      <c r="R13" s="11">
        <v>0.79521798545857603</v>
      </c>
      <c r="S13" s="11">
        <v>0.77256710792828698</v>
      </c>
      <c r="T13" s="12">
        <v>20</v>
      </c>
      <c r="U13" s="12" t="s">
        <v>1465</v>
      </c>
      <c r="V13" s="32"/>
    </row>
    <row r="14" spans="1:22" x14ac:dyDescent="0.2">
      <c r="A14" s="8" t="s">
        <v>29</v>
      </c>
      <c r="B14" s="8" t="s">
        <v>31</v>
      </c>
      <c r="C14" s="12">
        <v>1</v>
      </c>
      <c r="D14" s="12">
        <v>15770102</v>
      </c>
      <c r="E14" s="12" t="s">
        <v>1479</v>
      </c>
      <c r="F14" s="12" t="s">
        <v>1463</v>
      </c>
      <c r="G14" s="12" t="s">
        <v>1464</v>
      </c>
      <c r="H14" s="10">
        <v>0.90245999999999904</v>
      </c>
      <c r="I14" s="10">
        <v>0.56828599999999996</v>
      </c>
      <c r="J14" s="10">
        <v>1.19552999999999E-2</v>
      </c>
      <c r="K14" s="11">
        <v>0</v>
      </c>
      <c r="L14" s="10">
        <v>0.90252270000000001</v>
      </c>
      <c r="M14" s="10">
        <v>-1.9064500000000002E-2</v>
      </c>
      <c r="N14" s="10">
        <v>1.13830999999999E-2</v>
      </c>
      <c r="O14" s="11">
        <v>9.3972299999999995E-2</v>
      </c>
      <c r="P14" s="10">
        <v>-3.3547368754465103E-2</v>
      </c>
      <c r="Q14" s="10">
        <v>2.0043012463232202E-2</v>
      </c>
      <c r="R14" s="11">
        <v>9.4176047988206293E-2</v>
      </c>
      <c r="S14" s="11">
        <v>0.92882955934425804</v>
      </c>
      <c r="T14" s="12">
        <v>20</v>
      </c>
      <c r="U14" s="12" t="s">
        <v>1465</v>
      </c>
      <c r="V14" s="32"/>
    </row>
    <row r="15" spans="1:22" x14ac:dyDescent="0.2">
      <c r="A15" s="8" t="s">
        <v>27</v>
      </c>
      <c r="B15" s="8" t="s">
        <v>37</v>
      </c>
      <c r="C15" s="12">
        <v>19</v>
      </c>
      <c r="D15" s="12">
        <v>11227454</v>
      </c>
      <c r="E15" s="12" t="s">
        <v>1475</v>
      </c>
      <c r="F15" s="12" t="s">
        <v>1469</v>
      </c>
      <c r="G15" s="12" t="s">
        <v>1468</v>
      </c>
      <c r="H15" s="10">
        <v>7.5126299999999898E-3</v>
      </c>
      <c r="I15" s="10">
        <v>0.23797299999999999</v>
      </c>
      <c r="J15" s="10">
        <v>4.2093899999999997E-2</v>
      </c>
      <c r="K15" s="11">
        <v>1.5732899999999901E-8</v>
      </c>
      <c r="L15" s="10">
        <v>7.5830000000001096E-3</v>
      </c>
      <c r="M15" s="10">
        <v>-2.2085799999999999E-2</v>
      </c>
      <c r="N15" s="10">
        <v>4.1512899999999998E-2</v>
      </c>
      <c r="O15" s="11">
        <v>0.59470999999999996</v>
      </c>
      <c r="P15" s="10">
        <v>-9.2808007631117795E-2</v>
      </c>
      <c r="Q15" s="10">
        <v>0.17521448334392001</v>
      </c>
      <c r="R15" s="11">
        <v>0.59633223347873199</v>
      </c>
      <c r="S15" s="11" t="s">
        <v>1473</v>
      </c>
      <c r="T15" s="12" t="s">
        <v>1473</v>
      </c>
      <c r="U15" s="12" t="s">
        <v>1474</v>
      </c>
      <c r="V15" s="32"/>
    </row>
    <row r="16" spans="1:22" x14ac:dyDescent="0.2">
      <c r="A16" s="8" t="s">
        <v>32</v>
      </c>
      <c r="B16" s="8" t="s">
        <v>33</v>
      </c>
      <c r="C16" s="12">
        <v>2</v>
      </c>
      <c r="D16" s="12">
        <v>217480424</v>
      </c>
      <c r="E16" s="12" t="s">
        <v>1472</v>
      </c>
      <c r="F16" s="12" t="s">
        <v>1463</v>
      </c>
      <c r="G16" s="12" t="s">
        <v>1464</v>
      </c>
      <c r="H16" s="10">
        <v>0.70723499999999995</v>
      </c>
      <c r="I16" s="10">
        <v>7.0051199999999994E-2</v>
      </c>
      <c r="J16" s="10">
        <v>8.5895299999999997E-3</v>
      </c>
      <c r="K16" s="11">
        <v>3.4793699999999999E-16</v>
      </c>
      <c r="L16" s="10">
        <v>0.70734299999999894</v>
      </c>
      <c r="M16" s="10">
        <v>6.27671999999999E-3</v>
      </c>
      <c r="N16" s="10">
        <v>8.60321E-3</v>
      </c>
      <c r="O16" s="11">
        <v>0.46564800000000001</v>
      </c>
      <c r="P16" s="10">
        <v>8.9601891188159505E-2</v>
      </c>
      <c r="Q16" s="10">
        <v>0.123303627712905</v>
      </c>
      <c r="R16" s="11">
        <v>0.467423941100583</v>
      </c>
      <c r="S16" s="11" t="s">
        <v>1473</v>
      </c>
      <c r="T16" s="12" t="s">
        <v>1473</v>
      </c>
      <c r="U16" s="12" t="s">
        <v>1474</v>
      </c>
      <c r="V16" s="32"/>
    </row>
    <row r="17" spans="1:22" x14ac:dyDescent="0.2">
      <c r="A17" s="8" t="s">
        <v>27</v>
      </c>
      <c r="B17" s="8" t="s">
        <v>32</v>
      </c>
      <c r="C17" s="12">
        <v>19</v>
      </c>
      <c r="D17" s="12">
        <v>11227454</v>
      </c>
      <c r="E17" s="12" t="s">
        <v>1475</v>
      </c>
      <c r="F17" s="12" t="s">
        <v>1469</v>
      </c>
      <c r="G17" s="12" t="s">
        <v>1468</v>
      </c>
      <c r="H17" s="10">
        <v>7.5126299999999898E-3</v>
      </c>
      <c r="I17" s="10">
        <v>0.23797299999999999</v>
      </c>
      <c r="J17" s="10">
        <v>4.2093899999999997E-2</v>
      </c>
      <c r="K17" s="11">
        <v>1.5732899999999901E-8</v>
      </c>
      <c r="L17" s="10">
        <v>7.5281200000000001E-3</v>
      </c>
      <c r="M17" s="10">
        <v>8.4668299999999998E-3</v>
      </c>
      <c r="N17" s="10">
        <v>4.2640699999999997E-2</v>
      </c>
      <c r="O17" s="11">
        <v>0.84260500000000005</v>
      </c>
      <c r="P17" s="10">
        <v>3.5578952234076901E-2</v>
      </c>
      <c r="Q17" s="10">
        <v>0.17929341890073</v>
      </c>
      <c r="R17" s="11">
        <v>0.84270097171787595</v>
      </c>
      <c r="S17" s="11" t="s">
        <v>1473</v>
      </c>
      <c r="T17" s="12" t="s">
        <v>1473</v>
      </c>
      <c r="U17" s="12" t="s">
        <v>1474</v>
      </c>
      <c r="V17" s="32"/>
    </row>
    <row r="18" spans="1:22" x14ac:dyDescent="0.2">
      <c r="A18" s="8" t="s">
        <v>24</v>
      </c>
      <c r="B18" s="8" t="s">
        <v>32</v>
      </c>
      <c r="C18" s="12">
        <v>7</v>
      </c>
      <c r="D18" s="12">
        <v>94955528</v>
      </c>
      <c r="E18" s="12" t="s">
        <v>1480</v>
      </c>
      <c r="F18" s="12" t="s">
        <v>1468</v>
      </c>
      <c r="G18" s="12" t="s">
        <v>1469</v>
      </c>
      <c r="H18" s="10">
        <v>0.57000300000000004</v>
      </c>
      <c r="I18" s="10">
        <v>0.28631200000000001</v>
      </c>
      <c r="J18" s="10">
        <v>7.38435999999999E-3</v>
      </c>
      <c r="K18" s="11">
        <v>0</v>
      </c>
      <c r="L18" s="10">
        <v>0.56981300000000001</v>
      </c>
      <c r="M18" s="10">
        <v>8.7866300000000001E-3</v>
      </c>
      <c r="N18" s="10">
        <v>7.4776599999999997E-3</v>
      </c>
      <c r="O18" s="11">
        <v>0.23997399999999999</v>
      </c>
      <c r="P18" s="10">
        <v>3.0689003604459399E-2</v>
      </c>
      <c r="Q18" s="10">
        <v>2.6129163900542499E-2</v>
      </c>
      <c r="R18" s="11">
        <v>0.240190206603595</v>
      </c>
      <c r="S18" s="11">
        <v>0.449648691992237</v>
      </c>
      <c r="T18" s="12">
        <v>20</v>
      </c>
      <c r="U18" s="12" t="s">
        <v>1465</v>
      </c>
      <c r="V18" s="32"/>
    </row>
    <row r="19" spans="1:22" x14ac:dyDescent="0.2">
      <c r="A19" s="8" t="s">
        <v>24</v>
      </c>
      <c r="B19" s="8" t="s">
        <v>27</v>
      </c>
      <c r="C19" s="12">
        <v>7</v>
      </c>
      <c r="D19" s="12">
        <v>94955528</v>
      </c>
      <c r="E19" s="12" t="s">
        <v>1480</v>
      </c>
      <c r="F19" s="12" t="s">
        <v>1468</v>
      </c>
      <c r="G19" s="12" t="s">
        <v>1469</v>
      </c>
      <c r="H19" s="10">
        <v>0.57000300000000004</v>
      </c>
      <c r="I19" s="10">
        <v>0.28631200000000001</v>
      </c>
      <c r="J19" s="10">
        <v>7.38435999999999E-3</v>
      </c>
      <c r="K19" s="11">
        <v>0</v>
      </c>
      <c r="L19" s="10">
        <v>0.56976300000000002</v>
      </c>
      <c r="M19" s="10">
        <v>-1.1384099999999999E-2</v>
      </c>
      <c r="N19" s="10">
        <v>7.3040099999999997E-3</v>
      </c>
      <c r="O19" s="11">
        <v>0.119088999999999</v>
      </c>
      <c r="P19" s="10">
        <v>-3.9761169633127397E-2</v>
      </c>
      <c r="Q19" s="10">
        <v>2.55312700323801E-2</v>
      </c>
      <c r="R19" s="11">
        <v>0.11938698048934999</v>
      </c>
      <c r="S19" s="11">
        <v>0.402407666183002</v>
      </c>
      <c r="T19" s="12">
        <v>20</v>
      </c>
      <c r="U19" s="12" t="s">
        <v>1465</v>
      </c>
      <c r="V19" s="32"/>
    </row>
    <row r="20" spans="1:22" x14ac:dyDescent="0.2">
      <c r="A20" s="8" t="s">
        <v>28</v>
      </c>
      <c r="B20" s="8" t="s">
        <v>34</v>
      </c>
      <c r="C20" s="12">
        <v>8</v>
      </c>
      <c r="D20" s="12">
        <v>19759670</v>
      </c>
      <c r="E20" s="12" t="s">
        <v>1477</v>
      </c>
      <c r="F20" s="12" t="s">
        <v>1463</v>
      </c>
      <c r="G20" s="12" t="s">
        <v>1468</v>
      </c>
      <c r="H20" s="10">
        <v>0.98165199999999997</v>
      </c>
      <c r="I20" s="10">
        <v>1.4233899999999899</v>
      </c>
      <c r="J20" s="10">
        <v>2.4859699999999998E-2</v>
      </c>
      <c r="K20" s="11">
        <v>0</v>
      </c>
      <c r="L20" s="10">
        <v>0.98165179999999996</v>
      </c>
      <c r="M20" s="10">
        <v>-1.9626199999999899E-2</v>
      </c>
      <c r="N20" s="10">
        <v>2.3946699999999901E-2</v>
      </c>
      <c r="O20" s="11">
        <v>0.41245599999999999</v>
      </c>
      <c r="P20" s="10">
        <v>-1.3788350346707501E-2</v>
      </c>
      <c r="Q20" s="10">
        <v>1.6825433028328E-2</v>
      </c>
      <c r="R20" s="11">
        <v>0.412504321029594</v>
      </c>
      <c r="S20" s="11">
        <v>0.20527977833941599</v>
      </c>
      <c r="T20" s="12">
        <v>20</v>
      </c>
      <c r="U20" s="12" t="s">
        <v>1465</v>
      </c>
      <c r="V20" s="32"/>
    </row>
    <row r="21" spans="1:22" x14ac:dyDescent="0.2">
      <c r="A21" s="8" t="s">
        <v>24</v>
      </c>
      <c r="B21" s="8" t="s">
        <v>28</v>
      </c>
      <c r="C21" s="12">
        <v>7</v>
      </c>
      <c r="D21" s="12">
        <v>94955528</v>
      </c>
      <c r="E21" s="12" t="s">
        <v>1480</v>
      </c>
      <c r="F21" s="12" t="s">
        <v>1468</v>
      </c>
      <c r="G21" s="12" t="s">
        <v>1469</v>
      </c>
      <c r="H21" s="10">
        <v>0.57000300000000004</v>
      </c>
      <c r="I21" s="10">
        <v>0.28631200000000001</v>
      </c>
      <c r="J21" s="10">
        <v>7.38435999999999E-3</v>
      </c>
      <c r="K21" s="11">
        <v>0</v>
      </c>
      <c r="L21" s="10">
        <v>0.57012399999999896</v>
      </c>
      <c r="M21" s="10">
        <v>-1.2083099999999999E-2</v>
      </c>
      <c r="N21" s="10">
        <v>6.3805699999999899E-3</v>
      </c>
      <c r="O21" s="11">
        <v>5.8259900000000003E-2</v>
      </c>
      <c r="P21" s="10">
        <v>-4.2202562239794301E-2</v>
      </c>
      <c r="Q21" s="10">
        <v>2.2311939348837601E-2</v>
      </c>
      <c r="R21" s="11">
        <v>5.8560446542719101E-2</v>
      </c>
      <c r="S21" s="11">
        <v>8.4172044100261995E-2</v>
      </c>
      <c r="T21" s="12">
        <v>20</v>
      </c>
      <c r="U21" s="12" t="s">
        <v>1465</v>
      </c>
      <c r="V21" s="32"/>
    </row>
    <row r="22" spans="1:22" x14ac:dyDescent="0.2">
      <c r="A22" s="8" t="s">
        <v>36</v>
      </c>
      <c r="B22" s="8" t="s">
        <v>38</v>
      </c>
      <c r="C22" s="12">
        <v>15</v>
      </c>
      <c r="D22" s="12">
        <v>89452763</v>
      </c>
      <c r="E22" s="12" t="s">
        <v>1481</v>
      </c>
      <c r="F22" s="12" t="s">
        <v>1468</v>
      </c>
      <c r="G22" s="12" t="s">
        <v>1469</v>
      </c>
      <c r="H22" s="10">
        <v>0.28609099999999998</v>
      </c>
      <c r="I22" s="10">
        <v>0.33789799999999998</v>
      </c>
      <c r="J22" s="10">
        <v>8.3146000000000001E-3</v>
      </c>
      <c r="K22" s="11">
        <v>0</v>
      </c>
      <c r="L22" s="10">
        <v>0.286221</v>
      </c>
      <c r="M22" s="10">
        <v>1.10190999999999E-2</v>
      </c>
      <c r="N22" s="10">
        <v>7.7834699999999998E-3</v>
      </c>
      <c r="O22" s="11">
        <v>0.156863</v>
      </c>
      <c r="P22" s="10">
        <v>3.2610728681436399E-2</v>
      </c>
      <c r="Q22" s="10">
        <v>2.3048941923470199E-2</v>
      </c>
      <c r="R22" s="11">
        <v>0.15711333045855999</v>
      </c>
      <c r="S22" s="11">
        <v>0.93128242824701901</v>
      </c>
      <c r="T22" s="12">
        <v>20</v>
      </c>
      <c r="U22" s="12" t="s">
        <v>1465</v>
      </c>
      <c r="V22" s="32"/>
    </row>
    <row r="24" spans="1:22" x14ac:dyDescent="0.2">
      <c r="A24" t="s">
        <v>1571</v>
      </c>
    </row>
    <row r="25" spans="1:22" x14ac:dyDescent="0.2">
      <c r="A25" s="8" t="s">
        <v>1604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43ABD-6E52-BE40-8304-AA6B32A0C07F}">
  <dimension ref="A1:J26"/>
  <sheetViews>
    <sheetView workbookViewId="0">
      <selection activeCell="A25" sqref="A25"/>
    </sheetView>
  </sheetViews>
  <sheetFormatPr baseColWidth="10" defaultRowHeight="16" x14ac:dyDescent="0.2"/>
  <cols>
    <col min="1" max="1" width="28.83203125" customWidth="1"/>
    <col min="2" max="2" width="22.5" customWidth="1"/>
    <col min="4" max="4" width="13.83203125" customWidth="1"/>
    <col min="5" max="6" width="20.33203125" customWidth="1"/>
    <col min="7" max="7" width="15.5" customWidth="1"/>
    <col min="8" max="8" width="17.5" customWidth="1"/>
    <col min="9" max="9" width="13.1640625" customWidth="1"/>
    <col min="10" max="10" width="16.1640625" customWidth="1"/>
  </cols>
  <sheetData>
    <row r="1" spans="1:10" ht="19" x14ac:dyDescent="0.25">
      <c r="A1" s="60" t="s">
        <v>1611</v>
      </c>
      <c r="B1" s="60" t="s">
        <v>1612</v>
      </c>
    </row>
    <row r="2" spans="1:10" x14ac:dyDescent="0.2">
      <c r="A2" s="99" t="s">
        <v>1629</v>
      </c>
      <c r="B2" s="98" t="s">
        <v>1610</v>
      </c>
      <c r="C2" s="96"/>
      <c r="D2" s="96"/>
      <c r="E2" s="96"/>
      <c r="F2" s="96"/>
      <c r="G2" s="96"/>
      <c r="H2" s="96"/>
      <c r="I2" s="96"/>
      <c r="J2" s="96"/>
    </row>
    <row r="3" spans="1:10" x14ac:dyDescent="0.2">
      <c r="A3" s="98" t="s">
        <v>1631</v>
      </c>
      <c r="B3" s="98" t="s">
        <v>1610</v>
      </c>
      <c r="C3" s="96"/>
      <c r="D3" s="96"/>
      <c r="E3" s="96"/>
      <c r="F3" s="96"/>
      <c r="G3" s="96"/>
      <c r="H3" s="96"/>
      <c r="I3" s="96"/>
      <c r="J3" s="96"/>
    </row>
    <row r="4" spans="1:10" x14ac:dyDescent="0.2">
      <c r="A4" s="98" t="s">
        <v>1628</v>
      </c>
      <c r="B4" s="98" t="s">
        <v>1610</v>
      </c>
      <c r="C4" s="96"/>
      <c r="D4" s="96"/>
      <c r="E4" s="96"/>
      <c r="F4" s="96"/>
      <c r="G4" s="96"/>
      <c r="H4" s="96"/>
      <c r="I4" s="96"/>
      <c r="J4" s="96"/>
    </row>
    <row r="5" spans="1:10" x14ac:dyDescent="0.2">
      <c r="A5" s="99" t="s">
        <v>1627</v>
      </c>
      <c r="B5" s="98" t="s">
        <v>1610</v>
      </c>
      <c r="C5" s="96"/>
      <c r="D5" s="96"/>
      <c r="E5" s="96"/>
      <c r="F5" s="96"/>
      <c r="G5" s="96"/>
      <c r="H5" s="96"/>
      <c r="I5" s="96"/>
      <c r="J5" s="96"/>
    </row>
    <row r="6" spans="1:10" x14ac:dyDescent="0.2">
      <c r="A6" s="95" t="s">
        <v>1626</v>
      </c>
      <c r="B6" s="99" t="s">
        <v>1610</v>
      </c>
      <c r="C6" s="96"/>
      <c r="D6" s="96"/>
      <c r="E6" s="96"/>
      <c r="F6" s="96"/>
      <c r="G6" s="96"/>
      <c r="H6" s="96"/>
      <c r="I6" s="96"/>
      <c r="J6" s="96"/>
    </row>
    <row r="7" spans="1:10" x14ac:dyDescent="0.2">
      <c r="A7" s="99" t="s">
        <v>1625</v>
      </c>
      <c r="B7" s="98" t="s">
        <v>1632</v>
      </c>
      <c r="C7" s="96"/>
      <c r="D7" s="96"/>
      <c r="E7" s="96"/>
      <c r="F7" s="96"/>
      <c r="G7" s="96"/>
      <c r="H7" s="96"/>
      <c r="I7" s="96"/>
      <c r="J7" s="96"/>
    </row>
    <row r="8" spans="1:10" x14ac:dyDescent="0.2">
      <c r="A8" s="95" t="s">
        <v>1615</v>
      </c>
      <c r="B8" s="98" t="s">
        <v>1613</v>
      </c>
      <c r="C8" s="96"/>
      <c r="D8" s="96"/>
      <c r="E8" s="96"/>
      <c r="F8" s="96"/>
      <c r="G8" s="96"/>
      <c r="H8" s="96"/>
      <c r="I8" s="96"/>
      <c r="J8" s="96"/>
    </row>
    <row r="9" spans="1:10" x14ac:dyDescent="0.2">
      <c r="A9" s="99" t="s">
        <v>1624</v>
      </c>
      <c r="B9" s="99" t="s">
        <v>1610</v>
      </c>
      <c r="C9" s="96"/>
      <c r="D9" s="96"/>
      <c r="E9" s="96"/>
      <c r="F9" s="96"/>
      <c r="G9" s="96"/>
      <c r="H9" s="96"/>
      <c r="I9" s="96"/>
      <c r="J9" s="96"/>
    </row>
    <row r="10" spans="1:10" x14ac:dyDescent="0.2">
      <c r="A10" s="98" t="s">
        <v>1623</v>
      </c>
      <c r="B10" s="98" t="s">
        <v>1613</v>
      </c>
      <c r="C10" s="96"/>
      <c r="D10" s="96"/>
      <c r="E10" s="96"/>
      <c r="F10" s="96"/>
      <c r="G10" s="96"/>
      <c r="H10" s="96"/>
      <c r="I10" s="96"/>
      <c r="J10" s="96"/>
    </row>
    <row r="11" spans="1:10" x14ac:dyDescent="0.2">
      <c r="A11" s="99" t="s">
        <v>1622</v>
      </c>
      <c r="B11" s="99" t="s">
        <v>1610</v>
      </c>
      <c r="C11" s="96"/>
      <c r="D11" s="96"/>
      <c r="E11" s="96"/>
      <c r="F11" s="96"/>
      <c r="G11" s="96"/>
      <c r="H11" s="96"/>
      <c r="I11" s="96"/>
      <c r="J11" s="96"/>
    </row>
    <row r="12" spans="1:10" x14ac:dyDescent="0.2">
      <c r="A12" s="98" t="s">
        <v>1621</v>
      </c>
      <c r="B12" s="99" t="s">
        <v>1610</v>
      </c>
      <c r="C12" s="96"/>
      <c r="D12" s="96"/>
      <c r="E12" s="96"/>
      <c r="F12" s="96"/>
      <c r="G12" s="96"/>
      <c r="H12" s="96"/>
      <c r="I12" s="96"/>
      <c r="J12" s="96"/>
    </row>
    <row r="13" spans="1:10" x14ac:dyDescent="0.2">
      <c r="A13" s="99" t="s">
        <v>1633</v>
      </c>
      <c r="B13" s="99" t="s">
        <v>1610</v>
      </c>
      <c r="C13" s="96"/>
      <c r="D13" s="96"/>
      <c r="E13" s="96"/>
      <c r="F13" s="96"/>
      <c r="G13" s="96"/>
      <c r="H13" s="96"/>
      <c r="I13" s="96"/>
      <c r="J13" s="96"/>
    </row>
    <row r="14" spans="1:10" x14ac:dyDescent="0.2">
      <c r="A14" s="100" t="s">
        <v>1614</v>
      </c>
      <c r="B14" s="99" t="s">
        <v>1632</v>
      </c>
      <c r="C14" s="96"/>
      <c r="D14" s="96"/>
      <c r="E14" s="96"/>
      <c r="F14" s="96"/>
      <c r="G14" s="96"/>
      <c r="H14" s="96"/>
      <c r="I14" s="96"/>
      <c r="J14" s="96"/>
    </row>
    <row r="15" spans="1:10" x14ac:dyDescent="0.2">
      <c r="A15" s="99" t="s">
        <v>1616</v>
      </c>
      <c r="B15" s="99" t="s">
        <v>1613</v>
      </c>
      <c r="C15" s="96"/>
      <c r="D15" s="96"/>
      <c r="E15" s="96"/>
      <c r="F15" s="96"/>
      <c r="G15" s="96"/>
      <c r="H15" s="96"/>
      <c r="I15" s="96"/>
      <c r="J15" s="96"/>
    </row>
    <row r="16" spans="1:10" x14ac:dyDescent="0.2">
      <c r="A16" s="100" t="s">
        <v>1617</v>
      </c>
      <c r="B16" s="99" t="s">
        <v>1610</v>
      </c>
      <c r="C16" s="96"/>
      <c r="D16" s="96"/>
      <c r="E16" s="96"/>
      <c r="F16" s="96"/>
      <c r="G16" s="96"/>
      <c r="H16" s="96"/>
      <c r="I16" s="96"/>
      <c r="J16" s="96"/>
    </row>
    <row r="17" spans="1:10" x14ac:dyDescent="0.2">
      <c r="A17" s="99" t="s">
        <v>1618</v>
      </c>
      <c r="B17" s="99" t="s">
        <v>1613</v>
      </c>
      <c r="C17" s="96"/>
      <c r="D17" s="96"/>
      <c r="E17" s="96"/>
      <c r="F17" s="96"/>
      <c r="G17" s="96"/>
      <c r="H17" s="96"/>
      <c r="I17" s="96"/>
      <c r="J17" s="96"/>
    </row>
    <row r="18" spans="1:10" x14ac:dyDescent="0.2">
      <c r="A18" s="99" t="s">
        <v>1619</v>
      </c>
      <c r="B18" s="99" t="s">
        <v>1613</v>
      </c>
      <c r="C18" s="96"/>
      <c r="D18" s="96"/>
      <c r="E18" s="96"/>
      <c r="F18" s="96"/>
      <c r="G18" s="96"/>
      <c r="H18" s="96"/>
      <c r="I18" s="96"/>
      <c r="J18" s="96"/>
    </row>
    <row r="19" spans="1:10" x14ac:dyDescent="0.2">
      <c r="A19" s="99" t="s">
        <v>1620</v>
      </c>
      <c r="B19" s="99" t="s">
        <v>1613</v>
      </c>
      <c r="C19" s="96"/>
      <c r="D19" s="96"/>
      <c r="E19" s="96"/>
      <c r="F19" s="96"/>
      <c r="G19" s="96"/>
      <c r="H19" s="96"/>
      <c r="I19" s="96"/>
      <c r="J19" s="96"/>
    </row>
    <row r="20" spans="1:10" x14ac:dyDescent="0.2">
      <c r="B20" s="96"/>
      <c r="C20" s="96"/>
      <c r="D20" s="96"/>
      <c r="E20" s="96"/>
      <c r="F20" s="96"/>
      <c r="G20" s="96"/>
      <c r="H20" s="96"/>
      <c r="I20" s="96"/>
      <c r="J20" s="96"/>
    </row>
    <row r="21" spans="1:10" x14ac:dyDescent="0.2">
      <c r="B21" s="96"/>
      <c r="C21" s="96"/>
      <c r="D21" s="96"/>
      <c r="E21" s="96"/>
      <c r="F21" s="96"/>
      <c r="G21" s="96"/>
      <c r="H21" s="96"/>
      <c r="I21" s="96"/>
      <c r="J21" s="96"/>
    </row>
    <row r="22" spans="1:10" x14ac:dyDescent="0.2">
      <c r="A22" t="s">
        <v>1638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0" x14ac:dyDescent="0.2">
      <c r="A23" s="2" t="s">
        <v>1636</v>
      </c>
      <c r="B23" s="96"/>
      <c r="C23" s="96"/>
      <c r="D23" s="96"/>
      <c r="E23" s="96"/>
      <c r="F23" s="96"/>
      <c r="G23" s="96"/>
      <c r="H23" s="96"/>
      <c r="I23" s="96"/>
      <c r="J23" s="96"/>
    </row>
    <row r="24" spans="1:10" x14ac:dyDescent="0.2">
      <c r="A24" s="2" t="s">
        <v>1635</v>
      </c>
      <c r="B24" s="96"/>
      <c r="C24" s="96"/>
      <c r="D24" s="96"/>
      <c r="E24" s="96"/>
      <c r="F24" s="96"/>
      <c r="G24" s="96"/>
      <c r="H24" s="96"/>
      <c r="I24" s="96"/>
      <c r="J24" s="96"/>
    </row>
    <row r="25" spans="1:10" x14ac:dyDescent="0.2">
      <c r="A25" s="96"/>
      <c r="B25" s="96"/>
      <c r="C25" s="96"/>
      <c r="D25" s="96"/>
      <c r="E25" s="96"/>
      <c r="F25" s="96"/>
      <c r="G25" s="96"/>
      <c r="H25" s="96"/>
      <c r="I25" s="96"/>
      <c r="J25" s="96"/>
    </row>
    <row r="26" spans="1:10" x14ac:dyDescent="0.2">
      <c r="A26" s="96"/>
      <c r="B26" s="96"/>
      <c r="C26" s="96"/>
      <c r="D26" s="96"/>
      <c r="E26" s="96"/>
      <c r="F26" s="96"/>
      <c r="G26" s="96"/>
      <c r="H26" s="96"/>
      <c r="I26" s="96"/>
      <c r="J26" s="9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of contents</vt:lpstr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  <vt:lpstr>S11</vt:lpstr>
      <vt:lpstr>S12</vt:lpstr>
      <vt:lpstr>S13</vt:lpstr>
      <vt:lpstr>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Atabaki</dc:creator>
  <cp:lastModifiedBy>Natalie Atabaki</cp:lastModifiedBy>
  <dcterms:created xsi:type="dcterms:W3CDTF">2025-05-27T19:42:25Z</dcterms:created>
  <dcterms:modified xsi:type="dcterms:W3CDTF">2025-11-25T20:30:25Z</dcterms:modified>
</cp:coreProperties>
</file>