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F:\Daten_Jana\Projekte\GWAS_Anke\pro-NT\eBiomedicine\to_submit\revision_eBiomedicine\20251110_revision_II\submitted_files\revision_III\revision_IV\"/>
    </mc:Choice>
  </mc:AlternateContent>
  <xr:revisionPtr revIDLastSave="0" documentId="8_{F2456D86-D249-49B2-B67F-BD3E2F4C8B06}" xr6:coauthVersionLast="47" xr6:coauthVersionMax="47" xr10:uidLastSave="{00000000-0000-0000-0000-000000000000}"/>
  <bookViews>
    <workbookView xWindow="29730" yWindow="495" windowWidth="25815" windowHeight="16785" xr2:uid="{00000000-000D-0000-FFFF-FFFF00000000}"/>
  </bookViews>
  <sheets>
    <sheet name="topliste" sheetId="1" r:id="rId1"/>
    <sheet name="gwasinfo" sheetId="8" r:id="rId2"/>
    <sheet name="Legend" sheetId="12" r:id="rId3"/>
    <sheet name="settings" sheetId="13" r:id="rId4"/>
  </sheets>
  <definedNames>
    <definedName name="_xlnm._FilterDatabase" localSheetId="1" hidden="1">gwasinfo!$A$1:$O$412</definedName>
    <definedName name="_xlnm._FilterDatabase" localSheetId="2" hidden="1">Legend!$A$1:$D$64</definedName>
    <definedName name="_xlnm._FilterDatabase" localSheetId="3" hidden="1">settings!$A$1:$E$150</definedName>
    <definedName name="_xlnm._FilterDatabase" localSheetId="0" hidden="1">topliste!$A$3:$Z$154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5" i="1" l="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134"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40" i="1"/>
  <c r="S135" i="1"/>
  <c r="S136" i="1"/>
  <c r="S137" i="1"/>
  <c r="S138" i="1"/>
  <c r="S139" i="1"/>
  <c r="S4" i="1"/>
</calcChain>
</file>

<file path=xl/sharedStrings.xml><?xml version="1.0" encoding="utf-8"?>
<sst xmlns="http://schemas.openxmlformats.org/spreadsheetml/2006/main" count="4570" uniqueCount="766">
  <si>
    <t>SNP</t>
  </si>
  <si>
    <t>chromosome of SNP</t>
  </si>
  <si>
    <t>Cytoband</t>
  </si>
  <si>
    <t>chromosome chunk of SNP</t>
  </si>
  <si>
    <t>position of SNP</t>
  </si>
  <si>
    <t>tagSNP</t>
  </si>
  <si>
    <t>r2 SNP-tagSNP</t>
  </si>
  <si>
    <t>is tagSNP</t>
  </si>
  <si>
    <t>minMAF</t>
  </si>
  <si>
    <t>nearest genes (functional relevance)</t>
  </si>
  <si>
    <t>Eigen</t>
  </si>
  <si>
    <t>EigenPC</t>
  </si>
  <si>
    <t>CADD</t>
  </si>
  <si>
    <t>DANN</t>
  </si>
  <si>
    <t>GWAVA Region</t>
  </si>
  <si>
    <t>GWAVA TSS</t>
  </si>
  <si>
    <t>GWAVA Unmatched</t>
  </si>
  <si>
    <t>regulome score</t>
  </si>
  <si>
    <t>regulome score numeric</t>
  </si>
  <si>
    <t>regulome details</t>
  </si>
  <si>
    <t>corelating GWAS</t>
  </si>
  <si>
    <t>cis-eQTL genes</t>
  </si>
  <si>
    <t>trans-eQTL genes</t>
  </si>
  <si>
    <t>genes for coremine-search</t>
  </si>
  <si>
    <t>hgnc pathwaygenes</t>
  </si>
  <si>
    <t>entrez pathwaygenes</t>
  </si>
  <si>
    <t>KEGG pathway</t>
  </si>
  <si>
    <t>Reactome pathway</t>
  </si>
  <si>
    <t>DOSE pathway</t>
  </si>
  <si>
    <t>GO pathway</t>
  </si>
  <si>
    <t>Tissue enrichment</t>
  </si>
  <si>
    <t>top phenotype</t>
  </si>
  <si>
    <t>top log-p prim. statistic</t>
  </si>
  <si>
    <t>top log-p sec. statistic</t>
  </si>
  <si>
    <t>explained variance SNP</t>
  </si>
  <si>
    <t>strand</t>
  </si>
  <si>
    <t>N</t>
  </si>
  <si>
    <t>counted allele</t>
  </si>
  <si>
    <t>other allele</t>
  </si>
  <si>
    <t>allele freq.</t>
  </si>
  <si>
    <t>minor allel freq.</t>
  </si>
  <si>
    <t>imputation type</t>
  </si>
  <si>
    <t>info-score</t>
  </si>
  <si>
    <t>rs41392245:1077445:C:T</t>
  </si>
  <si>
    <t>FALSE</t>
  </si>
  <si>
    <t>11p15.5</t>
  </si>
  <si>
    <t>TRUE</t>
  </si>
  <si>
    <t>PNT</t>
  </si>
  <si>
    <t>T</t>
  </si>
  <si>
    <t>C</t>
  </si>
  <si>
    <t>rs6822751:112713661:G:T</t>
  </si>
  <si>
    <t>4q25</t>
  </si>
  <si>
    <t>G</t>
  </si>
  <si>
    <t>rs1381008:112709990:C:T</t>
  </si>
  <si>
    <t>rs979724:112705433:G:A</t>
  </si>
  <si>
    <t>A</t>
  </si>
  <si>
    <t>rs10005698:112706493:G:A</t>
  </si>
  <si>
    <t>rs13141170:112675738:T:C</t>
  </si>
  <si>
    <t>rs28663372:112685941:C:A</t>
  </si>
  <si>
    <t>rs7666731:112673399:A:G</t>
  </si>
  <si>
    <t>rs1381011:112681876:T:A</t>
  </si>
  <si>
    <t>rs4440293:112684751:A:G</t>
  </si>
  <si>
    <t>rs1460980:112691924:C:T</t>
  </si>
  <si>
    <t>rs149848308:1079988:G:A</t>
  </si>
  <si>
    <t>rs1381010:112677085:G:A</t>
  </si>
  <si>
    <t>rs6837348:112708803:G:A</t>
  </si>
  <si>
    <t>rs4833976:112680800:C:T</t>
  </si>
  <si>
    <t>rs7656401:112689514:G:T</t>
  </si>
  <si>
    <t>rs1450783:112660585:T:A</t>
  </si>
  <si>
    <t>rs35338528:1074635:T:G</t>
  </si>
  <si>
    <t>rs1903403:112709045:T:G</t>
  </si>
  <si>
    <t>rs151191319:1081287:G:A</t>
  </si>
  <si>
    <t>rs12499915:112652451:G:A</t>
  </si>
  <si>
    <t>rs4134086:112634041:A:G</t>
  </si>
  <si>
    <t>rs11245920:1062519:T:C</t>
  </si>
  <si>
    <t>rs111452409:1064929:A:G</t>
  </si>
  <si>
    <t>rs117252725:1111169:A:T</t>
  </si>
  <si>
    <t>rs118034733:1136237:G:C</t>
  </si>
  <si>
    <t>rs13110448:112627298:A:C</t>
  </si>
  <si>
    <t>rs117494431:1113255:C:T</t>
  </si>
  <si>
    <t>rs75194112:1114195:G:A</t>
  </si>
  <si>
    <t>rs966055:112722748:T:C</t>
  </si>
  <si>
    <t>rs139058053:1127213:T:A</t>
  </si>
  <si>
    <t>rs148428215:1122516:C:G</t>
  </si>
  <si>
    <t>rs113999084:1124327:C:T</t>
  </si>
  <si>
    <t>rs72842465:1111347:A:C</t>
  </si>
  <si>
    <t>rs55810310:1122413:T:C</t>
  </si>
  <si>
    <t>rs7698757:112653725:G:T</t>
  </si>
  <si>
    <t>rs72842466:1111826:C:T</t>
  </si>
  <si>
    <t>rs146502607:1111689:C:T</t>
  </si>
  <si>
    <t>rs55913171:1159209:G:A</t>
  </si>
  <si>
    <t>rs326868:112738238:C:T</t>
  </si>
  <si>
    <t>rs55754006:1143404:G:A</t>
  </si>
  <si>
    <t>rs326844:112747350:C:A</t>
  </si>
  <si>
    <t>rs326845:112747919:A:G</t>
  </si>
  <si>
    <t>rs6816991:112721069:T:C</t>
  </si>
  <si>
    <t>rs7682154:112751212:A:G</t>
  </si>
  <si>
    <t>rs56026134:1159470:A:G</t>
  </si>
  <si>
    <t>rs326843:112746522:A:G</t>
  </si>
  <si>
    <t>rs326871:112735495:C:A</t>
  </si>
  <si>
    <t>rs326855:112759436:T:C</t>
  </si>
  <si>
    <t>rs326865:112751782:T:C</t>
  </si>
  <si>
    <t>rs326869:112736368:A:G</t>
  </si>
  <si>
    <t>chr4:112741843:T:G</t>
  </si>
  <si>
    <t>rs326856:112759427:T:C</t>
  </si>
  <si>
    <t>rs326867:112738616:A:G</t>
  </si>
  <si>
    <t>rs417889:112762531:A:T</t>
  </si>
  <si>
    <t>rs11932388:112728601:G:C</t>
  </si>
  <si>
    <t>rs326840:112743033:T:C</t>
  </si>
  <si>
    <t>rs326841:112744834:T:C</t>
  </si>
  <si>
    <t>rs376034:112750597:A:G</t>
  </si>
  <si>
    <t>rs326863:112751814:A:C</t>
  </si>
  <si>
    <t>rs326862:112752357:A:G</t>
  </si>
  <si>
    <t>rs326857:112757999:T:C</t>
  </si>
  <si>
    <t>rs2351026:112758643:C:T</t>
  </si>
  <si>
    <t>rs326864:112751789:G:T</t>
  </si>
  <si>
    <t>rs326858:112757601:G:A</t>
  </si>
  <si>
    <t>rs326861:112752386:A:G</t>
  </si>
  <si>
    <t>rs432516:112757822:G:A</t>
  </si>
  <si>
    <t>rs9991259:112686354:G:A</t>
  </si>
  <si>
    <t>rs1450786:112653076:A:G</t>
  </si>
  <si>
    <t>rs2856117:1071067:G:T</t>
  </si>
  <si>
    <t>rs2071172:1073227:G:A</t>
  </si>
  <si>
    <t>rs2071173:1073378:G:A</t>
  </si>
  <si>
    <t>2a</t>
  </si>
  <si>
    <t>rs41486547:1077147:G:T</t>
  </si>
  <si>
    <t>rs75201173:1062030:A:C</t>
  </si>
  <si>
    <t>rs117376786:1102789:G:A</t>
  </si>
  <si>
    <t>rs326883:112727106:A:G</t>
  </si>
  <si>
    <t>rs326886:112719237:T:C</t>
  </si>
  <si>
    <t>rs2723889:104000470:T:C</t>
  </si>
  <si>
    <t>12q23.3</t>
  </si>
  <si>
    <t>rs41377945:1087129:A:G</t>
  </si>
  <si>
    <t>rs41441953:1087070:C:G</t>
  </si>
  <si>
    <t>2b</t>
  </si>
  <si>
    <t>rs2613723:112622872:G:A</t>
  </si>
  <si>
    <t>rs41431149:1091713:T:A</t>
  </si>
  <si>
    <t>rs41350844:1091751:C:T</t>
  </si>
  <si>
    <t>rs2597885:112617645:T:A</t>
  </si>
  <si>
    <t>rs35911093:1094868:C:G</t>
  </si>
  <si>
    <t>rs2597883:112609894:G:A</t>
  </si>
  <si>
    <t>rs2597882:112609755:G:A</t>
  </si>
  <si>
    <t>rs326842:112746048:A:T</t>
  </si>
  <si>
    <t>rs7660371:112751176:T:C</t>
  </si>
  <si>
    <t>3a</t>
  </si>
  <si>
    <t>rs11245946:1089836:C:T</t>
  </si>
  <si>
    <t>rs17652278:112750892:T:A</t>
  </si>
  <si>
    <t>rs41493045:1090731:T:C</t>
  </si>
  <si>
    <t>rs377426:112762836:G:T</t>
  </si>
  <si>
    <t>rs7121682:1088940:C:T</t>
  </si>
  <si>
    <t>rs7103978:1088815:A:G</t>
  </si>
  <si>
    <t>rs12222144:1088207:G:C</t>
  </si>
  <si>
    <t>rs41389046:1088835:C:T</t>
  </si>
  <si>
    <t>rs1613788:112764985:A:T</t>
  </si>
  <si>
    <t>rs11245941:1088328:G:A</t>
  </si>
  <si>
    <t>rs11245940:1088145:G:A</t>
  </si>
  <si>
    <t>rs17044047:112765026:A:G</t>
  </si>
  <si>
    <t>rs366334:112764190:T:C</t>
  </si>
  <si>
    <t>rs393962:112764361:C:A</t>
  </si>
  <si>
    <t>rs440381:112763862:T:C</t>
  </si>
  <si>
    <t>rs1701373:112764525:C:T</t>
  </si>
  <si>
    <t>rs406780:112764214:A:G</t>
  </si>
  <si>
    <t>rs2219603:112762109:A:G</t>
  </si>
  <si>
    <t>rs2219604:112762050:C:T</t>
  </si>
  <si>
    <t>rs2199342:112762156:T:C</t>
  </si>
  <si>
    <t>rs2169269:112765481:T:A</t>
  </si>
  <si>
    <t>rs2126110:112765509:A:T</t>
  </si>
  <si>
    <t>rs397045:112763927:T:C</t>
  </si>
  <si>
    <t>rs326846:112748588:A:G</t>
  </si>
  <si>
    <t>rs227387:112749063:G:T</t>
  </si>
  <si>
    <t>rs438883:112762839:A:G</t>
  </si>
  <si>
    <t>rs370439:112766132:T:A</t>
  </si>
  <si>
    <t>rs444639:112750819:G:A</t>
  </si>
  <si>
    <t>rs326860:112753826:G:T</t>
  </si>
  <si>
    <t>rs326884:112726277:T:C</t>
  </si>
  <si>
    <t>rs12222912:1090193:G:A</t>
  </si>
  <si>
    <t>rs326853:112760715:A:G</t>
  </si>
  <si>
    <t>rs326851:112760875:G:A</t>
  </si>
  <si>
    <t>rs326852:112760745:C:G</t>
  </si>
  <si>
    <t>rs326850:112761160:C:T</t>
  </si>
  <si>
    <t>rs326854:112760702:C:G</t>
  </si>
  <si>
    <t>rs326859:112753889:G:A</t>
  </si>
  <si>
    <t>rs1460981:112726182:T:A</t>
  </si>
  <si>
    <t>rs9579139:28552425:G:T</t>
  </si>
  <si>
    <t>13q12.2</t>
  </si>
  <si>
    <t>rs9581957:28557889:C:T</t>
  </si>
  <si>
    <t>rs326837:112724117:G:A</t>
  </si>
  <si>
    <t>rs326882:112728127:G:A</t>
  </si>
  <si>
    <t>rs9551423:28546189:C:G</t>
  </si>
  <si>
    <t>rs17494169:103975223:A:T</t>
  </si>
  <si>
    <t>rs12225760:1090101:C:T</t>
  </si>
  <si>
    <t>rs78217351:1900311:A:G</t>
  </si>
  <si>
    <t>2p25.3</t>
  </si>
  <si>
    <t>rs12221951:1090151:T:C</t>
  </si>
  <si>
    <t>rs2856111:1075747:T:C</t>
  </si>
  <si>
    <t>chr</t>
  </si>
  <si>
    <t>SNPinRef</t>
  </si>
  <si>
    <t>rs78217351</t>
  </si>
  <si>
    <t>rs2597882</t>
  </si>
  <si>
    <t>rs2597883</t>
  </si>
  <si>
    <t>rs2597885</t>
  </si>
  <si>
    <t>rs2613723</t>
  </si>
  <si>
    <t>rs13110448</t>
  </si>
  <si>
    <t>rs4134086</t>
  </si>
  <si>
    <t>rs12499915</t>
  </si>
  <si>
    <t>rs1450786</t>
  </si>
  <si>
    <t>rs7698757</t>
  </si>
  <si>
    <t>rs1450783</t>
  </si>
  <si>
    <t>rs7666731</t>
  </si>
  <si>
    <t>rs13141170</t>
  </si>
  <si>
    <t>rs1381010</t>
  </si>
  <si>
    <t>rs4833976</t>
  </si>
  <si>
    <t>rs1381011</t>
  </si>
  <si>
    <t>rs4440293</t>
  </si>
  <si>
    <t>rs28663372</t>
  </si>
  <si>
    <t>rs9991259</t>
  </si>
  <si>
    <t>rs7656401</t>
  </si>
  <si>
    <t>rs1460980</t>
  </si>
  <si>
    <t>rs979724</t>
  </si>
  <si>
    <t>rs10005698</t>
  </si>
  <si>
    <t>rs6837348</t>
  </si>
  <si>
    <t>rs1903403</t>
  </si>
  <si>
    <t>rs1381008</t>
  </si>
  <si>
    <t>rs6822751</t>
  </si>
  <si>
    <t>rs326886</t>
  </si>
  <si>
    <t>rs6816991</t>
  </si>
  <si>
    <t>rs966055</t>
  </si>
  <si>
    <t>rs326837</t>
  </si>
  <si>
    <t>rs1460981</t>
  </si>
  <si>
    <t>rs326884</t>
  </si>
  <si>
    <t>rs326883</t>
  </si>
  <si>
    <t>rs326882</t>
  </si>
  <si>
    <t>rs11932388</t>
  </si>
  <si>
    <t>rs326871</t>
  </si>
  <si>
    <t>rs326869</t>
  </si>
  <si>
    <t>rs326868</t>
  </si>
  <si>
    <t>rs326867</t>
  </si>
  <si>
    <t>rs326840</t>
  </si>
  <si>
    <t>rs326841</t>
  </si>
  <si>
    <t>rs326842</t>
  </si>
  <si>
    <t>rs326843</t>
  </si>
  <si>
    <t>rs326844</t>
  </si>
  <si>
    <t>rs326845</t>
  </si>
  <si>
    <t>rs326846</t>
  </si>
  <si>
    <t>rs227387</t>
  </si>
  <si>
    <t>rs376034</t>
  </si>
  <si>
    <t>rs444639</t>
  </si>
  <si>
    <t>rs17652278</t>
  </si>
  <si>
    <t>rs7660371</t>
  </si>
  <si>
    <t>rs7682154</t>
  </si>
  <si>
    <t>rs326865</t>
  </si>
  <si>
    <t>rs326864</t>
  </si>
  <si>
    <t>rs326863</t>
  </si>
  <si>
    <t>rs326862</t>
  </si>
  <si>
    <t>rs326861</t>
  </si>
  <si>
    <t>rs326860</t>
  </si>
  <si>
    <t>rs326859</t>
  </si>
  <si>
    <t>rs326858</t>
  </si>
  <si>
    <t>rs432516</t>
  </si>
  <si>
    <t>rs326857</t>
  </si>
  <si>
    <t>rs2351026</t>
  </si>
  <si>
    <t>rs326856</t>
  </si>
  <si>
    <t>rs326855</t>
  </si>
  <si>
    <t>rs326854</t>
  </si>
  <si>
    <t>rs326853</t>
  </si>
  <si>
    <t>rs326852</t>
  </si>
  <si>
    <t>rs326851</t>
  </si>
  <si>
    <t>rs326850</t>
  </si>
  <si>
    <t>rs2219604</t>
  </si>
  <si>
    <t>rs2219603</t>
  </si>
  <si>
    <t>rs2199342</t>
  </si>
  <si>
    <t>rs417889</t>
  </si>
  <si>
    <t>rs377426</t>
  </si>
  <si>
    <t>rs438883</t>
  </si>
  <si>
    <t>rs440381</t>
  </si>
  <si>
    <t>rs397045</t>
  </si>
  <si>
    <t>rs366334</t>
  </si>
  <si>
    <t>rs406780</t>
  </si>
  <si>
    <t>rs393962</t>
  </si>
  <si>
    <t>rs1701373</t>
  </si>
  <si>
    <t>rs1613788</t>
  </si>
  <si>
    <t>rs17044047</t>
  </si>
  <si>
    <t>rs2169269</t>
  </si>
  <si>
    <t>rs2126110</t>
  </si>
  <si>
    <t>rs370439</t>
  </si>
  <si>
    <t>rs75201173</t>
  </si>
  <si>
    <t>rs11245920</t>
  </si>
  <si>
    <t>rs111452409</t>
  </si>
  <si>
    <t>rs2856117</t>
  </si>
  <si>
    <t>rs2071172</t>
  </si>
  <si>
    <t>rs2071173</t>
  </si>
  <si>
    <t>rs35338528</t>
  </si>
  <si>
    <t>rs2856111</t>
  </si>
  <si>
    <t>rs41486547</t>
  </si>
  <si>
    <t>rs41392245</t>
  </si>
  <si>
    <t>rs149848308</t>
  </si>
  <si>
    <t>rs151191319</t>
  </si>
  <si>
    <t>rs41441953</t>
  </si>
  <si>
    <t>rs41377945</t>
  </si>
  <si>
    <t>rs11245940</t>
  </si>
  <si>
    <t>rs12222144</t>
  </si>
  <si>
    <t>rs11245941</t>
  </si>
  <si>
    <t>rs7103978</t>
  </si>
  <si>
    <t>rs41389046</t>
  </si>
  <si>
    <t>rs7121682</t>
  </si>
  <si>
    <t>rs11245946</t>
  </si>
  <si>
    <t>rs12225760</t>
  </si>
  <si>
    <t>rs12221951</t>
  </si>
  <si>
    <t>rs12222912</t>
  </si>
  <si>
    <t>rs41493045</t>
  </si>
  <si>
    <t>rs41431149</t>
  </si>
  <si>
    <t>rs41350844</t>
  </si>
  <si>
    <t>rs35911093</t>
  </si>
  <si>
    <t>rs117376786</t>
  </si>
  <si>
    <t>rs117252725</t>
  </si>
  <si>
    <t>rs72842465</t>
  </si>
  <si>
    <t>rs146502607</t>
  </si>
  <si>
    <t>rs72842466</t>
  </si>
  <si>
    <t>rs117494431</t>
  </si>
  <si>
    <t>rs75194112</t>
  </si>
  <si>
    <t>rs55810310</t>
  </si>
  <si>
    <t>rs148428215</t>
  </si>
  <si>
    <t>rs113999084</t>
  </si>
  <si>
    <t>rs139058053</t>
  </si>
  <si>
    <t>rs118034733</t>
  </si>
  <si>
    <t>rs55754006</t>
  </si>
  <si>
    <t>rs55913171</t>
  </si>
  <si>
    <t>rs56026134</t>
  </si>
  <si>
    <t>rs17494169</t>
  </si>
  <si>
    <t>rs2723889</t>
  </si>
  <si>
    <t>rs9551423</t>
  </si>
  <si>
    <t>rs9579139</t>
  </si>
  <si>
    <t>rs9581957</t>
  </si>
  <si>
    <t>KNOWN</t>
  </si>
  <si>
    <t>STAB2</t>
  </si>
  <si>
    <t>r2 SNP &amp; GWAS-SNP</t>
  </si>
  <si>
    <t>distance SNP &amp; GWAS-SNP</t>
  </si>
  <si>
    <t>reference LD calculation</t>
  </si>
  <si>
    <t>GWAS-SNP</t>
  </si>
  <si>
    <t>GWAS-SNP-Haplotype</t>
  </si>
  <si>
    <t>GWAS-phenotype</t>
  </si>
  <si>
    <t>GWAS-p-value-details</t>
  </si>
  <si>
    <t>GWAs-p-value</t>
  </si>
  <si>
    <t>GWAS reported genes</t>
  </si>
  <si>
    <t>GWAS first author</t>
  </si>
  <si>
    <t>GWAS date</t>
  </si>
  <si>
    <t>GWAS PMID</t>
  </si>
  <si>
    <t>LD kl min R2</t>
  </si>
  <si>
    <t>ref1: TG phase3 v5</t>
  </si>
  <si>
    <t>rs10034228</t>
  </si>
  <si>
    <t>Myopia (pathological)</t>
  </si>
  <si>
    <t>MYP11</t>
  </si>
  <si>
    <t>Li Z</t>
  </si>
  <si>
    <t>2011-04-19</t>
  </si>
  <si>
    <t>rs1585471</t>
  </si>
  <si>
    <t>rs1376216</t>
  </si>
  <si>
    <t>Photic sneeze reflex</t>
  </si>
  <si>
    <t>C4orf32</t>
  </si>
  <si>
    <t>Pickrell JK</t>
  </si>
  <si>
    <t>2016-05-16</t>
  </si>
  <si>
    <t>Body mass index</t>
  </si>
  <si>
    <t>Kichaev G</t>
  </si>
  <si>
    <t>2018-12-27</t>
  </si>
  <si>
    <t>ref2: TG phase1 v3</t>
  </si>
  <si>
    <t>rs1070073</t>
  </si>
  <si>
    <t>vWF levels</t>
  </si>
  <si>
    <t>(EA)</t>
  </si>
  <si>
    <t>Sabater-Lleal M</t>
  </si>
  <si>
    <t>2018-11-20</t>
  </si>
  <si>
    <t>Factor VIII levels</t>
  </si>
  <si>
    <t>rs4581570</t>
  </si>
  <si>
    <t>Blood sugar levels</t>
  </si>
  <si>
    <t>PDX1, ATP5EP2</t>
  </si>
  <si>
    <t>Kanai M</t>
  </si>
  <si>
    <t>2018-02-05</t>
  </si>
  <si>
    <t>SheetName</t>
  </si>
  <si>
    <t>Column</t>
  </si>
  <si>
    <t>Explanation</t>
  </si>
  <si>
    <t>Comment</t>
  </si>
  <si>
    <t>toplist</t>
  </si>
  <si>
    <t>ID of the marker.  Mostly from dbSNP, sometimes constructed like chr1:42147691:D (chromosome, position, alleletype)</t>
  </si>
  <si>
    <t>Naming is according to 1000 genomes phase 1:  http://mathgen.stats.ox.ac.uk/impute/data_download_1000G_phase1_integrated.html</t>
  </si>
  <si>
    <t>Chromosome ofSNP</t>
  </si>
  <si>
    <t>according to genome-buit hg19 (= GRCh37)</t>
  </si>
  <si>
    <t>Cytoband with 850 resolution</t>
  </si>
  <si>
    <t>ftp://ftp.ncbi.nih.gov/genomes/MapView/Homo_sapiens/objects/BUILD.37.3/initial_release/ideogram_9606_GCF_000001305.13_850_V1</t>
  </si>
  <si>
    <t>Internally used chromosomal chunk on which marker in "SNP" is located, can also be the whole chromosome</t>
  </si>
  <si>
    <t>Position of SNP in basepairs on the chromosome</t>
  </si>
  <si>
    <t>SNP that tags the marker in column "SNP"</t>
  </si>
  <si>
    <t>r-square value between "SNP" and "tagSNP"</t>
  </si>
  <si>
    <t>Marker in "SNP" is a tagSNP (TRUE, FALSE)</t>
  </si>
  <si>
    <t>HGNC (Ensembl) symbols of the nearest genes as specified in the settings with information on distance to the marker in "SNP" including functional relevance if within or within the flanking 5 kb of a gene</t>
  </si>
  <si>
    <t>For more information see tab "proximate_genes". Ensembl GRCh37 release 91 - December 2017, also HG19</t>
  </si>
  <si>
    <t>Eigen is a spectral approach to the functional annotation of genetic variants in coding and noncoding regions. Eigen makes use of a variety of functional annotations in both coding and noncoding regions (such as made available by the ENCODE and Roadmap Epigenomics projects), and combines them into one single measure of functional importance. Eigen is an unsupervised approach, and, unlike most existing methods, is not based on any labelled training data. Eigen produces estimates of predictive accuracy for each functional annotation score, and subsequently uses these estimates of accuracy to derive the aggregate functional score for variants of interest as a weighted linear combination of individual annotations. We show that the resulting meta-score has good discriminatory ability using disease associated and putatively benign variants from published studies (for both Mendelian and complex diseases). The Eigen score is particularly useful in prioritizing likely causal variants in a region of interest when it is combined with population-level genetic data in the framework of a hierarchical model. Furthermore, an important advantage of the Eigen score is that it can be easily adapted to a specific tissue or cell type. More information about the Eigen score can be found in the accompanying manuscript: A spectral approach integrating functional genomic annotations for coding and noncoding variants (Iuliana Ionita-Laza, Kenneth McCallum, Bin Xu, Joseph Buxbaum). and possible confounding factors; therefore, Eigen is a more robust approach at this point.</t>
  </si>
  <si>
    <t>http://www.columbia.edu/~ii2135/eigen.html</t>
  </si>
  <si>
    <t>Eigen-PC performs well across many scenarios, although, as we discuss in the Supplementary Note, it is more sensitive than Eigen to component annotations and possible confounding factors; therefore, Eigen is a more robust approach at this point.</t>
  </si>
  <si>
    <t>PHRED-like (-10*log10(rank/total)) scaled C-score ranking a variant relative to all possible substitutions of the human genome (8.6x10^9). For details see tab 'deleteriousness'.  Like explained above, a scaled C-score of greater or# equal 10 indicates that these are predicted to be the 10% most deleterious substitutions that you can do to the human genome, a score of greater or equal 20 indicates the 1% most deleterious and so on. If you would like to apply a cutoff on deleteriousness, eg to identify potentially pathogenic variants, we would suggest to put a cutoff somewhere between 10 and 20. Maybe at 15, as this also happens to be the median value for all possible canonical splice site changes and non-synonymous variants. However, there is not a natural choice here -- it is always arbitrary. We therefore recommend integrating C-scores with other evidence and to rank your candidates for follow up rather than hard filtering.</t>
  </si>
  <si>
    <t>http://cadd.gs.washington.edu/info</t>
  </si>
  <si>
    <t>DANN score, similar to CADD, but prediction made using a non-linear kernel function instead of a linear</t>
  </si>
  <si>
    <t>https://cbcl.ics.uci.edu/public_data/DANN/</t>
  </si>
  <si>
    <t>Deleteriousness / functional variant relevance score</t>
  </si>
  <si>
    <t>https://www.sanger.ac.uk/sanger/StatGen_Gwava</t>
  </si>
  <si>
    <t>http://www.regulomedb.org/help</t>
  </si>
  <si>
    <t>r-square value between marker in "SNP" and a hit from GWAS catalog for named phenotype</t>
  </si>
  <si>
    <t>For details see tab "gwasinfo" (including PubMed references)</t>
  </si>
  <si>
    <t>cis-eQTL genes for which reported eQTL-SNP has specified min R2 with marker in "SNP"</t>
  </si>
  <si>
    <t>For details see tab "eqtlinfo" (including PubMed references)</t>
  </si>
  <si>
    <t>trans-eQTL genes for which reported eQTL-SNP has specified min R2 with marker in "SNP"</t>
  </si>
  <si>
    <t>List of all genes reported for marker in "SNP" in "nearest genes", "cis-eQTL genes" and "trans-eQTL genes"</t>
  </si>
  <si>
    <t>Coremine Medical is available at http://www.pubgene.com/products/coremine-medical/</t>
  </si>
  <si>
    <t>corresponding HGNC names for pathway genes used</t>
  </si>
  <si>
    <t>Genes used for pathway enrichment actually used</t>
  </si>
  <si>
    <t>Analysis for nominally significant enrichment of genes in  "nearest genes", "cis-eQTL genes" and "trans-eQTL genes" according to pathway enrichment specific settings in KEGG pathways</t>
  </si>
  <si>
    <t>recent version of KEGG via KEGGREST, More details in tab "pathways"</t>
  </si>
  <si>
    <t>Analysis for nominally significant enrichment of genes in  "nearest genes", "cis-eQTL genes" and "trans-eQTL genes" according to pathway enrichment specific settings in Reactome  pathways</t>
  </si>
  <si>
    <t>More details in tab "pathways"</t>
  </si>
  <si>
    <t>Analysis for nominally significant enrichment of genes in  "nearest genes", "cis-eQTL genes" and "trans-eQTL genes" according to pathway enrichment specific settings in disease ontology pathways</t>
  </si>
  <si>
    <t>Analysis for nominally significant enrichment of genes in  "nearest genes", "cis-eQTL genes" and "trans-eQTL genes" according to pathway enrichment specific settings in GO categories pathways</t>
  </si>
  <si>
    <t>Analysis for nominally significant enrichment of genes in  "nearest genes", "cis-eQTL genes" and "trans-eQTL genes" in high expressed genes of several tissues according to pathway enrichment specific settings</t>
  </si>
  <si>
    <t>Analyzed phenotype which resulted in lowest p-value</t>
  </si>
  <si>
    <t>Negative log10 of p-value for association with phenotype in "top phenotype" calculated by primary statistic, e.g. method "score" of software SNPTEST; without correction for inflation factor lambda (genomic control)</t>
  </si>
  <si>
    <t>Negative log10 of p-value for association with phenotype in "top phenotype" calculated by secondary statistic, e.g. method "expect" of software SNPTEST; without correction for inflation factor lambda (genomic control)</t>
  </si>
  <si>
    <t>difference between explained variance of the full model including covariates and the SNP vs. explained variance of the model including covariates, only. For binary phenotypes, McFaddens pseudo R2 is used. Note that pseudo-R2 and R2 from linear regression are NOT directly comparable.</t>
  </si>
  <si>
    <t>Chromosome strand referred to for definition of all alleles</t>
  </si>
  <si>
    <t>Number of individuals analyzed for phenotype in "top phenotype"</t>
  </si>
  <si>
    <t>Sometimes alleles may be so large that excel can not handle them anymore. This will result in errors in the list structure!</t>
  </si>
  <si>
    <t>Allele for which effect sizes were calculated</t>
  </si>
  <si>
    <t>Other allele</t>
  </si>
  <si>
    <t>Allele frequency of the allele for which effect sizes were calculated</t>
  </si>
  <si>
    <t>minor allele frequency</t>
  </si>
  <si>
    <t>Marker in "SNP" is: 0--&gt;not genotyped, part of phased reference panel, imputed; 1--&gt;same as 0 but for unphased reference panel; 2--&gt;genotyped, part of reference panel, used for imputation; 3--&gt;genotyped but not in reference panel</t>
  </si>
  <si>
    <t>"Info score" representing imputation quality of imputed SNPs according to IMPUTE2, 1 is perfect</t>
  </si>
  <si>
    <t>beta_prim__pheno</t>
  </si>
  <si>
    <t>Primary statistic: Beta value or of association of marker in "markername" with phenotype named in "beta_prim__pheno"</t>
  </si>
  <si>
    <t>se_prim__pheno</t>
  </si>
  <si>
    <t>Primary statistic: Standard error of beta value of association of marker in "markername" with phenotype named in "se_prim__pheno"</t>
  </si>
  <si>
    <t>OR_prim__pheno</t>
  </si>
  <si>
    <t>Primary statistic: Odds Ratio of association of marker in "markername" with phenotype named in "OR_prim__pheno"</t>
  </si>
  <si>
    <t>CI95_prim__pheno</t>
  </si>
  <si>
    <t>Primary statistic: 95% confidence intervall of Odds Ratio of association of marker in "markername" with phenotype named in "OR95CI_prim__pheno"</t>
  </si>
  <si>
    <t>logp_prim__pheno</t>
  </si>
  <si>
    <t>Primary statistic: Negative log10 p-value for association of marker in "markername" with phenotype named in "logp_prim__pheno"</t>
  </si>
  <si>
    <t>logp_second__pheno</t>
  </si>
  <si>
    <t>Secondary statistics: Negative log10 p-value for association of marker in "markername" with phenotype named in "logp_second__pheno"</t>
  </si>
  <si>
    <t>gwasinfo</t>
  </si>
  <si>
    <t>r-square value between markers in "SNP" and "GWAS-SNP"</t>
  </si>
  <si>
    <t>according to reference shown in column `reference LD calculation`</t>
  </si>
  <si>
    <t>distance in basepairs between markers in "SNP" and "GWAS-SNP"</t>
  </si>
  <si>
    <t>reference used for LD-calculation</t>
  </si>
  <si>
    <t>according to 1000 genomes phase 1:  http://mathgen.stats.ox.ac.uk/impute/data_download_1000G_phase1_integrated.html EURopean populaltion or if SNPs not found according to HapMap r28 CEU: http://hapmap.ncbi.nlm.nih.gov/downloads/genotypes/2010-08_phaseII+III/</t>
  </si>
  <si>
    <t>SNP from GWAS-study</t>
  </si>
  <si>
    <t>Sometimes Haplotypes are analysed in the GWAS paper, if not, this value is the same as column GWAS-SNP</t>
  </si>
  <si>
    <t>as reported in GWAS catalogue</t>
  </si>
  <si>
    <t>GWAS PubMed ID</t>
  </si>
  <si>
    <t>parameter</t>
  </si>
  <si>
    <t>type</t>
  </si>
  <si>
    <t>used</t>
  </si>
  <si>
    <t>default</t>
  </si>
  <si>
    <t>default_used</t>
  </si>
  <si>
    <t>analysismode</t>
  </si>
  <si>
    <t>default nonexistent</t>
  </si>
  <si>
    <t>meta</t>
  </si>
  <si>
    <t>computer</t>
  </si>
  <si>
    <t>forostar</t>
  </si>
  <si>
    <t>cohort</t>
  </si>
  <si>
    <t>lifea1.R3.pre.ph3</t>
  </si>
  <si>
    <t>numberOfCores</t>
  </si>
  <si>
    <t>path_candidate_snps</t>
  </si>
  <si>
    <t>parameter for other analysismode , default nonexistent</t>
  </si>
  <si>
    <t>parameter for other analysismode</t>
  </si>
  <si>
    <t>path_project</t>
  </si>
  <si>
    <t>/net/ifs1/san_projekte/projekte/genstat/02_projekte/1704_meta_adipokine/1806_koop_schweden/meta/04_annotation/</t>
  </si>
  <si>
    <t>path_project_results</t>
  </si>
  <si>
    <t>/net/ifs1/san_projekte/projekte/genstat/02_projekte/1704_meta_adipokine/1806_koop_schweden/meta/04_annotation/results1.6_pnt/</t>
  </si>
  <si>
    <t>path_project_scripte</t>
  </si>
  <si>
    <t>/net/ifs1/san_projekte/projekte/genstat/02_projekte/1704_meta_adipokine/1806_koop_schweden/meta/04_annotation/skripte1.6_pnt/</t>
  </si>
  <si>
    <t>step_37_pvalcol</t>
  </si>
  <si>
    <t>suffix_synopsisfiles</t>
  </si>
  <si>
    <t>_2019-06-05_PNT_</t>
  </si>
  <si>
    <t>userName</t>
  </si>
  <si>
    <t>kbraesel</t>
  </si>
  <si>
    <t>analysePath</t>
  </si>
  <si>
    <t>sampleFileName</t>
  </si>
  <si>
    <t>covariables</t>
  </si>
  <si>
    <t>phenotypes</t>
  </si>
  <si>
    <t>files_primary_secondary_stats</t>
  </si>
  <si>
    <t>path_extracted_gwasresults</t>
  </si>
  <si>
    <t>primary_secondary_stats_default</t>
  </si>
  <si>
    <t>samed_primary_secondary_input_pvaluelist_default</t>
  </si>
  <si>
    <t>path_snptest_expected</t>
  </si>
  <si>
    <t>path_snptest_score</t>
  </si>
  <si>
    <t>files_from_meta</t>
  </si>
  <si>
    <t>c("PENK", "PNT") c("/net/ifs2/san_projekte/projekte/genstat/02_projekte/1704_meta_adipokine/1806_koop_schweden/meta/02_meta_PENK/Results/GWASMA_PENK_2019-04-18_13-52-28.gz", "/net/ifs2/san_projekte/projekte/genstat/02_projekte/1704_meta_adipokine/1806_koop_schweden/meta/03_meta_PNT/Results/GWASMA_PNT_2019-04-18_14-20-59.gz") c("/net/ifs2/san_projekte/projekte/genstat/02_projekte/1704_meta_adipokine/1806_koop_schweden/meta/02_meta_PENK/01_FileQC/step25_ID_Matching_Table.txt.gz", "/net/ifs2/san_projekte/projekte/genstat/02_projekte/1704_meta_adipokine/1806_koop_schweden/meta/03_meta_PNT/01_FileQC/step25_ID_Matching_Table.txt.gz")</t>
  </si>
  <si>
    <t>step14_files_from_meta</t>
  </si>
  <si>
    <t>/net/ifs1/san_projekte/projekte/genstat/02_projekte/1704_meta_adipokine/1806_koop_schweden/meta/04_annotation/input_meta.txt</t>
  </si>
  <si>
    <t>effectformat</t>
  </si>
  <si>
    <t>default exists</t>
  </si>
  <si>
    <t>morePlinkParameter</t>
  </si>
  <si>
    <t>parameter for other analysismode , default exists</t>
  </si>
  <si>
    <t>--threads 1 --memory 4000</t>
  </si>
  <si>
    <t>step12_path_ref2</t>
  </si>
  <si>
    <t>/net/ifs1/san_projekte/projekte/genstat/01_daten/1310_1000genomes_phase1_releaseV3/plinkformat/results/s04_1_379EUR_maf0_5_1kg_phase1v3_from_imputeRef_autoANDchrXnonPAR</t>
  </si>
  <si>
    <t>step12_path_ref1</t>
  </si>
  <si>
    <t>/net/ifs1/san_projekte/projekte/genstat/01_daten/1503_1000genomes_phase3_vs5_okt14_IMPUTE/plinkformat/results/s05_1_503EUR_maf0_5_1kg_phase3v5_from_imputeRef_autoANDchrXnonPAR</t>
  </si>
  <si>
    <t>path_eqtl_database</t>
  </si>
  <si>
    <t>/net/ifs1/san_projekte/projekte/genstat/02_projekte/1006_eqtl/07_analyses/1202_known_eqtl/result/s38_1_alleQTL018_FHScorrected_LIFEhierarch_NiereXqtl_eQTLgen.feather</t>
  </si>
  <si>
    <t>path_eqtl_database_posinfo</t>
  </si>
  <si>
    <t>/net/ifs1/san_projekte/projekte/genstat/02_projekte/1006_eqtl/07_analyses/1202_known_eqtl/result/s38_1_alleQTL018_FHScorrected_LIFEhierarch_NiereXqtl_eQTLgen_posinfo.feather</t>
  </si>
  <si>
    <t>renaming_and_docu_fn</t>
  </si>
  <si>
    <t>/net/ifs1/san_projekte/projekte/genstat/07_programme/GWASPipeline/vs1.6.0/data/renaming_results5.xlsx</t>
  </si>
  <si>
    <t>path_plink</t>
  </si>
  <si>
    <t>/net/ifs1/san_projekte/projekte/genstat/07_programme/plink1.9/vs170521_stable_beta4_4/unix64/plink</t>
  </si>
  <si>
    <t>path_ensembl_genes</t>
  </si>
  <si>
    <t>/net/ifs1/san_projekte/projekte/genstat/07_programme/rtools/140813_neighbouring_genes/data//ensembl_genes_GRCh37.rel91_1712hk.RData</t>
  </si>
  <si>
    <t>call_gtool</t>
  </si>
  <si>
    <t>/net/ifs1/san_projekte/projekte/genstat/07_programme/GTOOL/gtool</t>
  </si>
  <si>
    <t>path_gwastool</t>
  </si>
  <si>
    <t>/net/ifs1/san_projekte/projekte/genstat/07_programme/GWASPipeline/vs1.6.0/</t>
  </si>
  <si>
    <t>filter1_info</t>
  </si>
  <si>
    <t>filter1_maf</t>
  </si>
  <si>
    <t>minmaf_all_imputed_ind</t>
  </si>
  <si>
    <t>max_pval_trans</t>
  </si>
  <si>
    <t>minmaf_extraction</t>
  </si>
  <si>
    <t>min_r2_gwascatalogue</t>
  </si>
  <si>
    <t>min_r2_eQTN</t>
  </si>
  <si>
    <t>mininfo_all_imputed_snps</t>
  </si>
  <si>
    <t>pathwayenrich_minr2_eqtl_genes</t>
  </si>
  <si>
    <t>ra_plot_dist_neighbouring_SNPs_Mb</t>
  </si>
  <si>
    <t>min_r2_candidatesnps</t>
  </si>
  <si>
    <t>toplist_min_info</t>
  </si>
  <si>
    <t>set_p_is_NA_to_this_2nd_stats</t>
  </si>
  <si>
    <t>step50_maxdist_SNP_GWASsnp_kb</t>
  </si>
  <si>
    <t>step55_maxdist_SNP_eQTN_kb</t>
  </si>
  <si>
    <t>maxdist_LD_annotatesnp_kb</t>
  </si>
  <si>
    <t>maxdist_LD_candidatesnps_kb</t>
  </si>
  <si>
    <t>min_logp_score2plot_manhattan</t>
  </si>
  <si>
    <t>pathwayenrich_num_replicated_eQTL</t>
  </si>
  <si>
    <t>step71_min_genesetsize</t>
  </si>
  <si>
    <t>step65_scalingfactor</t>
  </si>
  <si>
    <t>2 3</t>
  </si>
  <si>
    <t>snptestChromosomes</t>
  </si>
  <si>
    <t>1 2 3 4 5 6 7 8 9 10 11 12 13 14 15 16 17 18 19 20 21 22 23</t>
  </si>
  <si>
    <t>pathwayenrich_maxdist_snp_gen_bp</t>
  </si>
  <si>
    <t>step40_maxdist_snp_gen_bp</t>
  </si>
  <si>
    <t>pathwayenrich_n_nearestgenes</t>
  </si>
  <si>
    <t>step40_n_nearestgenes</t>
  </si>
  <si>
    <t>step65_textverschieb_standard</t>
  </si>
  <si>
    <t>toplist_min_logp_validatingstats</t>
  </si>
  <si>
    <t>pathwayenrich_snp_gen_bp_allincluded</t>
  </si>
  <si>
    <t>step40_maxdist_snp_gen_bp_allreported</t>
  </si>
  <si>
    <t>step_45_significantlineManhattan</t>
  </si>
  <si>
    <t>step65_gene_lines</t>
  </si>
  <si>
    <t>pathwayenrich_mustHaveHGNCName</t>
  </si>
  <si>
    <t>show_details_checks</t>
  </si>
  <si>
    <t>step37_prefer_reference2</t>
  </si>
  <si>
    <t>step40_mustHaveEntrezID</t>
  </si>
  <si>
    <t>step45_showVectorgraphic</t>
  </si>
  <si>
    <t>step50_prefer_reference2</t>
  </si>
  <si>
    <t>step55_prefer_reference2</t>
  </si>
  <si>
    <t>do_genomic_control</t>
  </si>
  <si>
    <t>parallizePhenosNOTchr</t>
  </si>
  <si>
    <t>step12_prefer_reference2</t>
  </si>
  <si>
    <t>step65_gene_validation_level</t>
  </si>
  <si>
    <t>pathwayenrich_status_gene</t>
  </si>
  <si>
    <t>KNOWN PUTATIVE NOVEL</t>
  </si>
  <si>
    <t>step40_status_gene</t>
  </si>
  <si>
    <t>analyse_chrXia</t>
  </si>
  <si>
    <t>pathwayenrich_useStandardChromosomes</t>
  </si>
  <si>
    <t>step40_mustHaveHGNCName</t>
  </si>
  <si>
    <t>step40_useStandardChromosomes</t>
  </si>
  <si>
    <t>step45_increase_gwashit_pointsize</t>
  </si>
  <si>
    <t>step65_plotlegend</t>
  </si>
  <si>
    <t>tar_final_folders</t>
  </si>
  <si>
    <t>showORnotBetas4cascon</t>
  </si>
  <si>
    <t>calculate_expected_only</t>
  </si>
  <si>
    <t>calculate_scoretest_first</t>
  </si>
  <si>
    <t>keep_best_proxy_only</t>
  </si>
  <si>
    <t>snptestModel</t>
  </si>
  <si>
    <t>frequentist 1</t>
  </si>
  <si>
    <t>individuals_4_leadsnpsLDcalc</t>
  </si>
  <si>
    <t>all_fromCohort</t>
  </si>
  <si>
    <t>from_SNPTEST_samplefile_according_snptestPhenotypes</t>
  </si>
  <si>
    <t>snpbuilt</t>
  </si>
  <si>
    <t>hg19</t>
  </si>
  <si>
    <t>step_37_name_phenotype</t>
  </si>
  <si>
    <t>snpannotation</t>
  </si>
  <si>
    <t>step65_legendpos</t>
  </si>
  <si>
    <t>topleft</t>
  </si>
  <si>
    <t>step55_includeEQTLgenCis</t>
  </si>
  <si>
    <t>step55_includeEQTLgenTrans</t>
  </si>
  <si>
    <t>step_45_color_manhattenplot</t>
  </si>
  <si>
    <t>step_75_ratio_proz_is_high</t>
  </si>
  <si>
    <t>step75_work_in_parallel</t>
  </si>
  <si>
    <t>step80_tissueMinqval4overview</t>
  </si>
  <si>
    <t>step80_pathwayMinqval4overview</t>
  </si>
  <si>
    <t>step45_maxLogPtoshow</t>
  </si>
  <si>
    <t>step10_pvalFromBetaSE</t>
  </si>
  <si>
    <t>step_40_path_ensembl_genes_transcripts</t>
  </si>
  <si>
    <t>/net/ifs1/san_projekte/projekte/genstat/07_programme/rtools/140813_neighbouring_genes/data//ensembl_genes_GRCh37.rel91_1712hk_transcriptlevel.txt</t>
  </si>
  <si>
    <t>code_chrX</t>
  </si>
  <si>
    <t>m:0_2_f:0_1_2</t>
  </si>
  <si>
    <t>step_7_8_use_firth_fallback</t>
  </si>
  <si>
    <t>step14_main_statistic</t>
  </si>
  <si>
    <t>FEM</t>
  </si>
  <si>
    <t>step14_min_CochransQpval</t>
  </si>
  <si>
    <t>step14_max_I2</t>
  </si>
  <si>
    <t>step14_min_numberStudies</t>
  </si>
  <si>
    <t>step14_min_totalN</t>
  </si>
  <si>
    <t>step14_minInfoScore_singleStudy</t>
  </si>
  <si>
    <t>step14_minMAF_singleStudy</t>
  </si>
  <si>
    <t>step14_validating_statistic</t>
  </si>
  <si>
    <t>REM</t>
  </si>
  <si>
    <t>step14_id2use</t>
  </si>
  <si>
    <t>step65_strong_moderate_weakR2</t>
  </si>
  <si>
    <t>0.8 0.5 0.1</t>
  </si>
  <si>
    <t>0.8 0.5 0.2</t>
  </si>
  <si>
    <t>toplist_min_maf</t>
  </si>
  <si>
    <t>default calculated</t>
  </si>
  <si>
    <t>step71_enrichmentpval</t>
  </si>
  <si>
    <t>toplist_maxR2prune</t>
  </si>
  <si>
    <t>pathwayenrich_severaltopsnps_minlogp</t>
  </si>
  <si>
    <t>step_45_suggestivlineManhattan</t>
  </si>
  <si>
    <t>toplist_min_logp_mainstats</t>
  </si>
  <si>
    <t>step37_path_ref1</t>
  </si>
  <si>
    <t>parameter for other analysismode , default calculated</t>
  </si>
  <si>
    <t>step37_path_ref2</t>
  </si>
  <si>
    <t>step50_path_ref1</t>
  </si>
  <si>
    <t>step50_path_ref2</t>
  </si>
  <si>
    <t>step55_path_ref1</t>
  </si>
  <si>
    <t>step55_path_ref2</t>
  </si>
  <si>
    <t>step65_path_ref1</t>
  </si>
  <si>
    <t>primary_secondary_stats</t>
  </si>
  <si>
    <t>samed_primary_secondary_input_pvaluelist</t>
  </si>
  <si>
    <t>maxnum_phenos_importingparallel</t>
  </si>
  <si>
    <t>path_plink_assoc</t>
  </si>
  <si>
    <t>/net/ifs1/san_projekte/projekte/genstat/07_programme/plink2.0/20181106/unix64/intel64/plink2</t>
  </si>
  <si>
    <t>chunkinfo_fn</t>
  </si>
  <si>
    <t>cohort-dependent calculated</t>
  </si>
  <si>
    <t>/net/ifs1/san_projekte/projekte/genstat/02_projekte/1612_lifea1_genotypisierungsrunde_3/Imputation/03_imputed_prephased/chunkData_noNAchunks_prephased_V2_auto_hk.txt</t>
  </si>
  <si>
    <t>chunkinfo_chrX_fn</t>
  </si>
  <si>
    <t>/net/ifs1/san_projekte/projekte/genstat/02_projekte/1612_lifea1_genotypisierungsrunde_3/Imputation/03_imputed_prephased/chunkData_noNAchunks_prephased_V2_chrx_hk.txt</t>
  </si>
  <si>
    <t>imputed_chrX_is_zipped</t>
  </si>
  <si>
    <t>imputed_is_zipped</t>
  </si>
  <si>
    <t>imputedName</t>
  </si>
  <si>
    <t>LIFE-Adult_R3_phrephased_</t>
  </si>
  <si>
    <t>imputedName_chrX</t>
  </si>
  <si>
    <t>parameter for other analysismode , cohort-dependent calculated</t>
  </si>
  <si>
    <t>imputedPath</t>
  </si>
  <si>
    <t>/net/ifs1/san_projekte/projekte/genstat/02_projekte/1612_lifea1_genotypisierungsrunde_3/Imputation/03_imputed_prephased/</t>
  </si>
  <si>
    <t>imputedPath_chrX</t>
  </si>
  <si>
    <t>makeSICfromAliquot4samples</t>
  </si>
  <si>
    <t>path2allimputed_sample_chrX_fn</t>
  </si>
  <si>
    <t>/net/ifs1/san_projekte/projekte/genstat/02_projekte/1612_lifea1_genotypisierungsrunde_3/Imputation/02_prephasing/LifeA1_chrX.sample</t>
  </si>
  <si>
    <t>path2allimputed_sample_fn</t>
  </si>
  <si>
    <t>/net/ifs1/san_projekte/projekte/genstat/02_projekte/1612_lifea1_genotypisierungsrunde_3/Imputation/02_prephasing/LifeA1_autosomen.sample</t>
  </si>
  <si>
    <t>path_impute_allinfo_chrX_fn</t>
  </si>
  <si>
    <t>/net/ifs1/san_projekte/projekte/genstat/02_projekte/1612_lifea1_genotypisierungsrunde_3/Imputation/03_imputed_prephased/LIFE-Adult_R3_nonPAR_allinfofiles_combinded_hk.RData</t>
  </si>
  <si>
    <t>path_impute_allinfo_fn</t>
  </si>
  <si>
    <t>/net/ifs1/san_projekte/projekte/genstat/02_projekte/1612_lifea1_genotypisierungsrunde_3/Imputation/03_imputed_prephased/LIFE-Adult_R3_allinfofiles_combinded.RData</t>
  </si>
  <si>
    <t>cohort_type</t>
  </si>
  <si>
    <t>singlecohort_TG3</t>
  </si>
  <si>
    <t>call_snptest</t>
  </si>
  <si>
    <t>MUC2 (0 kb, intron); 
MUC6 (41 kb); 
AP2A2 (65 kb); 
MUC5AC (74 kb)</t>
  </si>
  <si>
    <t>MUC2 (0 kb, intron); 
MUC6 (43 kb); 
AP2A2 (68 kb); 
MUC5AC (72 kb)</t>
  </si>
  <si>
    <t>MUC2 (0.24 kb, near upstream gene); 
MUC6 (38 kb); 
AP2A2 (62 kb); 
MUC5AC (77 kb)</t>
  </si>
  <si>
    <t>MUC2 (0 kb, intron); 
MUC6 (45 kb); 
AP2A2 (69 kb); 
MUC5AC (70 kb)</t>
  </si>
  <si>
    <t>MUC2 (12 kb); 
MUC6 (26 kb); 
AP2A2 (50 kb); 
MUC5AC (89 kb)</t>
  </si>
  <si>
    <t>MUC2 (9.9 kb); 
MUC6 (28 kb); 
AP2A2 (53 kb); 
MUC5AC (87 kb)</t>
  </si>
  <si>
    <t>MUC2 (6.7 kb); 
MUC5AC (40 kb); 
MUC6 (74 kb); 
AP2A2 (99 kb)</t>
  </si>
  <si>
    <t>MUC5AC (15 kb); 
MUC2 (32 kb); 
MUC6 (100 kb); 
MUC5B (110 kb)</t>
  </si>
  <si>
    <t>MUC2 (8.8 kb); 
MUC5AC (38 kb); 
MUC6 (77 kb); 
AP2A2 (100 kb)</t>
  </si>
  <si>
    <t>MUC2 (9.8 kb); 
MUC5AC (37 kb); 
MUC6 (77 kb); 
AP2A2 (100 kb)</t>
  </si>
  <si>
    <t>MUC2 (23 kb); 
MUC5AC (24 kb); 
MUC6 (91 kb); 
AP2A2 (110 kb)</t>
  </si>
  <si>
    <t>MUC2 (18 kb); 
MUC5AC (29 kb); 
MUC6 (86 kb); 
AP2A2 (110 kb)</t>
  </si>
  <si>
    <t>MUC2 (20 kb); 
MUC5AC (27 kb); 
MUC6 (88 kb); 
AP2A2 (110 kb)</t>
  </si>
  <si>
    <t>MUC2 (6.9 kb); 
MUC5AC (40 kb); 
MUC6 (75 kb); 
AP2A2 (99 kb)</t>
  </si>
  <si>
    <t>MUC2 (7.4 kb); 
MUC5AC (40 kb); 
MUC6 (75 kb); 
AP2A2 (100 kb)</t>
  </si>
  <si>
    <t>MUC2 (7.3 kb); 
MUC5AC (40 kb); 
MUC6 (75 kb); 
AP2A2 (99 kb)</t>
  </si>
  <si>
    <t>MUC5AC (0 kb, intron); 
MUC2 (55 kb); 
MUC5B (85 kb); 
MUC6 (120 kb)</t>
  </si>
  <si>
    <t>MUC5AC (8.2 kb); 
MUC2 (39 kb); 
MUC5B (100 kb); 
MUC6 (110 kb)</t>
  </si>
  <si>
    <t>MUC2 (3.8 kb, near upstream gene); 
MUC6 (34 kb); 
AP2A2 (59 kb); 
MUC5AC (81 kb)</t>
  </si>
  <si>
    <t>MUC2 (1.6 kb, near upstream gene); 
MUC6 (37 kb); 
AP2A2 (61 kb); 
MUC5AC (78 kb)</t>
  </si>
  <si>
    <t>MUC2 (1.5 kb, near upstream gene); 
MUC6 (37 kb); 
AP2A2 (61 kb); 
MUC5AC (78 kb)</t>
  </si>
  <si>
    <t>MUC2 (0 kb, intron); 
MUC6 (40 kb); 
AP2A2 (65 kb); 
MUC5AC (74 kb)</t>
  </si>
  <si>
    <t>MUC2 (13 kb); 
MUC6 (25 kb); 
AP2A2 (50 kb); 
MUC5AC (90 kb)</t>
  </si>
  <si>
    <t>MUC2 (0 kb, intron; near downstream gene); 
MUC5AC (49 kb); 
MUC6 (66 kb); 
AP2A2 (91 kb)</t>
  </si>
  <si>
    <t>MUC2 (0 kb, intron); 
MUC6 (50 kb); 
MUC5AC (64 kb); 
AP2A2 (75 kb)</t>
  </si>
  <si>
    <t>MUC2 (0 kb, intron); 
MUC6 (50 kb); 
MUC5AC (65 kb); 
AP2A2 (75 kb)</t>
  </si>
  <si>
    <t>MUC2 (0 kb, intron; near upstream gene); 
MUC6 (55 kb); 
MUC5AC (60 kb); 
AP2A2 (79 kb)</t>
  </si>
  <si>
    <t>MUC2 (0 kb, intron; near upstream gene); 
MUC6 (55 kb); 
MUC5AC (60 kb); 
AP2A2 (80 kb)</t>
  </si>
  <si>
    <t>MUC2 (0 kb, intron; Splice region; LOW; 
near downstream gene); 
MUC5AC (57 kb); 
MUC6 (58 kb); 
AP2A2 (83 kb)</t>
  </si>
  <si>
    <t>MUC2 (0 kb, intron; near upstream gene); 
MUC6 (53 kb); 
MUC5AC (62 kb); 
AP2A2 (78 kb)</t>
  </si>
  <si>
    <t>MUC2 (0 kb, intron; near upstream gene); 
MUC6 (54 kb); 
MUC5AC (61 kb); 
AP2A2 (78 kb)</t>
  </si>
  <si>
    <t>MUC2 (0 kb, intron; near upstream gene); 
MUC6 (52 kb); 
MUC5AC (63 kb); 
AP2A2 (77 kb)</t>
  </si>
  <si>
    <t>MUC2 (0 kb, exon; Synonymous; LOW; 
near upstream gene); 
MUC6 (52 kb); 
MUC5AC (63 kb); 
AP2A2 (77 kb)</t>
  </si>
  <si>
    <t>MUC2 (0 kb, intron; near upstream gene); 
MUC6 (52 kb); 
MUC5AC (63 kb); 
AP2A2 (76 kb)</t>
  </si>
  <si>
    <t>MUC2 (0 kb, exon; Missense; MODERATE; 
near upstream gene); 
MUC6 (52 kb); 
MUC5AC (63 kb); 
AP2A2 (77 kb)</t>
  </si>
  <si>
    <t>MUC2 (0 kb, intron; near upstream gene); 
MUC6 (51 kb); 
MUC5AC (63 kb); 
AP2A2 (76 kb)</t>
  </si>
  <si>
    <t>MUC2 (0 kb, intron; near upstream gene); 
MUC6 (53 kb); 
MUC5AC (61 kb); 
AP2A2 (78 kb)</t>
  </si>
  <si>
    <t>MUC2 (0 kb, exon; Missense; MODERATE); 
MUC6 (39 kb); 
AP2A2 (64 kb); 
MUC5AC (76 kb)</t>
  </si>
  <si>
    <t>RP11-269F21.1 (1.2 kb, near upstream gene); 
RP11-269F21.2 (2.8 kb, near downstream gene)</t>
  </si>
  <si>
    <t>RP11-269F21.1 (0 kb, intron; 
nc-RNA; non coding transcript)</t>
  </si>
  <si>
    <t>RP11-269F21.1 (2.9 kb, near upstream gene); 
RP11-269F21.2 (4.5 kb, near downstream gene)</t>
  </si>
  <si>
    <t>RP11-269F21.1 (0 kb, intron; 
nc-RNA; non coding transcript); 
CCDC34P1 (250 kb)</t>
  </si>
  <si>
    <t>RP11-269F21.1 (0 kb, intron; nc-RNA; non coding transcript); 
RP11-269F21.3 (0 kb, intron; nc-RNA; non coding transcript); 
CCDC34P1 (230 kb); 
TUBB8P3 (240 kb)</t>
  </si>
  <si>
    <t>RP11-269F21.1 (0 kb, intron; nc-RNA; non coding transcript)</t>
  </si>
  <si>
    <t>RP11-269F21.3 (0 kb, intron; nc-RNA; non coding transcript); 
RP11-269F21.1 (1.5 kb, near downstream gene); 
CCDC34P1 (230 kb); 
TUBB8P3 (240 kb)</t>
  </si>
  <si>
    <t>RP11-269F21.1 (0 kb, intron; nc-RNA; non coding transcript); 
RP11-269F21.2 (0 kb, intron; nc-RNA; non coding transcript)</t>
  </si>
  <si>
    <t>RP11-269F21.1 (0 kb, intron; nc-RNA; non coding transcript); 
CCDC34P1 (250 kb)</t>
  </si>
  <si>
    <t>RP11-269F21.1 (0 kb, intron; nc-RNA; nNon coding transcript); 
RP11-269F21.3 (3.2 kb, near downstream gene); 
CCDC34P1 (240 kb)</t>
  </si>
  <si>
    <t>RP11-269F21.1 (0 kb, intron; nc-RNA; non coding transcript); 
RP11-269F21.3 (0 kb, intron; nc-RNA; non coding transcript); 
CCDC34P1 (240 kb); 
TUBB8P3 (250 kb)</t>
  </si>
  <si>
    <t>RP11-269F21.1 (0 kb, intron; nc-RNA; non coding transcript); 
RP11-269F21.3 (0 kb, intron; nc-RNA; non coding transcript); 
CCDC34P1 (240 kb); TUBB8P3 (250 kb)</t>
  </si>
  <si>
    <t>RP11-269F21.1 (0 kb, nc-exon; non coding transcript exon; 
nc-RNA; non coding transcript); 
RP11-269F21.3 (0 kb, intron; nc-RNA; non coding transcript); 
CCDC34P1 (230 kb); 
TUBB8P3 (240 kb)</t>
  </si>
  <si>
    <t>RP11-269F21.1 (0 kb, intron; nc-RNA; non coding transcript); 
RP11-269F21.3 (0 kb, intron; nc-RNA/Non coding transcript); 
CCDC34P1 (230 kb); 
TUBB8P3 (240 kb)</t>
  </si>
  <si>
    <t>RP11-269F21.1 (4.7 kb, near upstream gene)</t>
  </si>
  <si>
    <t>RP11-269F21.1 (0 kb, intron; nc-RNA; non coding transcript); 
RP11-269F21.3 (2 kb, near downstream gene); 
CCDC34P1 (240 kb)</t>
  </si>
  <si>
    <t>RP11-269F21.3 (0 kb, intron; nc-RNA; non coding transcript); 
RP11-269F21.1 (1.8 kb, near downstream gene); 
CCDC34P1 (230 kb); 
TUBB8P3 (240 kb)</t>
  </si>
  <si>
    <t>RP11-269F21.3 (0 kb, intron; nc-RNA; on coding transcript); 
RP11-269F21.1 (3.9 kb, near downstream gene); 
CCDC34P1 (220 kb); 
TUBB8P3 (230 kb)</t>
  </si>
  <si>
    <t>RP11-269F21.3 (0 kb, intron; nc-RNA; non coding transcript); 
RP11-269F21.1 (4 kb, near downstream gene); 
CCDC34P1 (220 kb); 
TUBB8P3 (230 kb)</t>
  </si>
  <si>
    <t>RP11-269F21.3 (0 kb, intron; nc-RNA; non coding transcript); 
RP11-269F21.1 (3.1 kb, near downstream gene); 
CCDC34P1 (220 kb); 
TUBB8P3 (230 kb)</t>
  </si>
  <si>
    <t>RP11-269F21.3 (0 kb, intron; nc-RNA; non coding transcript); 
RP11-269F21.1 (3.3 kb, near downstream gene); 
CCDC34P1 (220 kb); 
TUBB8P3 (230 kb)</t>
  </si>
  <si>
    <t>RP11-269F21.3 (0 kb, intron; nc-RNA; non coding transcript); 
RP11-269F21.1 (2.8 kb, near downstream gene); 
CCDC34P1 (230 kb); 
TUBB8P3 (230 kb)</t>
  </si>
  <si>
    <t>RP11-269F21.3 (0 kb, intron; nc-RNA; non coding transcript); 
RP11-269F21.1 (3.5 kb, near downstream gene); 
CCDC34P1 (220 kb); 
TUBB8P3 (230 kb)</t>
  </si>
  <si>
    <t>RP11-269F21.3 (0 kb, intron; nc-RNA; non coding transcript); 
RP11-269F21.1 (3.2 kb, near downstream gene); 
CCDC34P1 (220 kb); 
TUBB8P3 (230 kb)</t>
  </si>
  <si>
    <t>RP11-269F21.3 (0 kb, intron; nc-RNA; non coding transcript); 
RP11-269F21.1 (1.1 kb, near downstream gene); 
CCDC34P1 (230 kb); 
TUBB8P3 (240 kb)</t>
  </si>
  <si>
    <t>RP11-269F21.3 (0 kb, intron; nc-RNA; non coding transcript); 
RP11-269F21.1 (1 kb, near downstream gene); 
CCDC34P1 (230 kb); 
TUBB8P3 (240 kb)</t>
  </si>
  <si>
    <t>RP11-269F21.3 (0 kb, intron; nc-RNA; non coding transcript); 
RP11-269F21.1 (1.1 kb, near downstream gene); 
CCDC34P1 (230 kb); TUBB8P3 (240 kb)</t>
  </si>
  <si>
    <t>RP11-269F21.3 (0 kb, intron; nc-RNA; non coding transcript); 
RP11-269F21.1 (4.4 kb, near downstream gene); 
CCDC34P1 (220 kb); 
TUBB8P3 (230 kb)</t>
  </si>
  <si>
    <t>RP11-269F21.3 (0 kb, intron; nc-RNA; non coding transcript); 
RP11-269F21.1 (4.5 kb, near downstream gene); 
CCDC34P1 (220 kb); 
TUBB8P3 (230 kb)</t>
  </si>
  <si>
    <t>RP11-269F21.3 (0 kb, intron; nc-RNA; non coding transcript); 
RP11-269F21.1 (2.9 kb, near downstream gene); 
CCDC34P1 (230 kb); 
TUBB8P3 (230 kb)</t>
  </si>
  <si>
    <t>RP11-269F21.1 (0 kb, intron; nc-RNA; non coding transcript); 
RP11-269F21.3 (0 kb, intron; nc-RNA; non coding transcript); 
CCDC34P1 (240 kb)</t>
  </si>
  <si>
    <t>RP11-269F21.3 (0 kb, intron; nc-RNA; non coding transcript); 
CCDC34P1 (220 kb); 
TUBB8P3 (230 kb)</t>
  </si>
  <si>
    <t>RP11-269F21.1 (0 kb, intron; nc-RNA; non coding transcript); 
RP11-269F21.3 (0 kb, intron; nc-RNA; non coding transcript); 
CCDC34P1 (240 kb); 
TUBB8P3 (240 kb)</t>
  </si>
  <si>
    <t>RP11-269F21.1 (0 kb, nc-exon; non coding transcript exon; 
nc-RNA; non coding transcript); 
RP11-269F21.3 (0 kb, intron/; nc-RNA/Non coding transcript); 
CCDC34P1 (230 kb);
TUBB8P3 (240 kb)</t>
  </si>
  <si>
    <t>RP11-269F21.3 (0 kb, intron; nc-RNA; non coding transcript); 
RP11-269F21.1 (0.12 kb, near downstream gene); 
CCDC34P1 (230 kb); 
TUBB8P3 (240 kb)</t>
  </si>
  <si>
    <t>RP11-269F21.1 (0 kb, intron; nc-RNA; non coding transcript); 
RP11-269F21.2 (1.5 kb, near downstream gene)</t>
  </si>
  <si>
    <t>MYT1L (0 kb, intron; NMD transcript; intron; 
nc-RNA; non coding transcript); 
PXDN (150 kb)</t>
  </si>
  <si>
    <t>STAB2 (0 kb, intron); 
C12orf42 (110 kb); 
NT5DC3 (160 kb)</t>
  </si>
  <si>
    <t>STAB2 (5.8 kb); 
C12orf42 (85 kb); 
NT5DC3 (190 kb)</t>
  </si>
  <si>
    <t>URAD (0 kb, exon; missense); 
CDX2 (7.1 kb); 
RN7SL272P (11 kb); 
LINC00543 (23 kb); 
FLT3 (25 kb); 
ATP5EP2 (33 kb)</t>
  </si>
  <si>
    <t>URAD (0 kb, intron); 
RN7SL272P (5.5 kb); 
CDX2 (13 kb); 
FLT3 (20 kb); 
LINC00543 (28 kb); 
ATP5EP2 (38 kb)</t>
  </si>
  <si>
    <t>CDX2 (0.91 kb, near upstream gene); 
URAD (5.7 kb); 
LINC00543 (17 kb); 
RN7SL272P (17 kb); 
ATP5EP2 (26 kb); 
FLT3 (31 kb); 
PDX1 (46 kb)</t>
  </si>
  <si>
    <t>RP11-269F21.1 (0 kb, intron; nc-RNA; non coding transcript); 
RP11-269F21.3 (0 kb, intron;nc-RNA; non coding transcript); 
CCDC34P1 (240 kb); 
TUBB8P3 (250 kb)</t>
  </si>
  <si>
    <t>RP11-269F21.1 (0 kb, intron;nc-RNA; non coding transcript); 
RP11-269F21.3 (0 kb, intron; nc-RNA; non coding transcript); 
CCDC34P1 (230 kb); 
TUBB8P3 (240 kb)</t>
  </si>
  <si>
    <t>RP11-269F21.1 (0 kb, intron; nc-RNA; non coding transcript); 
RP11-269F21.2 (4.6 kb, near upstream gene)</t>
  </si>
  <si>
    <t>RP11-269F21.1 (0 kb, intron; nc-RNA; non coding transcript); 
RP11-269F21.3 (1.5 kb, near downstream gene); 
CCDC34P1 (240 kb)</t>
  </si>
  <si>
    <t>RP11-269F21.1 (0 kb, intron; nc-RNA; non coding transcript); 
RP11-269F21.3 (0.12 kb, near downstream gene); 
CCDC34P1 (240 kb)</t>
  </si>
  <si>
    <t>RP11-269F21.1 (0 kb, intron; nc-RNA, non coding transcript); 
RP11-269F21.3 (0.69 kb, near downstream gene); 
CCDC34P1 (240 kb)</t>
  </si>
  <si>
    <t>number
Studies</t>
  </si>
  <si>
    <t>position 
of SNP</t>
  </si>
  <si>
    <t>chr4:112741843</t>
  </si>
  <si>
    <r>
      <t>r</t>
    </r>
    <r>
      <rPr>
        <b/>
        <sz val="11"/>
        <color theme="1"/>
        <rFont val="Calibri (Textkörper)"/>
      </rPr>
      <t>2</t>
    </r>
    <r>
      <rPr>
        <b/>
        <sz val="11"/>
        <color theme="1"/>
        <rFont val="Calibri"/>
        <family val="2"/>
        <scheme val="minor"/>
      </rPr>
      <t xml:space="preserve"> SNP
-tagSNP</t>
    </r>
  </si>
  <si>
    <t>GWAVA 
Region</t>
  </si>
  <si>
    <t>GWAVA 
TSS</t>
  </si>
  <si>
    <t>GWAVA
Unmatched</t>
  </si>
  <si>
    <t>regulome 
score</t>
  </si>
  <si>
    <t>top log-p 
prim. statistic</t>
  </si>
  <si>
    <t>explained 
variance SNP</t>
  </si>
  <si>
    <t>counted 
allele</t>
  </si>
  <si>
    <t>other 
allele</t>
  </si>
  <si>
    <t>minor 
allel freq.</t>
  </si>
  <si>
    <t>beta</t>
  </si>
  <si>
    <t>SE</t>
  </si>
  <si>
    <t>P-value</t>
  </si>
  <si>
    <t>SNPs belonging to one "tagSNP cluster" were separated by double lines and alternately highlighted in grey due to better overview.</t>
  </si>
  <si>
    <t>Supplementary TableS3: Outcome of pro-neurotensin genome-wide association meta-analysis (GWAMA)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</si>
</sst>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font>
      <sz val="11"/>
      <color theme="1"/>
      <name val="Calibri"/>
      <family val="2"/>
      <scheme val="minor"/>
    </font>
    <font>
      <b/>
      <sz val="11"/>
      <color theme="1"/>
      <name val="Calibri"/>
      <family val="2"/>
      <scheme val="minor"/>
    </font>
    <font>
      <u/>
      <sz val="11"/>
      <color theme="10"/>
      <name val="Calibri"/>
      <family val="2"/>
    </font>
    <font>
      <b/>
      <sz val="11"/>
      <color theme="1"/>
      <name val="Calibri (Textkörper)"/>
    </font>
    <font>
      <sz val="11"/>
      <name val="Calibri"/>
      <family val="2"/>
      <scheme val="minor"/>
    </font>
    <font>
      <b/>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right style="hair">
        <color auto="1"/>
      </right>
      <top/>
      <bottom style="hair">
        <color auto="1"/>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double">
        <color indexed="64"/>
      </bottom>
      <diagonal/>
    </border>
    <border>
      <left style="hair">
        <color auto="1"/>
      </left>
      <right style="hair">
        <color auto="1"/>
      </right>
      <top style="hair">
        <color auto="1"/>
      </top>
      <bottom style="double">
        <color indexed="64"/>
      </bottom>
      <diagonal/>
    </border>
    <border>
      <left/>
      <right style="hair">
        <color auto="1"/>
      </right>
      <top style="double">
        <color indexed="64"/>
      </top>
      <bottom style="double">
        <color indexed="64"/>
      </bottom>
      <diagonal/>
    </border>
    <border>
      <left style="hair">
        <color auto="1"/>
      </left>
      <right style="hair">
        <color auto="1"/>
      </right>
      <top style="double">
        <color indexed="64"/>
      </top>
      <bottom style="double">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68">
    <xf numFmtId="0" fontId="0" fillId="0" borderId="0" xfId="0"/>
    <xf numFmtId="0" fontId="1" fillId="0" borderId="0" xfId="0" applyFont="1"/>
    <xf numFmtId="0" fontId="2" fillId="0" borderId="0" xfId="1" applyAlignment="1" applyProtection="1"/>
    <xf numFmtId="0" fontId="1" fillId="2" borderId="1" xfId="0" applyFont="1" applyFill="1" applyBorder="1" applyAlignment="1">
      <alignment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shrinkToFit="1"/>
    </xf>
    <xf numFmtId="0" fontId="1" fillId="2" borderId="2" xfId="0" applyFont="1" applyFill="1" applyBorder="1" applyAlignment="1">
      <alignment vertical="center"/>
    </xf>
    <xf numFmtId="0" fontId="0" fillId="0" borderId="3" xfId="0" applyBorder="1" applyAlignment="1">
      <alignment vertical="center"/>
    </xf>
    <xf numFmtId="0" fontId="0" fillId="0" borderId="4" xfId="0" applyBorder="1" applyAlignment="1">
      <alignment horizontal="center" vertical="center"/>
    </xf>
    <xf numFmtId="1" fontId="0" fillId="0" borderId="4" xfId="0" applyNumberFormat="1" applyBorder="1" applyAlignment="1">
      <alignment horizontal="center" vertical="center"/>
    </xf>
    <xf numFmtId="0" fontId="0" fillId="0" borderId="4" xfId="0" applyBorder="1" applyAlignment="1">
      <alignment vertical="center" wrapText="1"/>
    </xf>
    <xf numFmtId="164" fontId="0" fillId="0" borderId="4" xfId="0" applyNumberFormat="1" applyBorder="1" applyAlignment="1">
      <alignment horizontal="center" vertical="center"/>
    </xf>
    <xf numFmtId="11" fontId="0" fillId="0" borderId="4" xfId="0" applyNumberFormat="1" applyBorder="1" applyAlignment="1">
      <alignment horizontal="center" vertical="center"/>
    </xf>
    <xf numFmtId="0" fontId="0" fillId="0" borderId="4" xfId="0" applyBorder="1" applyAlignment="1">
      <alignment vertical="center"/>
    </xf>
    <xf numFmtId="0" fontId="0" fillId="3" borderId="3" xfId="0" applyFill="1" applyBorder="1" applyAlignment="1">
      <alignment vertical="center"/>
    </xf>
    <xf numFmtId="0" fontId="0" fillId="3" borderId="4" xfId="0" applyFill="1" applyBorder="1" applyAlignment="1">
      <alignment horizontal="center" vertical="center"/>
    </xf>
    <xf numFmtId="164" fontId="0" fillId="3" borderId="4" xfId="0" applyNumberFormat="1" applyFill="1" applyBorder="1" applyAlignment="1">
      <alignment horizontal="center" vertical="center"/>
    </xf>
    <xf numFmtId="0" fontId="0" fillId="3" borderId="4" xfId="0" applyFill="1" applyBorder="1" applyAlignment="1">
      <alignment vertical="center" wrapText="1"/>
    </xf>
    <xf numFmtId="11" fontId="0" fillId="3" borderId="4" xfId="0" applyNumberFormat="1" applyFill="1" applyBorder="1" applyAlignment="1">
      <alignment horizontal="center" vertical="center"/>
    </xf>
    <xf numFmtId="0" fontId="0" fillId="3" borderId="4" xfId="0" applyFill="1" applyBorder="1" applyAlignment="1">
      <alignment vertical="center"/>
    </xf>
    <xf numFmtId="0" fontId="0" fillId="3" borderId="1" xfId="0" applyFill="1" applyBorder="1" applyAlignment="1">
      <alignment vertical="center"/>
    </xf>
    <xf numFmtId="0" fontId="0" fillId="3" borderId="2" xfId="0" applyFill="1" applyBorder="1" applyAlignment="1">
      <alignment horizontal="center" vertical="center"/>
    </xf>
    <xf numFmtId="164" fontId="0" fillId="3" borderId="2" xfId="0" applyNumberFormat="1" applyFill="1" applyBorder="1" applyAlignment="1">
      <alignment horizontal="center" vertical="center"/>
    </xf>
    <xf numFmtId="0" fontId="0" fillId="3" borderId="2" xfId="0" applyFill="1" applyBorder="1" applyAlignment="1">
      <alignment vertical="center" wrapText="1"/>
    </xf>
    <xf numFmtId="11" fontId="0" fillId="3" borderId="2" xfId="0" applyNumberFormat="1" applyFill="1" applyBorder="1" applyAlignment="1">
      <alignment horizontal="center" vertical="center"/>
    </xf>
    <xf numFmtId="0" fontId="0" fillId="3" borderId="2" xfId="0" applyFill="1" applyBorder="1" applyAlignment="1">
      <alignment vertical="center"/>
    </xf>
    <xf numFmtId="0" fontId="0" fillId="0" borderId="5" xfId="0" applyBorder="1" applyAlignment="1">
      <alignment vertical="center"/>
    </xf>
    <xf numFmtId="0" fontId="0" fillId="0" borderId="6" xfId="0" applyBorder="1" applyAlignment="1">
      <alignment horizontal="center" vertical="center"/>
    </xf>
    <xf numFmtId="164" fontId="0" fillId="0" borderId="6" xfId="0" applyNumberFormat="1" applyBorder="1" applyAlignment="1">
      <alignment horizontal="center" vertical="center"/>
    </xf>
    <xf numFmtId="11" fontId="0" fillId="0" borderId="6" xfId="0" applyNumberFormat="1" applyBorder="1" applyAlignment="1">
      <alignment horizontal="center" vertical="center"/>
    </xf>
    <xf numFmtId="0" fontId="0" fillId="0" borderId="6" xfId="0" applyBorder="1" applyAlignment="1">
      <alignment vertical="center"/>
    </xf>
    <xf numFmtId="0" fontId="0" fillId="3" borderId="5" xfId="0" applyFill="1" applyBorder="1" applyAlignment="1">
      <alignment vertical="center"/>
    </xf>
    <xf numFmtId="0" fontId="0" fillId="3" borderId="6" xfId="0" applyFill="1" applyBorder="1" applyAlignment="1">
      <alignment horizontal="center" vertical="center"/>
    </xf>
    <xf numFmtId="164" fontId="0" fillId="3" borderId="6" xfId="0" applyNumberFormat="1" applyFill="1" applyBorder="1" applyAlignment="1">
      <alignment horizontal="center" vertical="center"/>
    </xf>
    <xf numFmtId="0" fontId="0" fillId="3" borderId="6" xfId="0" applyFill="1" applyBorder="1" applyAlignment="1">
      <alignment vertical="center" wrapText="1"/>
    </xf>
    <xf numFmtId="11" fontId="0" fillId="3" borderId="6" xfId="0" applyNumberFormat="1" applyFill="1" applyBorder="1" applyAlignment="1">
      <alignment horizontal="center" vertical="center"/>
    </xf>
    <xf numFmtId="0" fontId="0" fillId="3" borderId="6" xfId="0" applyFill="1" applyBorder="1" applyAlignment="1">
      <alignment vertical="center"/>
    </xf>
    <xf numFmtId="0" fontId="0" fillId="4" borderId="7" xfId="0" applyFill="1" applyBorder="1" applyAlignment="1">
      <alignment vertical="center"/>
    </xf>
    <xf numFmtId="0" fontId="0" fillId="4" borderId="8" xfId="0" applyFill="1" applyBorder="1" applyAlignment="1">
      <alignment horizontal="center" vertical="center"/>
    </xf>
    <xf numFmtId="0" fontId="0" fillId="4" borderId="8" xfId="0" applyFill="1" applyBorder="1" applyAlignment="1">
      <alignment horizontal="left" vertical="center"/>
    </xf>
    <xf numFmtId="164" fontId="0" fillId="4" borderId="8" xfId="0" applyNumberFormat="1" applyFill="1" applyBorder="1" applyAlignment="1">
      <alignment horizontal="center" vertical="center"/>
    </xf>
    <xf numFmtId="0" fontId="0" fillId="4" borderId="8" xfId="0" applyFill="1" applyBorder="1" applyAlignment="1">
      <alignment vertical="center" wrapText="1"/>
    </xf>
    <xf numFmtId="11" fontId="0" fillId="4" borderId="8" xfId="0" applyNumberFormat="1" applyFill="1" applyBorder="1" applyAlignment="1">
      <alignment horizontal="center" vertical="center"/>
    </xf>
    <xf numFmtId="0" fontId="0" fillId="4" borderId="8" xfId="0" applyFill="1" applyBorder="1" applyAlignment="1">
      <alignment vertical="center"/>
    </xf>
    <xf numFmtId="0" fontId="0" fillId="0" borderId="1" xfId="0" applyBorder="1" applyAlignment="1">
      <alignment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11" fontId="0" fillId="0" borderId="2" xfId="0" applyNumberFormat="1" applyBorder="1" applyAlignment="1">
      <alignment horizontal="center" vertical="center"/>
    </xf>
    <xf numFmtId="0" fontId="0" fillId="0" borderId="2" xfId="0" applyBorder="1" applyAlignment="1">
      <alignment vertical="center"/>
    </xf>
    <xf numFmtId="0" fontId="0" fillId="0" borderId="6" xfId="0" applyBorder="1" applyAlignment="1">
      <alignment vertical="center" wrapText="1"/>
    </xf>
    <xf numFmtId="0" fontId="0" fillId="3" borderId="7" xfId="0" applyFill="1" applyBorder="1" applyAlignment="1">
      <alignment vertical="center"/>
    </xf>
    <xf numFmtId="0" fontId="0" fillId="3" borderId="8" xfId="0" applyFill="1" applyBorder="1" applyAlignment="1">
      <alignment horizontal="center" vertical="center"/>
    </xf>
    <xf numFmtId="164" fontId="0" fillId="3" borderId="8" xfId="0" applyNumberFormat="1" applyFill="1" applyBorder="1" applyAlignment="1">
      <alignment horizontal="center" vertical="center"/>
    </xf>
    <xf numFmtId="0" fontId="0" fillId="3" borderId="8" xfId="0" applyFill="1" applyBorder="1" applyAlignment="1">
      <alignment vertical="center" wrapText="1"/>
    </xf>
    <xf numFmtId="11" fontId="0" fillId="3" borderId="8" xfId="0" applyNumberFormat="1" applyFill="1" applyBorder="1" applyAlignment="1">
      <alignment horizontal="center" vertical="center"/>
    </xf>
    <xf numFmtId="0" fontId="0" fillId="3" borderId="8" xfId="0" applyFill="1" applyBorder="1" applyAlignment="1">
      <alignment vertical="center"/>
    </xf>
    <xf numFmtId="0" fontId="4" fillId="0" borderId="2" xfId="0" applyFont="1" applyFill="1" applyBorder="1" applyAlignment="1">
      <alignment vertical="center" wrapText="1"/>
    </xf>
    <xf numFmtId="0" fontId="0" fillId="0" borderId="6" xfId="0" applyFill="1" applyBorder="1" applyAlignment="1">
      <alignment vertical="center" wrapText="1"/>
    </xf>
    <xf numFmtId="0" fontId="0" fillId="0" borderId="4" xfId="0" applyFill="1" applyBorder="1" applyAlignment="1">
      <alignment vertical="center" wrapText="1"/>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vertical="center" wrapText="1"/>
    </xf>
    <xf numFmtId="0" fontId="0" fillId="0" borderId="2"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vertical="center" wrapText="1"/>
    </xf>
    <xf numFmtId="0" fontId="1" fillId="0" borderId="1" xfId="0" applyFont="1" applyFill="1" applyBorder="1" applyAlignment="1">
      <alignment vertical="center"/>
    </xf>
    <xf numFmtId="0" fontId="5" fillId="0" borderId="1" xfId="0" applyFont="1" applyFill="1" applyBorder="1" applyAlignment="1">
      <alignment vertical="center"/>
    </xf>
  </cellXfs>
  <cellStyles count="2">
    <cellStyle name="Link" xfId="1" builtinId="8"/>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sanger.ac.uk/sanger/StatGen_Gwava" TargetMode="External"/><Relationship Id="rId3" Type="http://schemas.openxmlformats.org/officeDocument/2006/relationships/hyperlink" Target="http://www.columbia.edu/~ii2135/eigen.html" TargetMode="External"/><Relationship Id="rId7" Type="http://schemas.openxmlformats.org/officeDocument/2006/relationships/hyperlink" Target="https://www.sanger.ac.uk/sanger/StatGen_Gwava" TargetMode="External"/><Relationship Id="rId2" Type="http://schemas.openxmlformats.org/officeDocument/2006/relationships/hyperlink" Target="http://www.columbia.edu/~ii2135/eigen.html" TargetMode="External"/><Relationship Id="rId1" Type="http://schemas.openxmlformats.org/officeDocument/2006/relationships/hyperlink" Target="ftp://ftp.ncbi.nih.gov/genomes/MapView/Homo_sapiens/objects/BUILD.37.3/initial_release/ideogram_9606_GCF_000001305.13_850_V1" TargetMode="External"/><Relationship Id="rId6" Type="http://schemas.openxmlformats.org/officeDocument/2006/relationships/hyperlink" Target="https://www.sanger.ac.uk/sanger/StatGen_Gwava" TargetMode="External"/><Relationship Id="rId11" Type="http://schemas.openxmlformats.org/officeDocument/2006/relationships/hyperlink" Target="http://www.regulomedb.org/help" TargetMode="External"/><Relationship Id="rId5" Type="http://schemas.openxmlformats.org/officeDocument/2006/relationships/hyperlink" Target="https://cbcl.ics.uci.edu/public_data/DANN/" TargetMode="External"/><Relationship Id="rId10" Type="http://schemas.openxmlformats.org/officeDocument/2006/relationships/hyperlink" Target="http://www.regulomedb.org/help" TargetMode="External"/><Relationship Id="rId4" Type="http://schemas.openxmlformats.org/officeDocument/2006/relationships/hyperlink" Target="http://cadd.gs.washington.edu/info" TargetMode="External"/><Relationship Id="rId9" Type="http://schemas.openxmlformats.org/officeDocument/2006/relationships/hyperlink" Target="http://www.regulomedb.org/hel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75"/>
  <sheetViews>
    <sheetView tabSelected="1" zoomScaleNormal="100" workbookViewId="0">
      <pane xSplit="1" ySplit="3" topLeftCell="B4" activePane="bottomRight" state="frozen"/>
      <selection pane="topRight" activeCell="B1" sqref="B1"/>
      <selection pane="bottomLeft" activeCell="A2" sqref="A2"/>
      <selection pane="bottomRight" activeCell="E4" sqref="E4"/>
    </sheetView>
  </sheetViews>
  <sheetFormatPr baseColWidth="10" defaultColWidth="9.140625" defaultRowHeight="15"/>
  <cols>
    <col min="1" max="1" width="16.42578125" style="8" customWidth="1"/>
    <col min="2" max="2" width="5.85546875" style="9" customWidth="1"/>
    <col min="3" max="3" width="9" style="9" customWidth="1"/>
    <col min="4" max="4" width="9.140625" style="9"/>
    <col min="5" max="5" width="15.7109375" style="9" customWidth="1"/>
    <col min="6" max="6" width="9.140625" style="14"/>
    <col min="7" max="8" width="9.140625" style="9"/>
    <col min="9" max="9" width="47.42578125" style="11" customWidth="1"/>
    <col min="10" max="10" width="6.7109375" style="14" customWidth="1"/>
    <col min="11" max="11" width="7.140625" style="14" customWidth="1"/>
    <col min="12" max="12" width="6.7109375" style="9" customWidth="1"/>
    <col min="13" max="13" width="7.42578125" style="9" customWidth="1"/>
    <col min="14" max="14" width="8" style="9" customWidth="1"/>
    <col min="15" max="15" width="7.42578125" style="9" customWidth="1"/>
    <col min="16" max="16" width="9.7109375" style="9" customWidth="1"/>
    <col min="17" max="17" width="8" style="9" customWidth="1"/>
    <col min="18" max="19" width="14.85546875" style="9" customWidth="1"/>
    <col min="20" max="20" width="11.85546875" style="14" customWidth="1"/>
    <col min="21" max="21" width="7.28515625" style="9" customWidth="1"/>
    <col min="22" max="22" width="7.42578125" style="9" customWidth="1"/>
    <col min="23" max="23" width="6.85546875" style="9" customWidth="1"/>
    <col min="24" max="24" width="9.140625" style="14"/>
    <col min="25" max="25" width="7.28515625" style="14" customWidth="1"/>
    <col min="26" max="26" width="13.140625" style="14" customWidth="1"/>
    <col min="27" max="16384" width="9.140625" style="14"/>
  </cols>
  <sheetData>
    <row r="1" spans="1:26" s="64" customFormat="1" ht="18.75">
      <c r="A1" s="67" t="s">
        <v>765</v>
      </c>
      <c r="B1" s="63"/>
      <c r="C1" s="63"/>
      <c r="D1" s="63"/>
      <c r="E1" s="63"/>
      <c r="G1" s="63"/>
      <c r="H1" s="63"/>
      <c r="I1" s="65"/>
      <c r="L1" s="63"/>
      <c r="M1" s="63"/>
      <c r="N1" s="63"/>
      <c r="O1" s="63"/>
      <c r="P1" s="63"/>
      <c r="Q1" s="63"/>
      <c r="R1" s="63"/>
      <c r="S1" s="63"/>
      <c r="U1" s="63"/>
      <c r="V1" s="63"/>
      <c r="W1" s="63"/>
    </row>
    <row r="2" spans="1:26" s="64" customFormat="1">
      <c r="A2" s="66"/>
      <c r="B2" s="63"/>
      <c r="C2" s="63"/>
      <c r="D2" s="63"/>
      <c r="E2" s="63"/>
      <c r="G2" s="63"/>
      <c r="H2" s="63"/>
      <c r="I2" s="65"/>
      <c r="L2" s="63"/>
      <c r="M2" s="63"/>
      <c r="N2" s="63"/>
      <c r="O2" s="63"/>
      <c r="P2" s="63"/>
      <c r="Q2" s="63"/>
      <c r="R2" s="63"/>
      <c r="S2" s="63"/>
      <c r="U2" s="63"/>
      <c r="V2" s="63"/>
      <c r="W2" s="63"/>
    </row>
    <row r="3" spans="1:26" s="7" customFormat="1" ht="45">
      <c r="A3" s="3" t="s">
        <v>0</v>
      </c>
      <c r="B3" s="4" t="s">
        <v>195</v>
      </c>
      <c r="C3" s="4" t="s">
        <v>2</v>
      </c>
      <c r="D3" s="5" t="s">
        <v>749</v>
      </c>
      <c r="E3" s="4" t="s">
        <v>5</v>
      </c>
      <c r="F3" s="5" t="s">
        <v>751</v>
      </c>
      <c r="G3" s="5" t="s">
        <v>748</v>
      </c>
      <c r="H3" s="4" t="s">
        <v>8</v>
      </c>
      <c r="I3" s="6" t="s">
        <v>9</v>
      </c>
      <c r="J3" s="7" t="s">
        <v>10</v>
      </c>
      <c r="K3" s="7" t="s">
        <v>11</v>
      </c>
      <c r="L3" s="4" t="s">
        <v>12</v>
      </c>
      <c r="M3" s="4" t="s">
        <v>13</v>
      </c>
      <c r="N3" s="5" t="s">
        <v>752</v>
      </c>
      <c r="O3" s="5" t="s">
        <v>753</v>
      </c>
      <c r="P3" s="5" t="s">
        <v>754</v>
      </c>
      <c r="Q3" s="5" t="s">
        <v>755</v>
      </c>
      <c r="R3" s="5" t="s">
        <v>756</v>
      </c>
      <c r="S3" s="5" t="s">
        <v>763</v>
      </c>
      <c r="T3" s="5" t="s">
        <v>757</v>
      </c>
      <c r="U3" s="4" t="s">
        <v>36</v>
      </c>
      <c r="V3" s="5" t="s">
        <v>758</v>
      </c>
      <c r="W3" s="5" t="s">
        <v>759</v>
      </c>
      <c r="X3" s="5" t="s">
        <v>760</v>
      </c>
      <c r="Y3" s="4" t="s">
        <v>761</v>
      </c>
      <c r="Z3" s="4" t="s">
        <v>762</v>
      </c>
    </row>
    <row r="4" spans="1:26" ht="60.95" customHeight="1">
      <c r="A4" s="8" t="s">
        <v>294</v>
      </c>
      <c r="B4" s="9">
        <v>11</v>
      </c>
      <c r="C4" s="9" t="s">
        <v>45</v>
      </c>
      <c r="D4" s="9">
        <v>1077445</v>
      </c>
      <c r="E4" s="9" t="s">
        <v>294</v>
      </c>
      <c r="F4" s="10">
        <v>1</v>
      </c>
      <c r="G4" s="9">
        <v>4</v>
      </c>
      <c r="H4" s="9">
        <v>6.3E-2</v>
      </c>
      <c r="I4" s="11" t="s">
        <v>662</v>
      </c>
      <c r="J4" s="12">
        <v>-0.128923994716337</v>
      </c>
      <c r="K4" s="12">
        <v>0.71962135188903797</v>
      </c>
      <c r="L4" s="12">
        <v>2.6850000000000001</v>
      </c>
      <c r="M4" s="12">
        <v>0.46127965470736798</v>
      </c>
      <c r="N4" s="9">
        <v>0.14000000000000001</v>
      </c>
      <c r="O4" s="9">
        <v>0.26</v>
      </c>
      <c r="P4" s="9">
        <v>0.23</v>
      </c>
      <c r="Q4" s="9">
        <v>5</v>
      </c>
      <c r="R4" s="12">
        <v>11.1757550281681</v>
      </c>
      <c r="S4" s="13">
        <f>10^-R4</f>
        <v>6.6718299999993282E-12</v>
      </c>
      <c r="T4" s="12">
        <v>4.6461344805953098E-3</v>
      </c>
      <c r="U4" s="9">
        <v>10096</v>
      </c>
      <c r="V4" s="9" t="s">
        <v>48</v>
      </c>
      <c r="W4" s="9" t="s">
        <v>49</v>
      </c>
      <c r="X4" s="12">
        <v>7.2123070404120401E-2</v>
      </c>
      <c r="Y4" s="12">
        <v>-8.7765200000000002E-2</v>
      </c>
      <c r="Z4" s="12">
        <v>1.27847E-2</v>
      </c>
    </row>
    <row r="5" spans="1:26" ht="60">
      <c r="A5" s="8" t="s">
        <v>295</v>
      </c>
      <c r="B5" s="9">
        <v>11</v>
      </c>
      <c r="C5" s="9" t="s">
        <v>45</v>
      </c>
      <c r="D5" s="9">
        <v>1079988</v>
      </c>
      <c r="E5" s="9" t="s">
        <v>294</v>
      </c>
      <c r="F5" s="12">
        <v>0.43992123229831698</v>
      </c>
      <c r="G5" s="9">
        <v>3</v>
      </c>
      <c r="H5" s="9">
        <v>2.4E-2</v>
      </c>
      <c r="I5" s="11" t="s">
        <v>663</v>
      </c>
      <c r="J5" s="12">
        <v>-0.116856234227499</v>
      </c>
      <c r="K5" s="12">
        <v>0.727826336035164</v>
      </c>
      <c r="L5" s="12">
        <v>2.2679999999999998</v>
      </c>
      <c r="M5" s="12">
        <v>0.72597463143756502</v>
      </c>
      <c r="N5" s="9">
        <v>0.17</v>
      </c>
      <c r="O5" s="9">
        <v>0.25</v>
      </c>
      <c r="P5" s="9">
        <v>0.36</v>
      </c>
      <c r="Q5" s="9">
        <v>5</v>
      </c>
      <c r="R5" s="12">
        <v>10.6162851435459</v>
      </c>
      <c r="S5" s="13">
        <f t="shared" ref="S5:S68" si="0">10^-R5</f>
        <v>2.4194399999997579E-11</v>
      </c>
      <c r="T5" s="12">
        <v>4.8587849014274202E-3</v>
      </c>
      <c r="U5" s="9">
        <v>9129</v>
      </c>
      <c r="V5" s="9" t="s">
        <v>55</v>
      </c>
      <c r="W5" s="9" t="s">
        <v>52</v>
      </c>
      <c r="X5" s="12">
        <v>3.2155719465439797E-2</v>
      </c>
      <c r="Y5" s="12">
        <v>-0.135044</v>
      </c>
      <c r="Z5" s="12">
        <v>2.0227499999999999E-2</v>
      </c>
    </row>
    <row r="6" spans="1:26" ht="60">
      <c r="A6" s="8" t="s">
        <v>291</v>
      </c>
      <c r="B6" s="9">
        <v>11</v>
      </c>
      <c r="C6" s="9" t="s">
        <v>45</v>
      </c>
      <c r="D6" s="9">
        <v>1074635</v>
      </c>
      <c r="E6" s="9" t="s">
        <v>294</v>
      </c>
      <c r="F6" s="12">
        <v>0.44893646702331302</v>
      </c>
      <c r="G6" s="9">
        <v>3</v>
      </c>
      <c r="H6" s="9">
        <v>2.5000000000000001E-2</v>
      </c>
      <c r="I6" s="11" t="s">
        <v>664</v>
      </c>
      <c r="J6" s="12">
        <v>1.2339948564463701</v>
      </c>
      <c r="K6" s="12">
        <v>2.3963711030648902</v>
      </c>
      <c r="L6" s="12">
        <v>7.944</v>
      </c>
      <c r="M6" s="12">
        <v>0.75433117615645995</v>
      </c>
      <c r="N6" s="9">
        <v>0.59</v>
      </c>
      <c r="O6" s="9">
        <v>0.53</v>
      </c>
      <c r="P6" s="9">
        <v>0.86</v>
      </c>
      <c r="Q6" s="9">
        <v>5</v>
      </c>
      <c r="R6" s="12">
        <v>10.4341781453597</v>
      </c>
      <c r="S6" s="13">
        <f t="shared" si="0"/>
        <v>3.6797799999996415E-11</v>
      </c>
      <c r="T6" s="12">
        <v>4.7697602900664297E-3</v>
      </c>
      <c r="U6" s="9">
        <v>9129</v>
      </c>
      <c r="V6" s="9" t="s">
        <v>52</v>
      </c>
      <c r="W6" s="9" t="s">
        <v>48</v>
      </c>
      <c r="X6" s="12">
        <v>3.26616084675211E-2</v>
      </c>
      <c r="Y6" s="12">
        <v>-0.133854</v>
      </c>
      <c r="Z6" s="12">
        <v>2.0236400000000002E-2</v>
      </c>
    </row>
    <row r="7" spans="1:26" ht="60">
      <c r="A7" s="8" t="s">
        <v>296</v>
      </c>
      <c r="B7" s="9">
        <v>11</v>
      </c>
      <c r="C7" s="9" t="s">
        <v>45</v>
      </c>
      <c r="D7" s="9">
        <v>1081287</v>
      </c>
      <c r="E7" s="9" t="s">
        <v>294</v>
      </c>
      <c r="F7" s="12">
        <v>0.43528155460125501</v>
      </c>
      <c r="G7" s="9">
        <v>3</v>
      </c>
      <c r="H7" s="9">
        <v>2.4E-2</v>
      </c>
      <c r="I7" s="11" t="s">
        <v>665</v>
      </c>
      <c r="J7" s="12">
        <v>-0.96280392489884503</v>
      </c>
      <c r="K7" s="12">
        <v>0.62217065389687598</v>
      </c>
      <c r="L7" s="12">
        <v>1.4999999999999999E-2</v>
      </c>
      <c r="M7" s="12">
        <v>0.56763310719260496</v>
      </c>
      <c r="N7" s="9">
        <v>0.17</v>
      </c>
      <c r="O7" s="9">
        <v>0.26</v>
      </c>
      <c r="P7" s="9">
        <v>0.32</v>
      </c>
      <c r="Q7" s="9">
        <v>5</v>
      </c>
      <c r="R7" s="12">
        <v>10.387306189275501</v>
      </c>
      <c r="S7" s="13">
        <f t="shared" si="0"/>
        <v>4.0991500000000335E-11</v>
      </c>
      <c r="T7" s="12">
        <v>4.7464945290655097E-3</v>
      </c>
      <c r="U7" s="9">
        <v>9129</v>
      </c>
      <c r="V7" s="9" t="s">
        <v>55</v>
      </c>
      <c r="W7" s="9" t="s">
        <v>52</v>
      </c>
      <c r="X7" s="12">
        <v>3.2248445952459202E-2</v>
      </c>
      <c r="Y7" s="12">
        <v>-0.133164</v>
      </c>
      <c r="Z7" s="12">
        <v>2.0181600000000001E-2</v>
      </c>
    </row>
    <row r="8" spans="1:26" ht="60">
      <c r="A8" s="8" t="s">
        <v>286</v>
      </c>
      <c r="B8" s="9">
        <v>11</v>
      </c>
      <c r="C8" s="9" t="s">
        <v>45</v>
      </c>
      <c r="D8" s="9">
        <v>1062519</v>
      </c>
      <c r="E8" s="9" t="s">
        <v>294</v>
      </c>
      <c r="F8" s="12">
        <v>0.87624761244113303</v>
      </c>
      <c r="G8" s="9">
        <v>4</v>
      </c>
      <c r="H8" s="9">
        <v>6.0999999999999999E-2</v>
      </c>
      <c r="I8" s="11" t="s">
        <v>666</v>
      </c>
      <c r="J8" s="12">
        <v>-0.29334311845445399</v>
      </c>
      <c r="K8" s="12">
        <v>-0.19835959910656101</v>
      </c>
      <c r="L8" s="12">
        <v>2.621</v>
      </c>
      <c r="M8" s="12">
        <v>0.748451981553098</v>
      </c>
      <c r="N8" s="9">
        <v>0.25</v>
      </c>
      <c r="O8" s="9">
        <v>0.3</v>
      </c>
      <c r="P8" s="9">
        <v>0.24</v>
      </c>
      <c r="Q8" s="9">
        <v>5</v>
      </c>
      <c r="R8" s="12">
        <v>10.1972871485944</v>
      </c>
      <c r="S8" s="13">
        <f t="shared" si="0"/>
        <v>6.3491099999997978E-11</v>
      </c>
      <c r="T8" s="12">
        <v>4.2141326829397904E-3</v>
      </c>
      <c r="U8" s="9">
        <v>10096</v>
      </c>
      <c r="V8" s="9" t="s">
        <v>49</v>
      </c>
      <c r="W8" s="9" t="s">
        <v>48</v>
      </c>
      <c r="X8" s="12">
        <v>6.8361167828843106E-2</v>
      </c>
      <c r="Y8" s="12">
        <v>-8.27986E-2</v>
      </c>
      <c r="Z8" s="12">
        <v>1.2667100000000001E-2</v>
      </c>
    </row>
    <row r="9" spans="1:26" ht="60">
      <c r="A9" s="8" t="s">
        <v>287</v>
      </c>
      <c r="B9" s="9">
        <v>11</v>
      </c>
      <c r="C9" s="9" t="s">
        <v>45</v>
      </c>
      <c r="D9" s="9">
        <v>1064929</v>
      </c>
      <c r="E9" s="9" t="s">
        <v>294</v>
      </c>
      <c r="F9" s="12">
        <v>0.87858439277654699</v>
      </c>
      <c r="G9" s="9">
        <v>4</v>
      </c>
      <c r="H9" s="9">
        <v>6.0999999999999999E-2</v>
      </c>
      <c r="I9" s="11" t="s">
        <v>667</v>
      </c>
      <c r="J9" s="12">
        <v>-0.350023833483947</v>
      </c>
      <c r="K9" s="12">
        <v>-0.22250490120903399</v>
      </c>
      <c r="L9" s="12">
        <v>1.6279999999999999</v>
      </c>
      <c r="M9" s="12">
        <v>0.54958145583040097</v>
      </c>
      <c r="N9" s="9">
        <v>0.22</v>
      </c>
      <c r="O9" s="9">
        <v>0.2</v>
      </c>
      <c r="P9" s="9">
        <v>0</v>
      </c>
      <c r="Q9" s="9">
        <v>7</v>
      </c>
      <c r="R9" s="12">
        <v>10.1689208620247</v>
      </c>
      <c r="S9" s="13">
        <f t="shared" si="0"/>
        <v>6.7776499999993053E-11</v>
      </c>
      <c r="T9" s="12">
        <v>4.2015390122886898E-3</v>
      </c>
      <c r="U9" s="9">
        <v>10096</v>
      </c>
      <c r="V9" s="9" t="s">
        <v>52</v>
      </c>
      <c r="W9" s="9" t="s">
        <v>55</v>
      </c>
      <c r="X9" s="12">
        <v>6.8296238351822497E-2</v>
      </c>
      <c r="Y9" s="12">
        <v>-8.2817199999999994E-2</v>
      </c>
      <c r="Z9" s="12">
        <v>1.2689000000000001E-2</v>
      </c>
    </row>
    <row r="10" spans="1:26" ht="60">
      <c r="A10" s="8" t="s">
        <v>314</v>
      </c>
      <c r="B10" s="9">
        <v>11</v>
      </c>
      <c r="C10" s="9" t="s">
        <v>45</v>
      </c>
      <c r="D10" s="9">
        <v>1111169</v>
      </c>
      <c r="E10" s="9" t="s">
        <v>294</v>
      </c>
      <c r="F10" s="12">
        <v>0.31748576791552302</v>
      </c>
      <c r="G10" s="9">
        <v>4</v>
      </c>
      <c r="H10" s="12">
        <v>2.8762300000000001E-2</v>
      </c>
      <c r="I10" s="11" t="s">
        <v>668</v>
      </c>
      <c r="J10" s="12">
        <v>-0.302407939008557</v>
      </c>
      <c r="K10" s="12">
        <v>4.7266539847687999E-2</v>
      </c>
      <c r="L10" s="12">
        <v>1.897</v>
      </c>
      <c r="M10" s="12">
        <v>0.54053963796457505</v>
      </c>
      <c r="N10" s="9">
        <v>0.27</v>
      </c>
      <c r="O10" s="9">
        <v>0.19</v>
      </c>
      <c r="P10" s="9">
        <v>0.12</v>
      </c>
      <c r="Q10" s="9">
        <v>5</v>
      </c>
      <c r="R10" s="12">
        <v>10.048110491174899</v>
      </c>
      <c r="S10" s="13">
        <f t="shared" si="0"/>
        <v>8.9513700000005105E-11</v>
      </c>
      <c r="T10" s="12">
        <v>4.1381333247058104E-3</v>
      </c>
      <c r="U10" s="9">
        <v>10096</v>
      </c>
      <c r="V10" s="9" t="s">
        <v>48</v>
      </c>
      <c r="W10" s="9" t="s">
        <v>55</v>
      </c>
      <c r="X10" s="12">
        <v>3.03999300217908E-2</v>
      </c>
      <c r="Y10" s="12">
        <v>-0.126502</v>
      </c>
      <c r="Z10" s="12">
        <v>1.9530800000000001E-2</v>
      </c>
    </row>
    <row r="11" spans="1:26" ht="60">
      <c r="A11" s="8" t="s">
        <v>324</v>
      </c>
      <c r="B11" s="9">
        <v>11</v>
      </c>
      <c r="C11" s="9" t="s">
        <v>45</v>
      </c>
      <c r="D11" s="9">
        <v>1136237</v>
      </c>
      <c r="E11" s="9" t="s">
        <v>294</v>
      </c>
      <c r="F11" s="12">
        <v>0.31209331142477098</v>
      </c>
      <c r="G11" s="9">
        <v>4</v>
      </c>
      <c r="H11" s="12">
        <v>2.8181299999999999E-2</v>
      </c>
      <c r="I11" s="11" t="s">
        <v>669</v>
      </c>
      <c r="J11" s="12">
        <v>-0.60645540789491403</v>
      </c>
      <c r="K11" s="12">
        <v>-0.23947433801488599</v>
      </c>
      <c r="L11" s="12">
        <v>7.0999999999999994E-2</v>
      </c>
      <c r="M11" s="12">
        <v>0.49646524609665799</v>
      </c>
      <c r="N11" s="9">
        <v>0.28999999999999998</v>
      </c>
      <c r="O11" s="9">
        <v>0.25</v>
      </c>
      <c r="P11" s="9">
        <v>0.09</v>
      </c>
      <c r="Q11" s="9">
        <v>7</v>
      </c>
      <c r="R11" s="12">
        <v>9.9809252708220999</v>
      </c>
      <c r="S11" s="13">
        <f t="shared" si="0"/>
        <v>1.0449000000000007E-10</v>
      </c>
      <c r="T11" s="12">
        <v>4.1085419509237098E-3</v>
      </c>
      <c r="U11" s="9">
        <v>10096</v>
      </c>
      <c r="V11" s="9" t="s">
        <v>49</v>
      </c>
      <c r="W11" s="9" t="s">
        <v>52</v>
      </c>
      <c r="X11" s="12">
        <v>3.0403213282488101E-2</v>
      </c>
      <c r="Y11" s="12">
        <v>-0.12668399999999999</v>
      </c>
      <c r="Z11" s="12">
        <v>1.9629500000000001E-2</v>
      </c>
    </row>
    <row r="12" spans="1:26" ht="60">
      <c r="A12" s="8" t="s">
        <v>318</v>
      </c>
      <c r="B12" s="9">
        <v>11</v>
      </c>
      <c r="C12" s="9" t="s">
        <v>45</v>
      </c>
      <c r="D12" s="9">
        <v>1113255</v>
      </c>
      <c r="E12" s="9" t="s">
        <v>294</v>
      </c>
      <c r="F12" s="12">
        <v>0.31715664601075899</v>
      </c>
      <c r="G12" s="9">
        <v>4</v>
      </c>
      <c r="H12" s="12">
        <v>2.8471799999999998E-2</v>
      </c>
      <c r="I12" s="11" t="s">
        <v>670</v>
      </c>
      <c r="J12" s="12">
        <v>0.62213975479240902</v>
      </c>
      <c r="K12" s="12">
        <v>0.26651250796979697</v>
      </c>
      <c r="L12" s="12">
        <v>11.65</v>
      </c>
      <c r="M12" s="12">
        <v>0.85652973139842503</v>
      </c>
      <c r="N12" s="9">
        <v>0.25</v>
      </c>
      <c r="O12" s="9">
        <v>0.27</v>
      </c>
      <c r="P12" s="9">
        <v>0.17</v>
      </c>
      <c r="Q12" s="9">
        <v>5</v>
      </c>
      <c r="R12" s="12">
        <v>9.9186706981446608</v>
      </c>
      <c r="S12" s="13">
        <f t="shared" si="0"/>
        <v>1.2059500000000004E-10</v>
      </c>
      <c r="T12" s="12">
        <v>4.0811328715713701E-3</v>
      </c>
      <c r="U12" s="9">
        <v>10096</v>
      </c>
      <c r="V12" s="9" t="s">
        <v>48</v>
      </c>
      <c r="W12" s="9" t="s">
        <v>49</v>
      </c>
      <c r="X12" s="12">
        <v>3.03542667393027E-2</v>
      </c>
      <c r="Y12" s="12">
        <v>-0.12576499999999999</v>
      </c>
      <c r="Z12" s="12">
        <v>1.9552699999999999E-2</v>
      </c>
    </row>
    <row r="13" spans="1:26" ht="60">
      <c r="A13" s="8" t="s">
        <v>319</v>
      </c>
      <c r="B13" s="9">
        <v>11</v>
      </c>
      <c r="C13" s="9" t="s">
        <v>45</v>
      </c>
      <c r="D13" s="9">
        <v>1114195</v>
      </c>
      <c r="E13" s="9" t="s">
        <v>294</v>
      </c>
      <c r="F13" s="12">
        <v>0.32076221414607498</v>
      </c>
      <c r="G13" s="9">
        <v>4</v>
      </c>
      <c r="H13" s="9">
        <v>2.8000000000000001E-2</v>
      </c>
      <c r="I13" s="11" t="s">
        <v>671</v>
      </c>
      <c r="J13" s="12">
        <v>1.55459567583672E-2</v>
      </c>
      <c r="K13" s="12">
        <v>0.13651276232161999</v>
      </c>
      <c r="L13" s="12">
        <v>5.069</v>
      </c>
      <c r="M13" s="12">
        <v>0.55580874181622997</v>
      </c>
      <c r="N13" s="9">
        <v>0.41</v>
      </c>
      <c r="O13" s="9">
        <v>0.24</v>
      </c>
      <c r="P13" s="9">
        <v>0.13</v>
      </c>
      <c r="Q13" s="9">
        <v>5</v>
      </c>
      <c r="R13" s="12">
        <v>9.8884753752860899</v>
      </c>
      <c r="S13" s="13">
        <f t="shared" si="0"/>
        <v>1.2927800000000062E-10</v>
      </c>
      <c r="T13" s="12">
        <v>4.0677714508504E-3</v>
      </c>
      <c r="U13" s="9">
        <v>10096</v>
      </c>
      <c r="V13" s="9" t="s">
        <v>55</v>
      </c>
      <c r="W13" s="9" t="s">
        <v>52</v>
      </c>
      <c r="X13" s="12">
        <v>3.0052553763866899E-2</v>
      </c>
      <c r="Y13" s="12">
        <v>-0.125858</v>
      </c>
      <c r="Z13" s="12">
        <v>1.9599399999999999E-2</v>
      </c>
    </row>
    <row r="14" spans="1:26" ht="60">
      <c r="A14" s="8" t="s">
        <v>323</v>
      </c>
      <c r="B14" s="9">
        <v>11</v>
      </c>
      <c r="C14" s="9" t="s">
        <v>45</v>
      </c>
      <c r="D14" s="9">
        <v>1127213</v>
      </c>
      <c r="E14" s="9" t="s">
        <v>294</v>
      </c>
      <c r="F14" s="12">
        <v>0.31285363840052899</v>
      </c>
      <c r="G14" s="9">
        <v>4</v>
      </c>
      <c r="H14" s="12">
        <v>2.78908E-2</v>
      </c>
      <c r="I14" s="11" t="s">
        <v>672</v>
      </c>
      <c r="J14" s="12">
        <v>-0.26359310585441897</v>
      </c>
      <c r="K14" s="12">
        <v>-0.202303672356315</v>
      </c>
      <c r="L14" s="12">
        <v>6.6139999999999999</v>
      </c>
      <c r="M14" s="12">
        <v>0.79331882612190197</v>
      </c>
      <c r="N14" s="9">
        <v>0.26</v>
      </c>
      <c r="O14" s="9">
        <v>0.16</v>
      </c>
      <c r="P14" s="9">
        <v>0.03</v>
      </c>
      <c r="Q14" s="9">
        <v>6</v>
      </c>
      <c r="R14" s="12">
        <v>9.8368117807267001</v>
      </c>
      <c r="S14" s="13">
        <f t="shared" si="0"/>
        <v>1.456089999999986E-10</v>
      </c>
      <c r="T14" s="12">
        <v>4.0450527015115601E-3</v>
      </c>
      <c r="U14" s="9">
        <v>10096</v>
      </c>
      <c r="V14" s="9" t="s">
        <v>55</v>
      </c>
      <c r="W14" s="9" t="s">
        <v>48</v>
      </c>
      <c r="X14" s="12">
        <v>3.0312901703645E-2</v>
      </c>
      <c r="Y14" s="12">
        <v>-0.125552</v>
      </c>
      <c r="Z14" s="12">
        <v>1.9606800000000001E-2</v>
      </c>
    </row>
    <row r="15" spans="1:26" ht="60">
      <c r="A15" s="8" t="s">
        <v>321</v>
      </c>
      <c r="B15" s="9">
        <v>11</v>
      </c>
      <c r="C15" s="9" t="s">
        <v>45</v>
      </c>
      <c r="D15" s="9">
        <v>1122516</v>
      </c>
      <c r="E15" s="9" t="s">
        <v>294</v>
      </c>
      <c r="F15" s="12">
        <v>0.31356574717194302</v>
      </c>
      <c r="G15" s="9">
        <v>4</v>
      </c>
      <c r="H15" s="12">
        <v>2.8471799999999998E-2</v>
      </c>
      <c r="I15" s="11" t="s">
        <v>673</v>
      </c>
      <c r="J15" s="12">
        <v>-0.52140076026203896</v>
      </c>
      <c r="K15" s="12">
        <v>7.2158762372905097E-2</v>
      </c>
      <c r="L15" s="12">
        <v>0.28699999999999998</v>
      </c>
      <c r="M15" s="12">
        <v>0.13287448982827599</v>
      </c>
      <c r="N15" s="9">
        <v>0.35</v>
      </c>
      <c r="O15" s="9">
        <v>0.49</v>
      </c>
      <c r="P15" s="9">
        <v>0.22</v>
      </c>
      <c r="Q15" s="9">
        <v>5</v>
      </c>
      <c r="R15" s="12">
        <v>9.8201495904502796</v>
      </c>
      <c r="S15" s="13">
        <f t="shared" si="0"/>
        <v>1.513039999999994E-10</v>
      </c>
      <c r="T15" s="12">
        <v>4.0376380577810999E-3</v>
      </c>
      <c r="U15" s="9">
        <v>10096</v>
      </c>
      <c r="V15" s="9" t="s">
        <v>52</v>
      </c>
      <c r="W15" s="9" t="s">
        <v>49</v>
      </c>
      <c r="X15" s="12">
        <v>3.0396258419175901E-2</v>
      </c>
      <c r="Y15" s="12">
        <v>-0.125359</v>
      </c>
      <c r="Z15" s="12">
        <v>1.95947E-2</v>
      </c>
    </row>
    <row r="16" spans="1:26" ht="60">
      <c r="A16" s="8" t="s">
        <v>322</v>
      </c>
      <c r="B16" s="9">
        <v>11</v>
      </c>
      <c r="C16" s="9" t="s">
        <v>45</v>
      </c>
      <c r="D16" s="9">
        <v>1124327</v>
      </c>
      <c r="E16" s="9" t="s">
        <v>294</v>
      </c>
      <c r="F16" s="12">
        <v>0.32476676205692501</v>
      </c>
      <c r="G16" s="9">
        <v>4</v>
      </c>
      <c r="H16" s="12">
        <v>2.1000000000000001E-2</v>
      </c>
      <c r="I16" s="11" t="s">
        <v>674</v>
      </c>
      <c r="J16" s="12">
        <v>-0.43210264877965399</v>
      </c>
      <c r="K16" s="12">
        <v>4.5395852353754901E-2</v>
      </c>
      <c r="L16" s="12">
        <v>0.54200000000000004</v>
      </c>
      <c r="M16" s="12">
        <v>0.53726044715975196</v>
      </c>
      <c r="N16" s="9">
        <v>0.34</v>
      </c>
      <c r="O16" s="9">
        <v>0.42</v>
      </c>
      <c r="P16" s="9">
        <v>0.17</v>
      </c>
      <c r="Q16" s="9">
        <v>5</v>
      </c>
      <c r="R16" s="12">
        <v>9.6949949141727902</v>
      </c>
      <c r="S16" s="13">
        <f t="shared" si="0"/>
        <v>2.01839000000001E-10</v>
      </c>
      <c r="T16" s="12">
        <v>3.9816796549910797E-3</v>
      </c>
      <c r="U16" s="9">
        <v>10096</v>
      </c>
      <c r="V16" s="9" t="s">
        <v>48</v>
      </c>
      <c r="W16" s="9" t="s">
        <v>49</v>
      </c>
      <c r="X16" s="12">
        <v>2.4655023969889101E-2</v>
      </c>
      <c r="Y16" s="12">
        <v>-0.137574</v>
      </c>
      <c r="Z16" s="12">
        <v>2.1655199999999999E-2</v>
      </c>
    </row>
    <row r="17" spans="1:26" ht="60">
      <c r="A17" s="8" t="s">
        <v>315</v>
      </c>
      <c r="B17" s="9">
        <v>11</v>
      </c>
      <c r="C17" s="9" t="s">
        <v>45</v>
      </c>
      <c r="D17" s="9">
        <v>1111347</v>
      </c>
      <c r="E17" s="9" t="s">
        <v>294</v>
      </c>
      <c r="F17" s="12">
        <v>0.21631220553944</v>
      </c>
      <c r="G17" s="9">
        <v>4</v>
      </c>
      <c r="H17" s="12">
        <v>3.9E-2</v>
      </c>
      <c r="I17" s="11" t="s">
        <v>675</v>
      </c>
      <c r="J17" s="12">
        <v>-0.33247756898532299</v>
      </c>
      <c r="K17" s="12">
        <v>-0.213588170515187</v>
      </c>
      <c r="L17" s="12">
        <v>1.7170000000000001</v>
      </c>
      <c r="M17" s="12">
        <v>0.62670946256941695</v>
      </c>
      <c r="N17" s="9">
        <v>0.14000000000000001</v>
      </c>
      <c r="O17" s="9">
        <v>0.14000000000000001</v>
      </c>
      <c r="P17" s="9">
        <v>0.05</v>
      </c>
      <c r="Q17" s="9">
        <v>5</v>
      </c>
      <c r="R17" s="12">
        <v>9.5992013394825406</v>
      </c>
      <c r="S17" s="13">
        <f t="shared" si="0"/>
        <v>2.5165100000000053E-10</v>
      </c>
      <c r="T17" s="12">
        <v>3.9350356654721799E-3</v>
      </c>
      <c r="U17" s="9">
        <v>10096</v>
      </c>
      <c r="V17" s="9" t="s">
        <v>49</v>
      </c>
      <c r="W17" s="9" t="s">
        <v>55</v>
      </c>
      <c r="X17" s="12">
        <v>4.1588258052694102E-2</v>
      </c>
      <c r="Y17" s="12">
        <v>-0.106809</v>
      </c>
      <c r="Z17" s="12">
        <v>1.6912300000000002E-2</v>
      </c>
    </row>
    <row r="18" spans="1:26" ht="60">
      <c r="A18" s="8" t="s">
        <v>320</v>
      </c>
      <c r="B18" s="9">
        <v>11</v>
      </c>
      <c r="C18" s="9" t="s">
        <v>45</v>
      </c>
      <c r="D18" s="9">
        <v>1122413</v>
      </c>
      <c r="E18" s="9" t="s">
        <v>294</v>
      </c>
      <c r="F18" s="12">
        <v>0.21332960779518001</v>
      </c>
      <c r="G18" s="9">
        <v>4</v>
      </c>
      <c r="H18" s="12">
        <v>3.9221399999999997E-2</v>
      </c>
      <c r="I18" s="11" t="s">
        <v>673</v>
      </c>
      <c r="J18" s="12">
        <v>-1.0890745732556599</v>
      </c>
      <c r="K18" s="12">
        <v>-6.1821408776720002E-2</v>
      </c>
      <c r="L18" s="12">
        <v>0.111</v>
      </c>
      <c r="M18" s="12">
        <v>8.8614545190896399E-2</v>
      </c>
      <c r="N18" s="9">
        <v>0.27</v>
      </c>
      <c r="O18" s="9">
        <v>0.26</v>
      </c>
      <c r="P18" s="9">
        <v>0.26</v>
      </c>
      <c r="Q18" s="9">
        <v>4</v>
      </c>
      <c r="R18" s="12">
        <v>9.5357937156562205</v>
      </c>
      <c r="S18" s="13">
        <f t="shared" si="0"/>
        <v>2.9120999999999594E-10</v>
      </c>
      <c r="T18" s="12">
        <v>3.9072707169496802E-3</v>
      </c>
      <c r="U18" s="9">
        <v>10096</v>
      </c>
      <c r="V18" s="9" t="s">
        <v>49</v>
      </c>
      <c r="W18" s="9" t="s">
        <v>48</v>
      </c>
      <c r="X18" s="12">
        <v>4.2628940649762297E-2</v>
      </c>
      <c r="Y18" s="12">
        <v>-0.10556599999999999</v>
      </c>
      <c r="Z18" s="12">
        <v>1.6775000000000002E-2</v>
      </c>
    </row>
    <row r="19" spans="1:26" ht="60">
      <c r="A19" s="8" t="s">
        <v>317</v>
      </c>
      <c r="B19" s="9">
        <v>11</v>
      </c>
      <c r="C19" s="9" t="s">
        <v>45</v>
      </c>
      <c r="D19" s="9">
        <v>1111826</v>
      </c>
      <c r="E19" s="9" t="s">
        <v>294</v>
      </c>
      <c r="F19" s="12">
        <v>0.21602452971237801</v>
      </c>
      <c r="G19" s="9">
        <v>4</v>
      </c>
      <c r="H19" s="12">
        <v>3.9E-2</v>
      </c>
      <c r="I19" s="11" t="s">
        <v>676</v>
      </c>
      <c r="J19" s="12">
        <v>-0.12468631169545399</v>
      </c>
      <c r="K19" s="12">
        <v>-0.18667557606287899</v>
      </c>
      <c r="L19" s="12">
        <v>0.83499999999999996</v>
      </c>
      <c r="M19" s="12">
        <v>0.63554090003958996</v>
      </c>
      <c r="N19" s="9">
        <v>0.26</v>
      </c>
      <c r="O19" s="9">
        <v>0.09</v>
      </c>
      <c r="P19" s="9">
        <v>0.06</v>
      </c>
      <c r="Q19" s="9">
        <v>5</v>
      </c>
      <c r="R19" s="12">
        <v>9.5173707757698391</v>
      </c>
      <c r="S19" s="13">
        <f t="shared" si="0"/>
        <v>3.0382899999999826E-10</v>
      </c>
      <c r="T19" s="12">
        <v>3.89912625390193E-3</v>
      </c>
      <c r="U19" s="9">
        <v>10096</v>
      </c>
      <c r="V19" s="9" t="s">
        <v>48</v>
      </c>
      <c r="W19" s="9" t="s">
        <v>49</v>
      </c>
      <c r="X19" s="12">
        <v>4.1650002961568899E-2</v>
      </c>
      <c r="Y19" s="12">
        <v>-0.10614700000000001</v>
      </c>
      <c r="Z19" s="12">
        <v>1.6885000000000001E-2</v>
      </c>
    </row>
    <row r="20" spans="1:26" ht="60">
      <c r="A20" s="8" t="s">
        <v>316</v>
      </c>
      <c r="B20" s="9">
        <v>11</v>
      </c>
      <c r="C20" s="9" t="s">
        <v>45</v>
      </c>
      <c r="D20" s="9">
        <v>1111689</v>
      </c>
      <c r="E20" s="9" t="s">
        <v>294</v>
      </c>
      <c r="F20" s="12">
        <v>0.21608339548933</v>
      </c>
      <c r="G20" s="9">
        <v>4</v>
      </c>
      <c r="H20" s="12">
        <v>3.9E-2</v>
      </c>
      <c r="I20" s="11" t="s">
        <v>677</v>
      </c>
      <c r="J20" s="12">
        <v>-0.87059248346731399</v>
      </c>
      <c r="K20" s="12">
        <v>-0.29697334947596299</v>
      </c>
      <c r="L20" s="12">
        <v>0.60399999999999998</v>
      </c>
      <c r="M20" s="12">
        <v>0.56632310947209796</v>
      </c>
      <c r="N20" s="9">
        <v>0.2</v>
      </c>
      <c r="O20" s="9">
        <v>0.05</v>
      </c>
      <c r="P20" s="9">
        <v>0.01</v>
      </c>
      <c r="Q20" s="9">
        <v>7</v>
      </c>
      <c r="R20" s="12">
        <v>9.5065712282714401</v>
      </c>
      <c r="S20" s="13">
        <f t="shared" si="0"/>
        <v>3.1147900000000128E-10</v>
      </c>
      <c r="T20" s="12">
        <v>3.89438191362927E-3</v>
      </c>
      <c r="U20" s="9">
        <v>10096</v>
      </c>
      <c r="V20" s="9" t="s">
        <v>48</v>
      </c>
      <c r="W20" s="9" t="s">
        <v>49</v>
      </c>
      <c r="X20" s="12">
        <v>4.1590057696117302E-2</v>
      </c>
      <c r="Y20" s="12">
        <v>-0.10627</v>
      </c>
      <c r="Z20" s="12">
        <v>1.69149E-2</v>
      </c>
    </row>
    <row r="21" spans="1:26" ht="60">
      <c r="A21" s="8" t="s">
        <v>326</v>
      </c>
      <c r="B21" s="9">
        <v>11</v>
      </c>
      <c r="C21" s="9" t="s">
        <v>45</v>
      </c>
      <c r="D21" s="9">
        <v>1159209</v>
      </c>
      <c r="E21" s="9" t="s">
        <v>294</v>
      </c>
      <c r="F21" s="12">
        <v>0.19280437552445201</v>
      </c>
      <c r="G21" s="9">
        <v>4</v>
      </c>
      <c r="H21" s="12">
        <v>3.6897199999999998E-2</v>
      </c>
      <c r="I21" s="11" t="s">
        <v>678</v>
      </c>
      <c r="J21" s="12">
        <v>-0.74635250751446103</v>
      </c>
      <c r="K21" s="12">
        <v>-0.28217716142188998</v>
      </c>
      <c r="L21" s="12">
        <v>0.188</v>
      </c>
      <c r="M21" s="12">
        <v>0.61701709881394595</v>
      </c>
      <c r="N21" s="9">
        <v>0.24</v>
      </c>
      <c r="O21" s="9">
        <v>0.35</v>
      </c>
      <c r="P21" s="9">
        <v>0.26</v>
      </c>
      <c r="Q21" s="9">
        <v>5</v>
      </c>
      <c r="R21" s="12">
        <v>9.4868010510158207</v>
      </c>
      <c r="S21" s="13">
        <f t="shared" si="0"/>
        <v>3.2598599999999844E-10</v>
      </c>
      <c r="T21" s="12">
        <v>3.8870924325352801E-3</v>
      </c>
      <c r="U21" s="9">
        <v>10096</v>
      </c>
      <c r="V21" s="9" t="s">
        <v>55</v>
      </c>
      <c r="W21" s="9" t="s">
        <v>52</v>
      </c>
      <c r="X21" s="12">
        <v>4.0876082864500798E-2</v>
      </c>
      <c r="Y21" s="12">
        <v>-0.110931</v>
      </c>
      <c r="Z21" s="12">
        <v>1.7673399999999999E-2</v>
      </c>
    </row>
    <row r="22" spans="1:26" ht="60">
      <c r="A22" s="8" t="s">
        <v>325</v>
      </c>
      <c r="B22" s="9">
        <v>11</v>
      </c>
      <c r="C22" s="9" t="s">
        <v>45</v>
      </c>
      <c r="D22" s="9">
        <v>1143404</v>
      </c>
      <c r="E22" s="9" t="s">
        <v>294</v>
      </c>
      <c r="F22" s="12">
        <v>0.321473703221065</v>
      </c>
      <c r="G22" s="9">
        <v>4</v>
      </c>
      <c r="H22" s="12">
        <v>2.1000000000000001E-2</v>
      </c>
      <c r="I22" s="11" t="s">
        <v>679</v>
      </c>
      <c r="J22" s="12">
        <v>-0.34885584154777499</v>
      </c>
      <c r="K22" s="12">
        <v>-0.227152573122504</v>
      </c>
      <c r="L22" s="12">
        <v>2.2269999999999999</v>
      </c>
      <c r="M22" s="12">
        <v>0.77142240877701196</v>
      </c>
      <c r="N22" s="9">
        <v>0.43</v>
      </c>
      <c r="O22" s="9">
        <v>0.44</v>
      </c>
      <c r="P22" s="9">
        <v>0.15</v>
      </c>
      <c r="Q22" s="9">
        <v>6</v>
      </c>
      <c r="R22" s="12">
        <v>9.3521907697849098</v>
      </c>
      <c r="S22" s="13">
        <f t="shared" si="0"/>
        <v>4.4443599999999833E-10</v>
      </c>
      <c r="T22" s="12">
        <v>3.8290892640819702E-3</v>
      </c>
      <c r="U22" s="9">
        <v>10096</v>
      </c>
      <c r="V22" s="9" t="s">
        <v>55</v>
      </c>
      <c r="W22" s="9" t="s">
        <v>52</v>
      </c>
      <c r="X22" s="12">
        <v>2.4761397811014298E-2</v>
      </c>
      <c r="Y22" s="12">
        <v>-0.13605300000000001</v>
      </c>
      <c r="Z22" s="12">
        <v>2.1839999999999998E-2</v>
      </c>
    </row>
    <row r="23" spans="1:26" ht="60">
      <c r="A23" s="8" t="s">
        <v>327</v>
      </c>
      <c r="B23" s="9">
        <v>11</v>
      </c>
      <c r="C23" s="9" t="s">
        <v>45</v>
      </c>
      <c r="D23" s="9">
        <v>1159470</v>
      </c>
      <c r="E23" s="9" t="s">
        <v>294</v>
      </c>
      <c r="F23" s="12">
        <v>0.18959168411468899</v>
      </c>
      <c r="G23" s="9">
        <v>4</v>
      </c>
      <c r="H23" s="12">
        <v>3.6999999999999998E-2</v>
      </c>
      <c r="I23" s="11" t="s">
        <v>678</v>
      </c>
      <c r="J23" s="12">
        <v>-0.30909916657640502</v>
      </c>
      <c r="K23" s="12">
        <v>0.107290310744909</v>
      </c>
      <c r="L23" s="12">
        <v>1.4219999999999999</v>
      </c>
      <c r="M23" s="12">
        <v>0.39267020348310699</v>
      </c>
      <c r="N23" s="9">
        <v>0.2</v>
      </c>
      <c r="O23" s="9">
        <v>0.37</v>
      </c>
      <c r="P23" s="9">
        <v>0.23</v>
      </c>
      <c r="Q23" s="9">
        <v>5</v>
      </c>
      <c r="R23" s="12">
        <v>9.2772114698329595</v>
      </c>
      <c r="S23" s="13">
        <f t="shared" si="0"/>
        <v>5.2818800000000258E-10</v>
      </c>
      <c r="T23" s="12">
        <v>3.79423956318293E-3</v>
      </c>
      <c r="U23" s="9">
        <v>10096</v>
      </c>
      <c r="V23" s="9" t="s">
        <v>52</v>
      </c>
      <c r="W23" s="9" t="s">
        <v>55</v>
      </c>
      <c r="X23" s="12">
        <v>4.0894880041600599E-2</v>
      </c>
      <c r="Y23" s="12">
        <v>-0.109761</v>
      </c>
      <c r="Z23" s="12">
        <v>1.7700500000000001E-2</v>
      </c>
    </row>
    <row r="24" spans="1:26" ht="60">
      <c r="A24" s="8" t="s">
        <v>288</v>
      </c>
      <c r="B24" s="9">
        <v>11</v>
      </c>
      <c r="C24" s="9" t="s">
        <v>45</v>
      </c>
      <c r="D24" s="9">
        <v>1071067</v>
      </c>
      <c r="E24" s="9" t="s">
        <v>294</v>
      </c>
      <c r="F24" s="12">
        <v>0.59922965523042404</v>
      </c>
      <c r="G24" s="9">
        <v>4</v>
      </c>
      <c r="H24" s="12">
        <v>0.114</v>
      </c>
      <c r="I24" s="11" t="s">
        <v>680</v>
      </c>
      <c r="J24" s="12">
        <v>-0.21430907821551601</v>
      </c>
      <c r="K24" s="12">
        <v>7.2059165695061003E-2</v>
      </c>
      <c r="L24" s="12">
        <v>0.81599999999999995</v>
      </c>
      <c r="M24" s="12">
        <v>0.48857472826753701</v>
      </c>
      <c r="N24" s="9">
        <v>0.25</v>
      </c>
      <c r="O24" s="9">
        <v>0.36</v>
      </c>
      <c r="P24" s="9">
        <v>0.28000000000000003</v>
      </c>
      <c r="Q24" s="9">
        <v>5</v>
      </c>
      <c r="R24" s="12">
        <v>8.0661742158854395</v>
      </c>
      <c r="S24" s="13">
        <f t="shared" si="0"/>
        <v>8.5866900000000611E-9</v>
      </c>
      <c r="T24" s="12">
        <v>3.2759406725506898E-3</v>
      </c>
      <c r="U24" s="9">
        <v>10096</v>
      </c>
      <c r="V24" s="9" t="s">
        <v>48</v>
      </c>
      <c r="W24" s="9" t="s">
        <v>52</v>
      </c>
      <c r="X24" s="12">
        <v>0.12643564857369299</v>
      </c>
      <c r="Y24" s="12">
        <v>-5.9817500000000003E-2</v>
      </c>
      <c r="Z24" s="12">
        <v>1.03842E-2</v>
      </c>
    </row>
    <row r="25" spans="1:26" ht="60">
      <c r="A25" s="8" t="s">
        <v>289</v>
      </c>
      <c r="B25" s="9">
        <v>11</v>
      </c>
      <c r="C25" s="9" t="s">
        <v>45</v>
      </c>
      <c r="D25" s="9">
        <v>1073227</v>
      </c>
      <c r="E25" s="9" t="s">
        <v>294</v>
      </c>
      <c r="F25" s="12">
        <v>0.60325433026052699</v>
      </c>
      <c r="G25" s="9">
        <v>4</v>
      </c>
      <c r="H25" s="12">
        <v>0.11799999999999999</v>
      </c>
      <c r="I25" s="11" t="s">
        <v>681</v>
      </c>
      <c r="J25" s="12">
        <v>7.7547534673186605E-2</v>
      </c>
      <c r="K25" s="12">
        <v>2.57173403469996</v>
      </c>
      <c r="L25" s="12">
        <v>1.621</v>
      </c>
      <c r="M25" s="12">
        <v>0.44150523627830202</v>
      </c>
      <c r="N25" s="9">
        <v>0.34</v>
      </c>
      <c r="O25" s="9">
        <v>0.62</v>
      </c>
      <c r="P25" s="9">
        <v>0.76</v>
      </c>
      <c r="Q25" s="9">
        <v>4</v>
      </c>
      <c r="R25" s="12">
        <v>8.0217587500158594</v>
      </c>
      <c r="S25" s="13">
        <f t="shared" si="0"/>
        <v>9.5113299999999149E-9</v>
      </c>
      <c r="T25" s="12">
        <v>3.2568258310858101E-3</v>
      </c>
      <c r="U25" s="9">
        <v>10096</v>
      </c>
      <c r="V25" s="9" t="s">
        <v>55</v>
      </c>
      <c r="W25" s="9" t="s">
        <v>52</v>
      </c>
      <c r="X25" s="12">
        <v>0.124661525554675</v>
      </c>
      <c r="Y25" s="12">
        <v>-6.0183199999999999E-2</v>
      </c>
      <c r="Z25" s="12">
        <v>1.0478400000000001E-2</v>
      </c>
    </row>
    <row r="26" spans="1:26" ht="60">
      <c r="A26" s="8" t="s">
        <v>290</v>
      </c>
      <c r="B26" s="9">
        <v>11</v>
      </c>
      <c r="C26" s="9" t="s">
        <v>45</v>
      </c>
      <c r="D26" s="9">
        <v>1073378</v>
      </c>
      <c r="E26" s="9" t="s">
        <v>294</v>
      </c>
      <c r="F26" s="12">
        <v>0.60344951691125903</v>
      </c>
      <c r="G26" s="9">
        <v>4</v>
      </c>
      <c r="H26" s="12">
        <v>0.11799999999999999</v>
      </c>
      <c r="I26" s="11" t="s">
        <v>682</v>
      </c>
      <c r="J26" s="12">
        <v>6.2536906313230306E-2</v>
      </c>
      <c r="K26" s="12">
        <v>2.8129877281895501</v>
      </c>
      <c r="L26" s="12">
        <v>1.7689999999999999</v>
      </c>
      <c r="M26" s="12">
        <v>0.54852632833987303</v>
      </c>
      <c r="N26" s="9">
        <v>0.43</v>
      </c>
      <c r="O26" s="9">
        <v>0.62</v>
      </c>
      <c r="P26" s="9">
        <v>0.79</v>
      </c>
      <c r="Q26" s="9" t="s">
        <v>124</v>
      </c>
      <c r="R26" s="12">
        <v>8.0088488244061597</v>
      </c>
      <c r="S26" s="13">
        <f t="shared" si="0"/>
        <v>9.798310000000004E-9</v>
      </c>
      <c r="T26" s="12">
        <v>3.2511627019992701E-3</v>
      </c>
      <c r="U26" s="9">
        <v>10096</v>
      </c>
      <c r="V26" s="9" t="s">
        <v>55</v>
      </c>
      <c r="W26" s="9" t="s">
        <v>52</v>
      </c>
      <c r="X26" s="12">
        <v>0.124668381339144</v>
      </c>
      <c r="Y26" s="12">
        <v>-6.0121500000000001E-2</v>
      </c>
      <c r="Z26" s="12">
        <v>1.04768E-2</v>
      </c>
    </row>
    <row r="27" spans="1:26" ht="60">
      <c r="A27" s="8" t="s">
        <v>293</v>
      </c>
      <c r="B27" s="9">
        <v>11</v>
      </c>
      <c r="C27" s="9" t="s">
        <v>45</v>
      </c>
      <c r="D27" s="9">
        <v>1077147</v>
      </c>
      <c r="E27" s="9" t="s">
        <v>294</v>
      </c>
      <c r="F27" s="12">
        <v>0.62293136163693197</v>
      </c>
      <c r="G27" s="9">
        <v>4</v>
      </c>
      <c r="H27" s="12">
        <v>0.12</v>
      </c>
      <c r="I27" s="11" t="s">
        <v>683</v>
      </c>
      <c r="J27" s="12">
        <v>9.9128133879445995E-2</v>
      </c>
      <c r="K27" s="12">
        <v>0.75605578409336305</v>
      </c>
      <c r="L27" s="12">
        <v>1.0229999999999999</v>
      </c>
      <c r="M27" s="12">
        <v>0.35764368836821397</v>
      </c>
      <c r="N27" s="9">
        <v>0.15</v>
      </c>
      <c r="O27" s="9">
        <v>0.23</v>
      </c>
      <c r="P27" s="9">
        <v>0.23</v>
      </c>
      <c r="Q27" s="9">
        <v>5</v>
      </c>
      <c r="R27" s="12">
        <v>7.9417790230844503</v>
      </c>
      <c r="S27" s="13">
        <f t="shared" si="0"/>
        <v>1.1434599999999887E-8</v>
      </c>
      <c r="T27" s="12">
        <v>3.2210396612644999E-3</v>
      </c>
      <c r="U27" s="9">
        <v>10096</v>
      </c>
      <c r="V27" s="9" t="s">
        <v>48</v>
      </c>
      <c r="W27" s="9" t="s">
        <v>52</v>
      </c>
      <c r="X27" s="12">
        <v>0.123849680071315</v>
      </c>
      <c r="Y27" s="12">
        <v>-5.9833999999999998E-2</v>
      </c>
      <c r="Z27" s="12">
        <v>1.04755E-2</v>
      </c>
    </row>
    <row r="28" spans="1:26" ht="60">
      <c r="A28" s="8" t="s">
        <v>285</v>
      </c>
      <c r="B28" s="9">
        <v>11</v>
      </c>
      <c r="C28" s="9" t="s">
        <v>45</v>
      </c>
      <c r="D28" s="9">
        <v>1062030</v>
      </c>
      <c r="E28" s="9" t="s">
        <v>294</v>
      </c>
      <c r="F28" s="12">
        <v>0.87612738031352499</v>
      </c>
      <c r="G28" s="9">
        <v>3</v>
      </c>
      <c r="H28" s="12">
        <v>6.0999999999999999E-2</v>
      </c>
      <c r="I28" s="11" t="s">
        <v>684</v>
      </c>
      <c r="J28" s="12">
        <v>-0.25457052669028901</v>
      </c>
      <c r="K28" s="12">
        <v>-0.12564456201499299</v>
      </c>
      <c r="L28" s="12">
        <v>0.89900000000000002</v>
      </c>
      <c r="M28" s="12">
        <v>0.72017223741625402</v>
      </c>
      <c r="N28" s="9">
        <v>0.25</v>
      </c>
      <c r="O28" s="9">
        <v>0.24</v>
      </c>
      <c r="P28" s="9">
        <v>0.18</v>
      </c>
      <c r="Q28" s="9">
        <v>5</v>
      </c>
      <c r="R28" s="12">
        <v>7.6079259233480503</v>
      </c>
      <c r="S28" s="13">
        <f t="shared" si="0"/>
        <v>2.4664600000000203E-8</v>
      </c>
      <c r="T28" s="12">
        <v>3.7017499956309998E-3</v>
      </c>
      <c r="U28" s="9">
        <v>8375</v>
      </c>
      <c r="V28" s="9" t="s">
        <v>49</v>
      </c>
      <c r="W28" s="9" t="s">
        <v>55</v>
      </c>
      <c r="X28" s="12">
        <v>6.7538021086567201E-2</v>
      </c>
      <c r="Y28" s="12">
        <v>-7.98209E-2</v>
      </c>
      <c r="Z28" s="12">
        <v>1.4309199999999999E-2</v>
      </c>
    </row>
    <row r="29" spans="1:26" ht="60.95" customHeight="1">
      <c r="A29" s="8" t="s">
        <v>313</v>
      </c>
      <c r="B29" s="9">
        <v>11</v>
      </c>
      <c r="C29" s="9" t="s">
        <v>45</v>
      </c>
      <c r="D29" s="9">
        <v>1102789</v>
      </c>
      <c r="E29" s="9" t="s">
        <v>294</v>
      </c>
      <c r="F29" s="12">
        <v>0.30916208469760897</v>
      </c>
      <c r="G29" s="9">
        <v>3</v>
      </c>
      <c r="H29" s="12">
        <v>2.2080200000000001E-2</v>
      </c>
      <c r="I29" s="11" t="s">
        <v>685</v>
      </c>
      <c r="J29" s="12">
        <v>-0.30009292520653802</v>
      </c>
      <c r="K29" s="12">
        <v>0.30787749424913702</v>
      </c>
      <c r="L29" s="12">
        <v>1.28</v>
      </c>
      <c r="M29" s="12">
        <v>0.66135295617412104</v>
      </c>
      <c r="N29" s="9">
        <v>0.21</v>
      </c>
      <c r="O29" s="9">
        <v>0.41</v>
      </c>
      <c r="P29" s="9">
        <v>0.39</v>
      </c>
      <c r="Q29" s="9">
        <v>5</v>
      </c>
      <c r="R29" s="12">
        <v>7.5286628077789199</v>
      </c>
      <c r="S29" s="13">
        <f t="shared" si="0"/>
        <v>2.9603100000000079E-8</v>
      </c>
      <c r="T29" s="12">
        <v>3.3472882310820102E-3</v>
      </c>
      <c r="U29" s="9">
        <v>9129</v>
      </c>
      <c r="V29" s="9" t="s">
        <v>55</v>
      </c>
      <c r="W29" s="9" t="s">
        <v>52</v>
      </c>
      <c r="X29" s="12">
        <v>2.42884718150948E-2</v>
      </c>
      <c r="Y29" s="12">
        <v>-0.12898899999999999</v>
      </c>
      <c r="Z29" s="12">
        <v>2.3295199999999999E-2</v>
      </c>
    </row>
    <row r="30" spans="1:26" ht="60">
      <c r="A30" s="8" t="s">
        <v>298</v>
      </c>
      <c r="B30" s="9">
        <v>11</v>
      </c>
      <c r="C30" s="9" t="s">
        <v>45</v>
      </c>
      <c r="D30" s="9">
        <v>1087129</v>
      </c>
      <c r="E30" s="9" t="s">
        <v>294</v>
      </c>
      <c r="F30" s="12">
        <v>0.34907217875607699</v>
      </c>
      <c r="G30" s="9">
        <v>4</v>
      </c>
      <c r="H30" s="12">
        <v>6.7000000000000004E-2</v>
      </c>
      <c r="I30" s="11" t="s">
        <v>686</v>
      </c>
      <c r="J30" s="12">
        <v>0.22597752930033399</v>
      </c>
      <c r="K30" s="12">
        <v>0.94546492345220201</v>
      </c>
      <c r="L30" s="12">
        <v>7.4219999999999997</v>
      </c>
      <c r="M30" s="12">
        <v>0.79850064466361903</v>
      </c>
      <c r="N30" s="9">
        <v>0.3</v>
      </c>
      <c r="O30" s="9">
        <v>0.26</v>
      </c>
      <c r="P30" s="9">
        <v>0.3</v>
      </c>
      <c r="Q30" s="9">
        <v>4</v>
      </c>
      <c r="R30" s="12">
        <v>7.1959792137596796</v>
      </c>
      <c r="S30" s="13">
        <f t="shared" si="0"/>
        <v>6.3682599999999385E-8</v>
      </c>
      <c r="T30" s="12">
        <v>2.8806902825159698E-3</v>
      </c>
      <c r="U30" s="9">
        <v>10096</v>
      </c>
      <c r="V30" s="9" t="s">
        <v>52</v>
      </c>
      <c r="W30" s="9" t="s">
        <v>55</v>
      </c>
      <c r="X30" s="12">
        <v>8.4917434221473895E-2</v>
      </c>
      <c r="Y30" s="12">
        <v>-6.4955200000000005E-2</v>
      </c>
      <c r="Z30" s="12">
        <v>1.20272E-2</v>
      </c>
    </row>
    <row r="31" spans="1:26" ht="60">
      <c r="A31" s="8" t="s">
        <v>297</v>
      </c>
      <c r="B31" s="9">
        <v>11</v>
      </c>
      <c r="C31" s="9" t="s">
        <v>45</v>
      </c>
      <c r="D31" s="9">
        <v>1087070</v>
      </c>
      <c r="E31" s="9" t="s">
        <v>294</v>
      </c>
      <c r="F31" s="12">
        <v>0.34650258549004298</v>
      </c>
      <c r="G31" s="9">
        <v>4</v>
      </c>
      <c r="H31" s="12">
        <v>6.7000000000000004E-2</v>
      </c>
      <c r="I31" s="11" t="s">
        <v>687</v>
      </c>
      <c r="J31" s="12">
        <v>0.16888962330569501</v>
      </c>
      <c r="K31" s="12">
        <v>0.93172958609067402</v>
      </c>
      <c r="L31" s="12">
        <v>3.5369999999999999</v>
      </c>
      <c r="M31" s="12">
        <v>0.76372879181250097</v>
      </c>
      <c r="N31" s="9">
        <v>0.2</v>
      </c>
      <c r="O31" s="9">
        <v>0.28999999999999998</v>
      </c>
      <c r="P31" s="9">
        <v>0.3</v>
      </c>
      <c r="Q31" s="9" t="s">
        <v>134</v>
      </c>
      <c r="R31" s="12">
        <v>7.1713426808876504</v>
      </c>
      <c r="S31" s="13">
        <f t="shared" si="0"/>
        <v>6.7399600000000013E-8</v>
      </c>
      <c r="T31" s="12">
        <v>2.8698111731052202E-3</v>
      </c>
      <c r="U31" s="9">
        <v>10096</v>
      </c>
      <c r="V31" s="9" t="s">
        <v>52</v>
      </c>
      <c r="W31" s="9" t="s">
        <v>49</v>
      </c>
      <c r="X31" s="12">
        <v>8.4911264015451696E-2</v>
      </c>
      <c r="Y31" s="12">
        <v>-6.4931799999999998E-2</v>
      </c>
      <c r="Z31" s="12">
        <v>1.2045699999999999E-2</v>
      </c>
    </row>
    <row r="32" spans="1:26" ht="60">
      <c r="A32" s="8" t="s">
        <v>310</v>
      </c>
      <c r="B32" s="9">
        <v>11</v>
      </c>
      <c r="C32" s="9" t="s">
        <v>45</v>
      </c>
      <c r="D32" s="9">
        <v>1091713</v>
      </c>
      <c r="E32" s="9" t="s">
        <v>294</v>
      </c>
      <c r="F32" s="12">
        <v>0.34642221128298001</v>
      </c>
      <c r="G32" s="9">
        <v>4</v>
      </c>
      <c r="H32" s="12">
        <v>5.8000000000000003E-2</v>
      </c>
      <c r="I32" s="11" t="s">
        <v>688</v>
      </c>
      <c r="J32" s="12">
        <v>0.183612907594148</v>
      </c>
      <c r="K32" s="12">
        <v>0.603100114568215</v>
      </c>
      <c r="L32" s="12">
        <v>11.75</v>
      </c>
      <c r="M32" s="12">
        <v>0.890749732409023</v>
      </c>
      <c r="N32" s="9">
        <v>0.36</v>
      </c>
      <c r="O32" s="9">
        <v>0.25</v>
      </c>
      <c r="P32" s="9">
        <v>0.42</v>
      </c>
      <c r="Q32" s="9">
        <v>5</v>
      </c>
      <c r="R32" s="12">
        <v>7.0270569918944297</v>
      </c>
      <c r="S32" s="13">
        <f t="shared" si="0"/>
        <v>9.3960000000000386E-8</v>
      </c>
      <c r="T32" s="12">
        <v>2.8090789500278802E-3</v>
      </c>
      <c r="U32" s="9">
        <v>10096</v>
      </c>
      <c r="V32" s="9" t="s">
        <v>55</v>
      </c>
      <c r="W32" s="9" t="s">
        <v>48</v>
      </c>
      <c r="X32" s="12">
        <v>7.4287025416006403E-2</v>
      </c>
      <c r="Y32" s="12">
        <v>-6.8111900000000003E-2</v>
      </c>
      <c r="Z32" s="12">
        <v>1.2771899999999999E-2</v>
      </c>
    </row>
    <row r="33" spans="1:26" ht="60">
      <c r="A33" s="8" t="s">
        <v>311</v>
      </c>
      <c r="B33" s="9">
        <v>11</v>
      </c>
      <c r="C33" s="9" t="s">
        <v>45</v>
      </c>
      <c r="D33" s="9">
        <v>1091751</v>
      </c>
      <c r="E33" s="9" t="s">
        <v>294</v>
      </c>
      <c r="F33" s="12">
        <v>0.34637497011604301</v>
      </c>
      <c r="G33" s="9">
        <v>4</v>
      </c>
      <c r="H33" s="12">
        <v>5.8000000000000003E-2</v>
      </c>
      <c r="I33" s="11" t="s">
        <v>689</v>
      </c>
      <c r="J33" s="12">
        <v>1.50031796226153E-2</v>
      </c>
      <c r="K33" s="12">
        <v>0.58048342290702104</v>
      </c>
      <c r="L33" s="12">
        <v>4.2649999999999997</v>
      </c>
      <c r="M33" s="12">
        <v>0.70644574908059099</v>
      </c>
      <c r="N33" s="9">
        <v>0.38</v>
      </c>
      <c r="O33" s="9">
        <v>0.19</v>
      </c>
      <c r="P33" s="9">
        <v>0.39</v>
      </c>
      <c r="Q33" s="9">
        <v>5</v>
      </c>
      <c r="R33" s="12">
        <v>7.0241699262058699</v>
      </c>
      <c r="S33" s="13">
        <f t="shared" si="0"/>
        <v>9.4586700000000446E-8</v>
      </c>
      <c r="T33" s="12">
        <v>2.80783430601473E-3</v>
      </c>
      <c r="U33" s="9">
        <v>10096</v>
      </c>
      <c r="V33" s="9" t="s">
        <v>48</v>
      </c>
      <c r="W33" s="9" t="s">
        <v>49</v>
      </c>
      <c r="X33" s="12">
        <v>7.4282869096672005E-2</v>
      </c>
      <c r="Y33" s="12">
        <v>-6.8095699999999995E-2</v>
      </c>
      <c r="Z33" s="12">
        <v>1.27717E-2</v>
      </c>
    </row>
    <row r="34" spans="1:26" ht="75">
      <c r="A34" s="8" t="s">
        <v>312</v>
      </c>
      <c r="B34" s="9">
        <v>11</v>
      </c>
      <c r="C34" s="9" t="s">
        <v>45</v>
      </c>
      <c r="D34" s="9">
        <v>1094868</v>
      </c>
      <c r="E34" s="9" t="s">
        <v>294</v>
      </c>
      <c r="F34" s="12">
        <v>0.34179817782024602</v>
      </c>
      <c r="G34" s="9">
        <v>4</v>
      </c>
      <c r="H34" s="12">
        <v>5.8000000000000003E-2</v>
      </c>
      <c r="I34" s="59" t="s">
        <v>690</v>
      </c>
      <c r="J34" s="12">
        <v>1.0479484551439799</v>
      </c>
      <c r="K34" s="12">
        <v>5.37205281928936</v>
      </c>
      <c r="L34" s="12">
        <v>0.88800000000000001</v>
      </c>
      <c r="M34" s="12">
        <v>0.28981523125439501</v>
      </c>
      <c r="N34" s="9">
        <v>0.11</v>
      </c>
      <c r="O34" s="9">
        <v>0.22</v>
      </c>
      <c r="P34" s="9">
        <v>0.31</v>
      </c>
      <c r="Q34" s="9">
        <v>5</v>
      </c>
      <c r="R34" s="12">
        <v>7.0105969071014398</v>
      </c>
      <c r="S34" s="13">
        <f t="shared" si="0"/>
        <v>9.7589499999999367E-8</v>
      </c>
      <c r="T34" s="12">
        <v>2.8014713317345398E-3</v>
      </c>
      <c r="U34" s="9">
        <v>10096</v>
      </c>
      <c r="V34" s="9" t="s">
        <v>52</v>
      </c>
      <c r="W34" s="9" t="s">
        <v>49</v>
      </c>
      <c r="X34" s="12">
        <v>7.4600222305863703E-2</v>
      </c>
      <c r="Y34" s="12">
        <v>-6.8005499999999997E-2</v>
      </c>
      <c r="Z34" s="12">
        <v>1.2769300000000001E-2</v>
      </c>
    </row>
    <row r="35" spans="1:26" ht="60">
      <c r="A35" s="8" t="s">
        <v>305</v>
      </c>
      <c r="B35" s="9">
        <v>11</v>
      </c>
      <c r="C35" s="9" t="s">
        <v>45</v>
      </c>
      <c r="D35" s="9">
        <v>1089836</v>
      </c>
      <c r="E35" s="9" t="s">
        <v>294</v>
      </c>
      <c r="F35" s="12">
        <v>0.33751365360448099</v>
      </c>
      <c r="G35" s="9">
        <v>4</v>
      </c>
      <c r="H35" s="12">
        <v>6.7000000000000004E-2</v>
      </c>
      <c r="I35" s="11" t="s">
        <v>691</v>
      </c>
      <c r="J35" s="12">
        <v>-0.28473104812154099</v>
      </c>
      <c r="K35" s="12">
        <v>0.29292007743103998</v>
      </c>
      <c r="L35" s="12">
        <v>7.91</v>
      </c>
      <c r="M35" s="12">
        <v>0.80092422310425204</v>
      </c>
      <c r="N35" s="9">
        <v>0.28000000000000003</v>
      </c>
      <c r="O35" s="9">
        <v>0.31</v>
      </c>
      <c r="P35" s="9">
        <v>0.36</v>
      </c>
      <c r="Q35" s="9" t="s">
        <v>144</v>
      </c>
      <c r="R35" s="12">
        <v>6.8738653444743099</v>
      </c>
      <c r="S35" s="13">
        <f t="shared" si="0"/>
        <v>1.3370099999999903E-7</v>
      </c>
      <c r="T35" s="12">
        <v>2.73959836649154E-3</v>
      </c>
      <c r="U35" s="9">
        <v>10096</v>
      </c>
      <c r="V35" s="9" t="s">
        <v>48</v>
      </c>
      <c r="W35" s="9" t="s">
        <v>49</v>
      </c>
      <c r="X35" s="12">
        <v>8.3390568670760695E-2</v>
      </c>
      <c r="Y35" s="12">
        <v>-6.39599E-2</v>
      </c>
      <c r="Z35" s="12">
        <v>1.21449E-2</v>
      </c>
    </row>
    <row r="36" spans="1:26" ht="60">
      <c r="A36" s="8" t="s">
        <v>309</v>
      </c>
      <c r="B36" s="9">
        <v>11</v>
      </c>
      <c r="C36" s="9" t="s">
        <v>45</v>
      </c>
      <c r="D36" s="9">
        <v>1090731</v>
      </c>
      <c r="E36" s="9" t="s">
        <v>294</v>
      </c>
      <c r="F36" s="12">
        <v>0.30885856059936001</v>
      </c>
      <c r="G36" s="9">
        <v>4</v>
      </c>
      <c r="H36" s="12">
        <v>6.6000000000000003E-2</v>
      </c>
      <c r="I36" s="11" t="s">
        <v>692</v>
      </c>
      <c r="J36" s="12">
        <v>-0.26815918219381102</v>
      </c>
      <c r="K36" s="12">
        <v>0.39436593720888302</v>
      </c>
      <c r="L36" s="12">
        <v>1.847</v>
      </c>
      <c r="M36" s="12">
        <v>0.397761758326237</v>
      </c>
      <c r="N36" s="9">
        <v>0.35</v>
      </c>
      <c r="O36" s="9">
        <v>0.23</v>
      </c>
      <c r="P36" s="9">
        <v>0.4</v>
      </c>
      <c r="Q36" s="9">
        <v>5</v>
      </c>
      <c r="R36" s="12">
        <v>6.7917952049726598</v>
      </c>
      <c r="S36" s="13">
        <f t="shared" si="0"/>
        <v>1.6151200000000024E-7</v>
      </c>
      <c r="T36" s="12">
        <v>2.7026842716941402E-3</v>
      </c>
      <c r="U36" s="9">
        <v>10096</v>
      </c>
      <c r="V36" s="9" t="s">
        <v>49</v>
      </c>
      <c r="W36" s="9" t="s">
        <v>48</v>
      </c>
      <c r="X36" s="12">
        <v>8.2897292363312197E-2</v>
      </c>
      <c r="Y36" s="12">
        <v>-6.43209E-2</v>
      </c>
      <c r="Z36" s="12">
        <v>1.22968E-2</v>
      </c>
    </row>
    <row r="37" spans="1:26" ht="60">
      <c r="A37" s="8" t="s">
        <v>304</v>
      </c>
      <c r="B37" s="9">
        <v>11</v>
      </c>
      <c r="C37" s="9" t="s">
        <v>45</v>
      </c>
      <c r="D37" s="9">
        <v>1088940</v>
      </c>
      <c r="E37" s="9" t="s">
        <v>294</v>
      </c>
      <c r="F37" s="12">
        <v>0.33793857940805799</v>
      </c>
      <c r="G37" s="9">
        <v>4</v>
      </c>
      <c r="H37" s="12">
        <v>6.7000000000000004E-2</v>
      </c>
      <c r="I37" s="11" t="s">
        <v>693</v>
      </c>
      <c r="J37" s="12">
        <v>5.5156091694811303E-2</v>
      </c>
      <c r="K37" s="12">
        <v>0.59110860399034804</v>
      </c>
      <c r="L37" s="12">
        <v>5.2850000000000001</v>
      </c>
      <c r="M37" s="12">
        <v>0.66639146779428604</v>
      </c>
      <c r="N37" s="9">
        <v>0.26</v>
      </c>
      <c r="O37" s="9">
        <v>0.38</v>
      </c>
      <c r="P37" s="9">
        <v>0.37</v>
      </c>
      <c r="Q37" s="9" t="s">
        <v>144</v>
      </c>
      <c r="R37" s="12">
        <v>6.7855217487097299</v>
      </c>
      <c r="S37" s="13">
        <f t="shared" si="0"/>
        <v>1.6386199999999994E-7</v>
      </c>
      <c r="T37" s="12">
        <v>2.7006190714915601E-3</v>
      </c>
      <c r="U37" s="9">
        <v>10096</v>
      </c>
      <c r="V37" s="9" t="s">
        <v>48</v>
      </c>
      <c r="W37" s="9" t="s">
        <v>49</v>
      </c>
      <c r="X37" s="12">
        <v>8.3614795671553097E-2</v>
      </c>
      <c r="Y37" s="12">
        <v>-6.3364500000000004E-2</v>
      </c>
      <c r="Z37" s="12">
        <v>1.21186E-2</v>
      </c>
    </row>
    <row r="38" spans="1:26" ht="75">
      <c r="A38" s="8" t="s">
        <v>302</v>
      </c>
      <c r="B38" s="9">
        <v>11</v>
      </c>
      <c r="C38" s="9" t="s">
        <v>45</v>
      </c>
      <c r="D38" s="9">
        <v>1088815</v>
      </c>
      <c r="E38" s="9" t="s">
        <v>294</v>
      </c>
      <c r="F38" s="12">
        <v>0.33800868550401802</v>
      </c>
      <c r="G38" s="9">
        <v>4</v>
      </c>
      <c r="H38" s="12">
        <v>6.7000000000000004E-2</v>
      </c>
      <c r="I38" s="59" t="s">
        <v>694</v>
      </c>
      <c r="J38" s="12">
        <v>-0.117900987511043</v>
      </c>
      <c r="K38" s="12">
        <v>0.69420942631121596</v>
      </c>
      <c r="L38" s="12">
        <v>2.5099999999999998</v>
      </c>
      <c r="M38" s="12">
        <v>0.43415942799849699</v>
      </c>
      <c r="N38" s="9">
        <v>0.23</v>
      </c>
      <c r="O38" s="9">
        <v>0.34</v>
      </c>
      <c r="P38" s="9">
        <v>0.6</v>
      </c>
      <c r="Q38" s="9">
        <v>5</v>
      </c>
      <c r="R38" s="12">
        <v>6.7845210636374604</v>
      </c>
      <c r="S38" s="13">
        <f t="shared" si="0"/>
        <v>1.6424000000000132E-7</v>
      </c>
      <c r="T38" s="12">
        <v>2.7001859981690699E-3</v>
      </c>
      <c r="U38" s="9">
        <v>10096</v>
      </c>
      <c r="V38" s="9" t="s">
        <v>52</v>
      </c>
      <c r="W38" s="9" t="s">
        <v>55</v>
      </c>
      <c r="X38" s="12">
        <v>8.3626579051109401E-2</v>
      </c>
      <c r="Y38" s="12">
        <v>-6.33547E-2</v>
      </c>
      <c r="Z38" s="12">
        <v>1.21177E-2</v>
      </c>
    </row>
    <row r="39" spans="1:26" ht="60">
      <c r="A39" s="8" t="s">
        <v>300</v>
      </c>
      <c r="B39" s="9">
        <v>11</v>
      </c>
      <c r="C39" s="9" t="s">
        <v>45</v>
      </c>
      <c r="D39" s="9">
        <v>1088207</v>
      </c>
      <c r="E39" s="9" t="s">
        <v>294</v>
      </c>
      <c r="F39" s="12">
        <v>0.33805229414007198</v>
      </c>
      <c r="G39" s="9">
        <v>4</v>
      </c>
      <c r="H39" s="12">
        <v>6.7000000000000004E-2</v>
      </c>
      <c r="I39" s="11" t="s">
        <v>695</v>
      </c>
      <c r="J39" s="12">
        <v>5.2500215151372501E-2</v>
      </c>
      <c r="K39" s="12">
        <v>0.71790551741055997</v>
      </c>
      <c r="L39" s="12">
        <v>0.753</v>
      </c>
      <c r="M39" s="12">
        <v>0.58995318237090799</v>
      </c>
      <c r="N39" s="9">
        <v>0.2</v>
      </c>
      <c r="O39" s="9">
        <v>0.36</v>
      </c>
      <c r="P39" s="9">
        <v>0.35</v>
      </c>
      <c r="Q39" s="9">
        <v>5</v>
      </c>
      <c r="R39" s="12">
        <v>6.7840770537587201</v>
      </c>
      <c r="S39" s="13">
        <f t="shared" si="0"/>
        <v>1.6440799999999934E-7</v>
      </c>
      <c r="T39" s="12">
        <v>2.69985534625484E-3</v>
      </c>
      <c r="U39" s="9">
        <v>10096</v>
      </c>
      <c r="V39" s="9" t="s">
        <v>49</v>
      </c>
      <c r="W39" s="9" t="s">
        <v>52</v>
      </c>
      <c r="X39" s="12">
        <v>8.3616951485736904E-2</v>
      </c>
      <c r="Y39" s="12">
        <v>-6.3341400000000006E-2</v>
      </c>
      <c r="Z39" s="12">
        <v>1.2115900000000001E-2</v>
      </c>
    </row>
    <row r="40" spans="1:26" ht="75">
      <c r="A40" s="8" t="s">
        <v>303</v>
      </c>
      <c r="B40" s="9">
        <v>11</v>
      </c>
      <c r="C40" s="9" t="s">
        <v>45</v>
      </c>
      <c r="D40" s="9">
        <v>1088835</v>
      </c>
      <c r="E40" s="9" t="s">
        <v>294</v>
      </c>
      <c r="F40" s="12">
        <v>0.337997383166735</v>
      </c>
      <c r="G40" s="9">
        <v>4</v>
      </c>
      <c r="H40" s="12">
        <v>6.7000000000000004E-2</v>
      </c>
      <c r="I40" s="59" t="s">
        <v>696</v>
      </c>
      <c r="J40" s="12">
        <v>-1.9266302228676799</v>
      </c>
      <c r="K40" s="12">
        <v>-1.9874851565443501</v>
      </c>
      <c r="L40" s="12">
        <v>7.0000000000000007E-2</v>
      </c>
      <c r="M40" s="12">
        <v>0.160860451255363</v>
      </c>
      <c r="N40" s="9">
        <v>0.21</v>
      </c>
      <c r="O40" s="9">
        <v>0.33</v>
      </c>
      <c r="P40" s="9">
        <v>0.55000000000000004</v>
      </c>
      <c r="Q40" s="9">
        <v>4</v>
      </c>
      <c r="R40" s="12">
        <v>6.7833855144987201</v>
      </c>
      <c r="S40" s="13">
        <f t="shared" si="0"/>
        <v>1.6467000000000072E-7</v>
      </c>
      <c r="T40" s="12">
        <v>2.69969135391805E-3</v>
      </c>
      <c r="U40" s="9">
        <v>10096</v>
      </c>
      <c r="V40" s="9" t="s">
        <v>48</v>
      </c>
      <c r="W40" s="9" t="s">
        <v>49</v>
      </c>
      <c r="X40" s="12">
        <v>8.3626579051109401E-2</v>
      </c>
      <c r="Y40" s="12">
        <v>-6.3356200000000001E-2</v>
      </c>
      <c r="Z40" s="12">
        <v>1.2119100000000001E-2</v>
      </c>
    </row>
    <row r="41" spans="1:26" ht="60">
      <c r="A41" s="8" t="s">
        <v>301</v>
      </c>
      <c r="B41" s="9">
        <v>11</v>
      </c>
      <c r="C41" s="9" t="s">
        <v>45</v>
      </c>
      <c r="D41" s="9">
        <v>1088328</v>
      </c>
      <c r="E41" s="9" t="s">
        <v>294</v>
      </c>
      <c r="F41" s="12">
        <v>0.33633268148263901</v>
      </c>
      <c r="G41" s="9">
        <v>4</v>
      </c>
      <c r="H41" s="12">
        <v>6.6000000000000003E-2</v>
      </c>
      <c r="I41" s="11" t="s">
        <v>695</v>
      </c>
      <c r="J41" s="12">
        <v>-0.13233077735611601</v>
      </c>
      <c r="K41" s="12">
        <v>0.69878560645994203</v>
      </c>
      <c r="L41" s="12">
        <v>1.46</v>
      </c>
      <c r="M41" s="12">
        <v>0.37675151289008102</v>
      </c>
      <c r="N41" s="9">
        <v>0.26</v>
      </c>
      <c r="O41" s="9">
        <v>0.28000000000000003</v>
      </c>
      <c r="P41" s="9">
        <v>0.37</v>
      </c>
      <c r="Q41" s="9">
        <v>5</v>
      </c>
      <c r="R41" s="12">
        <v>6.7592660910294704</v>
      </c>
      <c r="S41" s="13">
        <f t="shared" si="0"/>
        <v>1.7407400000000021E-7</v>
      </c>
      <c r="T41" s="12">
        <v>2.6890005425672398E-3</v>
      </c>
      <c r="U41" s="9">
        <v>10096</v>
      </c>
      <c r="V41" s="9" t="s">
        <v>55</v>
      </c>
      <c r="W41" s="9" t="s">
        <v>52</v>
      </c>
      <c r="X41" s="12">
        <v>8.3203989639461198E-2</v>
      </c>
      <c r="Y41" s="12">
        <v>-6.3328899999999994E-2</v>
      </c>
      <c r="Z41" s="12">
        <v>1.2137999999999999E-2</v>
      </c>
    </row>
    <row r="42" spans="1:26" ht="60">
      <c r="A42" s="8" t="s">
        <v>299</v>
      </c>
      <c r="B42" s="9">
        <v>11</v>
      </c>
      <c r="C42" s="9" t="s">
        <v>45</v>
      </c>
      <c r="D42" s="9">
        <v>1088145</v>
      </c>
      <c r="E42" s="9" t="s">
        <v>294</v>
      </c>
      <c r="F42" s="12">
        <v>0.33523091697172602</v>
      </c>
      <c r="G42" s="9">
        <v>4</v>
      </c>
      <c r="H42" s="12">
        <v>6.6000000000000003E-2</v>
      </c>
      <c r="I42" s="11" t="s">
        <v>697</v>
      </c>
      <c r="J42" s="12">
        <v>-6.3519685451760996E-2</v>
      </c>
      <c r="K42" s="12">
        <v>0.70799187023805699</v>
      </c>
      <c r="L42" s="12">
        <v>2.0110000000000001</v>
      </c>
      <c r="M42" s="12">
        <v>0.46924190210737998</v>
      </c>
      <c r="N42" s="9">
        <v>0.35</v>
      </c>
      <c r="O42" s="9">
        <v>0.32</v>
      </c>
      <c r="P42" s="9">
        <v>0.35</v>
      </c>
      <c r="Q42" s="9">
        <v>5</v>
      </c>
      <c r="R42" s="12">
        <v>6.7512030917296304</v>
      </c>
      <c r="S42" s="13">
        <f t="shared" si="0"/>
        <v>1.7733599999999888E-7</v>
      </c>
      <c r="T42" s="12">
        <v>2.6854801094250702E-3</v>
      </c>
      <c r="U42" s="9">
        <v>10096</v>
      </c>
      <c r="V42" s="9" t="s">
        <v>55</v>
      </c>
      <c r="W42" s="9" t="s">
        <v>52</v>
      </c>
      <c r="X42" s="12">
        <v>8.3314981418383505E-2</v>
      </c>
      <c r="Y42" s="12">
        <v>-6.3257599999999997E-2</v>
      </c>
      <c r="Z42" s="12">
        <v>1.21323E-2</v>
      </c>
    </row>
    <row r="43" spans="1:26" ht="60">
      <c r="A43" s="8" t="s">
        <v>308</v>
      </c>
      <c r="B43" s="9">
        <v>11</v>
      </c>
      <c r="C43" s="9" t="s">
        <v>45</v>
      </c>
      <c r="D43" s="9">
        <v>1090193</v>
      </c>
      <c r="E43" s="9" t="s">
        <v>294</v>
      </c>
      <c r="F43" s="12">
        <v>0.313135910340817</v>
      </c>
      <c r="G43" s="9">
        <v>4</v>
      </c>
      <c r="H43" s="9">
        <v>6.7000000000000004E-2</v>
      </c>
      <c r="I43" s="11" t="s">
        <v>698</v>
      </c>
      <c r="J43" s="12">
        <v>-0.35185095046956899</v>
      </c>
      <c r="K43" s="12">
        <v>0.38434592223504299</v>
      </c>
      <c r="L43" s="12">
        <v>2.222</v>
      </c>
      <c r="M43" s="12">
        <v>0.36708266249078603</v>
      </c>
      <c r="N43" s="9">
        <v>0.17</v>
      </c>
      <c r="O43" s="9">
        <v>0.24</v>
      </c>
      <c r="P43" s="9">
        <v>0.38</v>
      </c>
      <c r="Q43" s="9">
        <v>5</v>
      </c>
      <c r="R43" s="12">
        <v>6.5410556095151202</v>
      </c>
      <c r="S43" s="13">
        <f t="shared" si="0"/>
        <v>2.877030000000002E-7</v>
      </c>
      <c r="T43" s="12">
        <v>2.5930931034255302E-3</v>
      </c>
      <c r="U43" s="9">
        <v>10096</v>
      </c>
      <c r="V43" s="9" t="s">
        <v>55</v>
      </c>
      <c r="W43" s="9" t="s">
        <v>52</v>
      </c>
      <c r="X43" s="12">
        <v>8.3054860925118906E-2</v>
      </c>
      <c r="Y43" s="12">
        <v>-6.2872300000000006E-2</v>
      </c>
      <c r="Z43" s="12">
        <v>1.2271900000000001E-2</v>
      </c>
    </row>
    <row r="44" spans="1:26" ht="60">
      <c r="A44" s="8" t="s">
        <v>306</v>
      </c>
      <c r="B44" s="9">
        <v>11</v>
      </c>
      <c r="C44" s="9" t="s">
        <v>45</v>
      </c>
      <c r="D44" s="9">
        <v>1090101</v>
      </c>
      <c r="E44" s="9" t="s">
        <v>294</v>
      </c>
      <c r="F44" s="12">
        <v>0.31348714782185499</v>
      </c>
      <c r="G44" s="9">
        <v>4</v>
      </c>
      <c r="H44" s="9">
        <v>6.7000000000000004E-2</v>
      </c>
      <c r="I44" s="11" t="s">
        <v>698</v>
      </c>
      <c r="J44" s="12">
        <v>-0.195679381941397</v>
      </c>
      <c r="K44" s="12">
        <v>0.26085310562170899</v>
      </c>
      <c r="L44" s="12">
        <v>7.5419999999999998</v>
      </c>
      <c r="M44" s="12">
        <v>0.96437301345267701</v>
      </c>
      <c r="N44" s="9">
        <v>0.3</v>
      </c>
      <c r="O44" s="9">
        <v>0.32</v>
      </c>
      <c r="P44" s="9">
        <v>0.51</v>
      </c>
      <c r="Q44" s="9">
        <v>5</v>
      </c>
      <c r="R44" s="12">
        <v>6.0246582767257797</v>
      </c>
      <c r="S44" s="13">
        <f t="shared" si="0"/>
        <v>9.4480399999998882E-7</v>
      </c>
      <c r="T44" s="12">
        <v>2.3660082364111599E-3</v>
      </c>
      <c r="U44" s="9">
        <v>10096</v>
      </c>
      <c r="V44" s="9" t="s">
        <v>48</v>
      </c>
      <c r="W44" s="9" t="s">
        <v>49</v>
      </c>
      <c r="X44" s="12">
        <v>7.9397499940570507E-2</v>
      </c>
      <c r="Y44" s="12">
        <v>-6.1073599999999999E-2</v>
      </c>
      <c r="Z44" s="12">
        <v>1.24812E-2</v>
      </c>
    </row>
    <row r="45" spans="1:26" ht="60">
      <c r="A45" s="8" t="s">
        <v>307</v>
      </c>
      <c r="B45" s="9">
        <v>11</v>
      </c>
      <c r="C45" s="9" t="s">
        <v>45</v>
      </c>
      <c r="D45" s="9">
        <v>1090151</v>
      </c>
      <c r="E45" s="9" t="s">
        <v>294</v>
      </c>
      <c r="F45" s="12">
        <v>0.31673874436626398</v>
      </c>
      <c r="G45" s="9">
        <v>4</v>
      </c>
      <c r="H45" s="9">
        <v>6.6000000000000003E-2</v>
      </c>
      <c r="I45" s="11" t="s">
        <v>698</v>
      </c>
      <c r="J45" s="12">
        <v>-0.240226832405914</v>
      </c>
      <c r="K45" s="12">
        <v>0.39440069092853602</v>
      </c>
      <c r="L45" s="12">
        <v>1.113</v>
      </c>
      <c r="M45" s="12">
        <v>0.43043718462271702</v>
      </c>
      <c r="N45" s="9">
        <v>0.26</v>
      </c>
      <c r="O45" s="9">
        <v>0.34</v>
      </c>
      <c r="P45" s="9">
        <v>0.43</v>
      </c>
      <c r="Q45" s="9">
        <v>5</v>
      </c>
      <c r="R45" s="12">
        <v>6.0146134990170204</v>
      </c>
      <c r="S45" s="13">
        <f t="shared" si="0"/>
        <v>9.6691099999999481E-7</v>
      </c>
      <c r="T45" s="12">
        <v>2.3620081104861498E-3</v>
      </c>
      <c r="U45" s="9">
        <v>10096</v>
      </c>
      <c r="V45" s="9" t="s">
        <v>49</v>
      </c>
      <c r="W45" s="9" t="s">
        <v>48</v>
      </c>
      <c r="X45" s="12">
        <v>7.9410740649762293E-2</v>
      </c>
      <c r="Y45" s="12">
        <v>-6.1137700000000003E-2</v>
      </c>
      <c r="Z45" s="12">
        <v>1.2504899999999999E-2</v>
      </c>
    </row>
    <row r="46" spans="1:26" s="31" customFormat="1" ht="60.75" thickBot="1">
      <c r="A46" s="27" t="s">
        <v>292</v>
      </c>
      <c r="B46" s="28">
        <v>11</v>
      </c>
      <c r="C46" s="28" t="s">
        <v>45</v>
      </c>
      <c r="D46" s="28">
        <v>1075747</v>
      </c>
      <c r="E46" s="28" t="s">
        <v>294</v>
      </c>
      <c r="F46" s="29">
        <v>0.61798321406740897</v>
      </c>
      <c r="G46" s="28">
        <v>3</v>
      </c>
      <c r="H46" s="28">
        <v>0.123</v>
      </c>
      <c r="I46" s="58" t="s">
        <v>699</v>
      </c>
      <c r="J46" s="29">
        <v>0.234273297862929</v>
      </c>
      <c r="K46" s="29">
        <v>8.4289887408773995E-2</v>
      </c>
      <c r="L46" s="29">
        <v>22.6</v>
      </c>
      <c r="M46" s="29">
        <v>0.99229547300898202</v>
      </c>
      <c r="N46" s="28">
        <v>0.19</v>
      </c>
      <c r="O46" s="28">
        <v>0.38</v>
      </c>
      <c r="P46" s="28">
        <v>0.69</v>
      </c>
      <c r="Q46" s="28">
        <v>5</v>
      </c>
      <c r="R46" s="29">
        <v>6.0045389968050999</v>
      </c>
      <c r="S46" s="30">
        <f t="shared" si="0"/>
        <v>9.8960299999999121E-7</v>
      </c>
      <c r="T46" s="29">
        <v>2.8555271745632198E-3</v>
      </c>
      <c r="U46" s="28">
        <v>8375</v>
      </c>
      <c r="V46" s="28" t="s">
        <v>49</v>
      </c>
      <c r="W46" s="28" t="s">
        <v>48</v>
      </c>
      <c r="X46" s="29">
        <v>0.12524364107462699</v>
      </c>
      <c r="Y46" s="29">
        <v>-5.8465900000000001E-2</v>
      </c>
      <c r="Z46" s="29">
        <v>1.19384E-2</v>
      </c>
    </row>
    <row r="47" spans="1:26" s="26" customFormat="1" ht="15.75" thickTop="1">
      <c r="A47" s="21" t="s">
        <v>223</v>
      </c>
      <c r="B47" s="22">
        <v>4</v>
      </c>
      <c r="C47" s="22" t="s">
        <v>51</v>
      </c>
      <c r="D47" s="22">
        <v>112713661</v>
      </c>
      <c r="E47" s="22" t="s">
        <v>223</v>
      </c>
      <c r="F47" s="23">
        <v>1</v>
      </c>
      <c r="G47" s="22">
        <v>4</v>
      </c>
      <c r="H47" s="23">
        <v>0.29924499999999998</v>
      </c>
      <c r="I47" s="24"/>
      <c r="J47" s="23">
        <v>0.116390128211421</v>
      </c>
      <c r="K47" s="23">
        <v>-5.3249259501854697E-2</v>
      </c>
      <c r="L47" s="23">
        <v>2.7810000000000001</v>
      </c>
      <c r="M47" s="23">
        <v>0.54360055732882395</v>
      </c>
      <c r="N47" s="22">
        <v>0.35</v>
      </c>
      <c r="O47" s="22">
        <v>0.37</v>
      </c>
      <c r="P47" s="22">
        <v>0.13</v>
      </c>
      <c r="Q47" s="22">
        <v>5</v>
      </c>
      <c r="R47" s="23">
        <v>10.794549316903501</v>
      </c>
      <c r="S47" s="25">
        <f t="shared" si="0"/>
        <v>1.6049100000001046E-11</v>
      </c>
      <c r="T47" s="23">
        <v>4.4964633808574298E-3</v>
      </c>
      <c r="U47" s="22">
        <v>10096</v>
      </c>
      <c r="V47" s="22" t="s">
        <v>48</v>
      </c>
      <c r="W47" s="22" t="s">
        <v>52</v>
      </c>
      <c r="X47" s="23">
        <v>0.310319991778922</v>
      </c>
      <c r="Y47" s="23">
        <v>-4.6596400000000003E-2</v>
      </c>
      <c r="Z47" s="23">
        <v>6.9002300000000003E-3</v>
      </c>
    </row>
    <row r="48" spans="1:26" s="20" customFormat="1">
      <c r="A48" s="15" t="s">
        <v>222</v>
      </c>
      <c r="B48" s="16">
        <v>4</v>
      </c>
      <c r="C48" s="16" t="s">
        <v>51</v>
      </c>
      <c r="D48" s="16">
        <v>112709990</v>
      </c>
      <c r="E48" s="16" t="s">
        <v>223</v>
      </c>
      <c r="F48" s="17">
        <v>0.99883006945521502</v>
      </c>
      <c r="G48" s="16">
        <v>4</v>
      </c>
      <c r="H48" s="17">
        <v>0.29924499999999998</v>
      </c>
      <c r="I48" s="18"/>
      <c r="J48" s="17">
        <v>0.14825834233729601</v>
      </c>
      <c r="K48" s="17">
        <v>-0.139173821832176</v>
      </c>
      <c r="L48" s="17">
        <v>8.7759999999999998</v>
      </c>
      <c r="M48" s="17">
        <v>0.79375699243139197</v>
      </c>
      <c r="N48" s="16">
        <v>0.41</v>
      </c>
      <c r="O48" s="16">
        <v>0.46</v>
      </c>
      <c r="P48" s="16">
        <v>0.3</v>
      </c>
      <c r="Q48" s="16">
        <v>7</v>
      </c>
      <c r="R48" s="17">
        <v>10.761735549341701</v>
      </c>
      <c r="S48" s="19">
        <f t="shared" si="0"/>
        <v>1.7308699999999989E-11</v>
      </c>
      <c r="T48" s="17">
        <v>4.4818725079859003E-3</v>
      </c>
      <c r="U48" s="16">
        <v>10096</v>
      </c>
      <c r="V48" s="16" t="s">
        <v>48</v>
      </c>
      <c r="W48" s="16" t="s">
        <v>49</v>
      </c>
      <c r="X48" s="17">
        <v>0.31028205695324901</v>
      </c>
      <c r="Y48" s="17">
        <v>-4.6487899999999999E-2</v>
      </c>
      <c r="Z48" s="17">
        <v>6.8954100000000003E-3</v>
      </c>
    </row>
    <row r="49" spans="1:26" s="20" customFormat="1">
      <c r="A49" s="15" t="s">
        <v>218</v>
      </c>
      <c r="B49" s="16">
        <v>4</v>
      </c>
      <c r="C49" s="16" t="s">
        <v>51</v>
      </c>
      <c r="D49" s="16">
        <v>112705433</v>
      </c>
      <c r="E49" s="16" t="s">
        <v>223</v>
      </c>
      <c r="F49" s="17">
        <v>0.994515552749763</v>
      </c>
      <c r="G49" s="16">
        <v>4</v>
      </c>
      <c r="H49" s="17">
        <v>0.298954</v>
      </c>
      <c r="I49" s="18"/>
      <c r="J49" s="17">
        <v>0.20551456422426501</v>
      </c>
      <c r="K49" s="17">
        <v>-0.15065729409539699</v>
      </c>
      <c r="L49" s="17">
        <v>13.68</v>
      </c>
      <c r="M49" s="17">
        <v>0.60912656072567695</v>
      </c>
      <c r="N49" s="16">
        <v>0.48</v>
      </c>
      <c r="O49" s="16">
        <v>0.3</v>
      </c>
      <c r="P49" s="16">
        <v>0.28000000000000003</v>
      </c>
      <c r="Q49" s="16">
        <v>5</v>
      </c>
      <c r="R49" s="17">
        <v>10.749260494027</v>
      </c>
      <c r="S49" s="19">
        <f t="shared" si="0"/>
        <v>1.7813100000001212E-11</v>
      </c>
      <c r="T49" s="17">
        <v>4.4764376649700198E-3</v>
      </c>
      <c r="U49" s="16">
        <v>10096</v>
      </c>
      <c r="V49" s="16" t="s">
        <v>55</v>
      </c>
      <c r="W49" s="16" t="s">
        <v>52</v>
      </c>
      <c r="X49" s="17">
        <v>0.30931336192551501</v>
      </c>
      <c r="Y49" s="17">
        <v>-4.6502700000000001E-2</v>
      </c>
      <c r="Z49" s="17">
        <v>6.9018100000000004E-3</v>
      </c>
    </row>
    <row r="50" spans="1:26" s="20" customFormat="1">
      <c r="A50" s="15" t="s">
        <v>219</v>
      </c>
      <c r="B50" s="16">
        <v>4</v>
      </c>
      <c r="C50" s="16" t="s">
        <v>51</v>
      </c>
      <c r="D50" s="16">
        <v>112706493</v>
      </c>
      <c r="E50" s="16" t="s">
        <v>223</v>
      </c>
      <c r="F50" s="17">
        <v>0.99483563396836705</v>
      </c>
      <c r="G50" s="16">
        <v>4</v>
      </c>
      <c r="H50" s="17">
        <v>0.298954</v>
      </c>
      <c r="I50" s="18"/>
      <c r="J50" s="17">
        <v>0.90372270317977199</v>
      </c>
      <c r="K50" s="17">
        <v>-2.71698971351403E-2</v>
      </c>
      <c r="L50" s="17">
        <v>12.47</v>
      </c>
      <c r="M50" s="17">
        <v>0.52836447014141097</v>
      </c>
      <c r="N50" s="16">
        <v>0.28999999999999998</v>
      </c>
      <c r="O50" s="16">
        <v>0.41</v>
      </c>
      <c r="P50" s="16">
        <v>0.16</v>
      </c>
      <c r="Q50" s="16">
        <v>7</v>
      </c>
      <c r="R50" s="17">
        <v>10.7457105948437</v>
      </c>
      <c r="S50" s="19">
        <f t="shared" si="0"/>
        <v>1.7959299999997969E-11</v>
      </c>
      <c r="T50" s="17">
        <v>4.4748321475072701E-3</v>
      </c>
      <c r="U50" s="16">
        <v>10096</v>
      </c>
      <c r="V50" s="16" t="s">
        <v>55</v>
      </c>
      <c r="W50" s="16" t="s">
        <v>52</v>
      </c>
      <c r="X50" s="17">
        <v>0.30930307824881098</v>
      </c>
      <c r="Y50" s="17">
        <v>-4.6501800000000003E-2</v>
      </c>
      <c r="Z50" s="17">
        <v>6.9029199999999999E-3</v>
      </c>
    </row>
    <row r="51" spans="1:26" s="20" customFormat="1">
      <c r="A51" s="15" t="s">
        <v>209</v>
      </c>
      <c r="B51" s="16">
        <v>4</v>
      </c>
      <c r="C51" s="16" t="s">
        <v>51</v>
      </c>
      <c r="D51" s="16">
        <v>112675738</v>
      </c>
      <c r="E51" s="16" t="s">
        <v>223</v>
      </c>
      <c r="F51" s="17">
        <v>0.99229984535242999</v>
      </c>
      <c r="G51" s="16">
        <v>4</v>
      </c>
      <c r="H51" s="17">
        <v>0.29982599999999998</v>
      </c>
      <c r="I51" s="18"/>
      <c r="J51" s="17">
        <v>-0.235852909076151</v>
      </c>
      <c r="K51" s="17">
        <v>-0.19944937386539299</v>
      </c>
      <c r="L51" s="17">
        <v>1.454</v>
      </c>
      <c r="M51" s="17">
        <v>0.65236352418935195</v>
      </c>
      <c r="N51" s="16">
        <v>0.3</v>
      </c>
      <c r="O51" s="16">
        <v>0.16</v>
      </c>
      <c r="P51" s="16">
        <v>0.03</v>
      </c>
      <c r="Q51" s="16">
        <v>6</v>
      </c>
      <c r="R51" s="17">
        <v>10.7287510173652</v>
      </c>
      <c r="S51" s="19">
        <f t="shared" si="0"/>
        <v>1.8674499999999814E-11</v>
      </c>
      <c r="T51" s="17">
        <v>4.4675998600769403E-3</v>
      </c>
      <c r="U51" s="16">
        <v>10096</v>
      </c>
      <c r="V51" s="16" t="s">
        <v>49</v>
      </c>
      <c r="W51" s="16" t="s">
        <v>48</v>
      </c>
      <c r="X51" s="17">
        <v>0.31027031874009497</v>
      </c>
      <c r="Y51" s="17">
        <v>-4.6397399999999998E-2</v>
      </c>
      <c r="Z51" s="17">
        <v>6.8930199999999997E-3</v>
      </c>
    </row>
    <row r="52" spans="1:26" s="20" customFormat="1">
      <c r="A52" s="15" t="s">
        <v>214</v>
      </c>
      <c r="B52" s="16">
        <v>4</v>
      </c>
      <c r="C52" s="16" t="s">
        <v>51</v>
      </c>
      <c r="D52" s="16">
        <v>112685941</v>
      </c>
      <c r="E52" s="16" t="s">
        <v>223</v>
      </c>
      <c r="F52" s="17">
        <v>0.99418175303923995</v>
      </c>
      <c r="G52" s="16">
        <v>4</v>
      </c>
      <c r="H52" s="17">
        <v>0.29982599999999998</v>
      </c>
      <c r="I52" s="18"/>
      <c r="J52" s="17">
        <v>-0.386616372388702</v>
      </c>
      <c r="K52" s="17">
        <v>-0.228875387672241</v>
      </c>
      <c r="L52" s="17">
        <v>0.54400000000000004</v>
      </c>
      <c r="M52" s="17">
        <v>0.21143141215047401</v>
      </c>
      <c r="N52" s="16">
        <v>0.32</v>
      </c>
      <c r="O52" s="16">
        <v>0.14000000000000001</v>
      </c>
      <c r="P52" s="16">
        <v>0.02</v>
      </c>
      <c r="Q52" s="16">
        <v>7</v>
      </c>
      <c r="R52" s="17">
        <v>10.703674920883699</v>
      </c>
      <c r="S52" s="19">
        <f t="shared" si="0"/>
        <v>1.9784499999998467E-11</v>
      </c>
      <c r="T52" s="17">
        <v>4.4564562399159796E-3</v>
      </c>
      <c r="U52" s="16">
        <v>10096</v>
      </c>
      <c r="V52" s="16" t="s">
        <v>55</v>
      </c>
      <c r="W52" s="16" t="s">
        <v>49</v>
      </c>
      <c r="X52" s="17">
        <v>0.31050364342313802</v>
      </c>
      <c r="Y52" s="17">
        <v>-4.6346499999999999E-2</v>
      </c>
      <c r="Z52" s="17">
        <v>6.8941000000000002E-3</v>
      </c>
    </row>
    <row r="53" spans="1:26" s="20" customFormat="1">
      <c r="A53" s="15" t="s">
        <v>208</v>
      </c>
      <c r="B53" s="16">
        <v>4</v>
      </c>
      <c r="C53" s="16" t="s">
        <v>51</v>
      </c>
      <c r="D53" s="16">
        <v>112673399</v>
      </c>
      <c r="E53" s="16" t="s">
        <v>223</v>
      </c>
      <c r="F53" s="17">
        <v>0.99218993235753805</v>
      </c>
      <c r="G53" s="16">
        <v>4</v>
      </c>
      <c r="H53" s="17">
        <v>0.30098799999999998</v>
      </c>
      <c r="I53" s="18"/>
      <c r="J53" s="17">
        <v>-0.17623375342518199</v>
      </c>
      <c r="K53" s="17">
        <v>-0.18957816825012799</v>
      </c>
      <c r="L53" s="17">
        <v>1.74</v>
      </c>
      <c r="M53" s="17">
        <v>0.50614220261134302</v>
      </c>
      <c r="N53" s="16">
        <v>0.39</v>
      </c>
      <c r="O53" s="16">
        <v>0.22</v>
      </c>
      <c r="P53" s="16">
        <v>0.05</v>
      </c>
      <c r="Q53" s="16">
        <v>6</v>
      </c>
      <c r="R53" s="17">
        <v>10.7010618189405</v>
      </c>
      <c r="S53" s="19">
        <f t="shared" si="0"/>
        <v>1.990390000000021E-11</v>
      </c>
      <c r="T53" s="17">
        <v>4.45522077103908E-3</v>
      </c>
      <c r="U53" s="16">
        <v>10096</v>
      </c>
      <c r="V53" s="16" t="s">
        <v>52</v>
      </c>
      <c r="W53" s="16" t="s">
        <v>55</v>
      </c>
      <c r="X53" s="17">
        <v>0.31043046255942902</v>
      </c>
      <c r="Y53" s="17">
        <v>-4.6301799999999997E-2</v>
      </c>
      <c r="Z53" s="17">
        <v>6.8884100000000002E-3</v>
      </c>
    </row>
    <row r="54" spans="1:26" s="20" customFormat="1">
      <c r="A54" s="15" t="s">
        <v>212</v>
      </c>
      <c r="B54" s="16">
        <v>4</v>
      </c>
      <c r="C54" s="16" t="s">
        <v>51</v>
      </c>
      <c r="D54" s="16">
        <v>112681876</v>
      </c>
      <c r="E54" s="16" t="s">
        <v>223</v>
      </c>
      <c r="F54" s="17">
        <v>0.99436779523248497</v>
      </c>
      <c r="G54" s="16">
        <v>4</v>
      </c>
      <c r="H54" s="17">
        <v>0.29982599999999998</v>
      </c>
      <c r="I54" s="18"/>
      <c r="J54" s="17">
        <v>-0.14786064000280799</v>
      </c>
      <c r="K54" s="17">
        <v>-0.19008220513121199</v>
      </c>
      <c r="L54" s="17">
        <v>3.6760000000000002</v>
      </c>
      <c r="M54" s="17">
        <v>0.40955594172047</v>
      </c>
      <c r="N54" s="16">
        <v>0.39</v>
      </c>
      <c r="O54" s="16">
        <v>0.26</v>
      </c>
      <c r="P54" s="16">
        <v>0.04</v>
      </c>
      <c r="Q54" s="16">
        <v>7</v>
      </c>
      <c r="R54" s="17">
        <v>10.677832410067801</v>
      </c>
      <c r="S54" s="19">
        <f t="shared" si="0"/>
        <v>2.099750000000211E-11</v>
      </c>
      <c r="T54" s="17">
        <v>4.4450817615874199E-3</v>
      </c>
      <c r="U54" s="16">
        <v>10096</v>
      </c>
      <c r="V54" s="16" t="s">
        <v>55</v>
      </c>
      <c r="W54" s="16" t="s">
        <v>48</v>
      </c>
      <c r="X54" s="17">
        <v>0.31035987242472302</v>
      </c>
      <c r="Y54" s="17">
        <v>-4.6284499999999999E-2</v>
      </c>
      <c r="Z54" s="17">
        <v>6.8937199999999999E-3</v>
      </c>
    </row>
    <row r="55" spans="1:26" s="20" customFormat="1">
      <c r="A55" s="15" t="s">
        <v>213</v>
      </c>
      <c r="B55" s="16">
        <v>4</v>
      </c>
      <c r="C55" s="16" t="s">
        <v>51</v>
      </c>
      <c r="D55" s="16">
        <v>112684751</v>
      </c>
      <c r="E55" s="16" t="s">
        <v>223</v>
      </c>
      <c r="F55" s="17">
        <v>0.99468525406351105</v>
      </c>
      <c r="G55" s="16">
        <v>4</v>
      </c>
      <c r="H55" s="17">
        <v>0.29982599999999998</v>
      </c>
      <c r="I55" s="18"/>
      <c r="J55" s="17">
        <v>-0.37196267475622002</v>
      </c>
      <c r="K55" s="17">
        <v>-0.22263763855465801</v>
      </c>
      <c r="L55" s="17">
        <v>2.3540000000000001</v>
      </c>
      <c r="M55" s="17">
        <v>0.27406517701837102</v>
      </c>
      <c r="N55" s="16">
        <v>0.34</v>
      </c>
      <c r="O55" s="16">
        <v>0.13</v>
      </c>
      <c r="P55" s="16">
        <v>0.02</v>
      </c>
      <c r="Q55" s="16">
        <v>6</v>
      </c>
      <c r="R55" s="17">
        <v>10.636638140457199</v>
      </c>
      <c r="S55" s="19">
        <f t="shared" si="0"/>
        <v>2.30866999999987E-11</v>
      </c>
      <c r="T55" s="17">
        <v>4.4268516080454498E-3</v>
      </c>
      <c r="U55" s="16">
        <v>10096</v>
      </c>
      <c r="V55" s="16" t="s">
        <v>52</v>
      </c>
      <c r="W55" s="16" t="s">
        <v>55</v>
      </c>
      <c r="X55" s="17">
        <v>0.31029451446117301</v>
      </c>
      <c r="Y55" s="17">
        <v>-4.6202E-2</v>
      </c>
      <c r="Z55" s="17">
        <v>6.8956499999999997E-3</v>
      </c>
    </row>
    <row r="56" spans="1:26" s="20" customFormat="1">
      <c r="A56" s="15" t="s">
        <v>217</v>
      </c>
      <c r="B56" s="16">
        <v>4</v>
      </c>
      <c r="C56" s="16" t="s">
        <v>51</v>
      </c>
      <c r="D56" s="16">
        <v>112691924</v>
      </c>
      <c r="E56" s="16" t="s">
        <v>223</v>
      </c>
      <c r="F56" s="17">
        <v>0.99554889218467402</v>
      </c>
      <c r="G56" s="16">
        <v>4</v>
      </c>
      <c r="H56" s="17">
        <v>0.29982599999999998</v>
      </c>
      <c r="I56" s="18"/>
      <c r="J56" s="17">
        <v>-0.57553758116484</v>
      </c>
      <c r="K56" s="17">
        <v>-0.24233032331075999</v>
      </c>
      <c r="L56" s="17">
        <v>1.024</v>
      </c>
      <c r="M56" s="17">
        <v>0.55092977864118697</v>
      </c>
      <c r="N56" s="16">
        <v>0.18</v>
      </c>
      <c r="O56" s="16">
        <v>0.11</v>
      </c>
      <c r="P56" s="16">
        <v>0.04</v>
      </c>
      <c r="Q56" s="16">
        <v>7</v>
      </c>
      <c r="R56" s="17">
        <v>10.6284112967921</v>
      </c>
      <c r="S56" s="19">
        <f t="shared" si="0"/>
        <v>2.3528199999998795E-11</v>
      </c>
      <c r="T56" s="17">
        <v>4.4231817177762603E-3</v>
      </c>
      <c r="U56" s="16">
        <v>10096</v>
      </c>
      <c r="V56" s="16" t="s">
        <v>48</v>
      </c>
      <c r="W56" s="16" t="s">
        <v>49</v>
      </c>
      <c r="X56" s="17">
        <v>0.31014201426307397</v>
      </c>
      <c r="Y56" s="17">
        <v>-4.6162399999999999E-2</v>
      </c>
      <c r="Z56" s="17">
        <v>6.8926100000000004E-3</v>
      </c>
    </row>
    <row r="57" spans="1:26" s="20" customFormat="1">
      <c r="A57" s="15" t="s">
        <v>210</v>
      </c>
      <c r="B57" s="16">
        <v>4</v>
      </c>
      <c r="C57" s="16" t="s">
        <v>51</v>
      </c>
      <c r="D57" s="16">
        <v>112677085</v>
      </c>
      <c r="E57" s="16" t="s">
        <v>223</v>
      </c>
      <c r="F57" s="17">
        <v>0.99127385554479897</v>
      </c>
      <c r="G57" s="16">
        <v>4</v>
      </c>
      <c r="H57" s="17">
        <v>0.30156899999999998</v>
      </c>
      <c r="I57" s="18"/>
      <c r="J57" s="17">
        <v>-0.71993182966570601</v>
      </c>
      <c r="K57" s="17">
        <v>-0.26979946395994397</v>
      </c>
      <c r="L57" s="17">
        <v>2.2189999999999999</v>
      </c>
      <c r="M57" s="17">
        <v>0.249989386969697</v>
      </c>
      <c r="N57" s="16">
        <v>0.21</v>
      </c>
      <c r="O57" s="16">
        <v>0.11</v>
      </c>
      <c r="P57" s="16">
        <v>0.03</v>
      </c>
      <c r="Q57" s="16">
        <v>6</v>
      </c>
      <c r="R57" s="17">
        <v>10.603333470856199</v>
      </c>
      <c r="S57" s="19">
        <f t="shared" si="0"/>
        <v>2.4926799999997314E-11</v>
      </c>
      <c r="T57" s="17">
        <v>4.4113130904504501E-3</v>
      </c>
      <c r="U57" s="16">
        <v>10096</v>
      </c>
      <c r="V57" s="16" t="s">
        <v>55</v>
      </c>
      <c r="W57" s="16" t="s">
        <v>52</v>
      </c>
      <c r="X57" s="17">
        <v>0.311668647087956</v>
      </c>
      <c r="Y57" s="17">
        <v>-4.6033200000000003E-2</v>
      </c>
      <c r="Z57" s="17">
        <v>6.8826E-3</v>
      </c>
    </row>
    <row r="58" spans="1:26" s="20" customFormat="1">
      <c r="A58" s="15" t="s">
        <v>220</v>
      </c>
      <c r="B58" s="16">
        <v>4</v>
      </c>
      <c r="C58" s="16" t="s">
        <v>51</v>
      </c>
      <c r="D58" s="16">
        <v>112708803</v>
      </c>
      <c r="E58" s="16" t="s">
        <v>223</v>
      </c>
      <c r="F58" s="17">
        <v>0.99563650946239501</v>
      </c>
      <c r="G58" s="16">
        <v>4</v>
      </c>
      <c r="H58" s="17">
        <v>0.299535</v>
      </c>
      <c r="I58" s="18"/>
      <c r="J58" s="17">
        <v>-0.324000454679159</v>
      </c>
      <c r="K58" s="17">
        <v>-0.234872554906492</v>
      </c>
      <c r="L58" s="17">
        <v>1.597</v>
      </c>
      <c r="M58" s="17">
        <v>0.67222972251037705</v>
      </c>
      <c r="N58" s="16">
        <v>0.38</v>
      </c>
      <c r="O58" s="16">
        <v>0.42</v>
      </c>
      <c r="P58" s="16">
        <v>0.15</v>
      </c>
      <c r="Q58" s="16">
        <v>6</v>
      </c>
      <c r="R58" s="17">
        <v>10.5630013855285</v>
      </c>
      <c r="S58" s="19">
        <f t="shared" si="0"/>
        <v>2.7352600000002775E-11</v>
      </c>
      <c r="T58" s="17">
        <v>4.3939084428875402E-3</v>
      </c>
      <c r="U58" s="16">
        <v>10096</v>
      </c>
      <c r="V58" s="16" t="s">
        <v>55</v>
      </c>
      <c r="W58" s="16" t="s">
        <v>52</v>
      </c>
      <c r="X58" s="17">
        <v>0.30958936618462801</v>
      </c>
      <c r="Y58" s="17">
        <v>-4.6075999999999999E-2</v>
      </c>
      <c r="Z58" s="17">
        <v>6.9026900000000004E-3</v>
      </c>
    </row>
    <row r="59" spans="1:26" s="20" customFormat="1">
      <c r="A59" s="15" t="s">
        <v>211</v>
      </c>
      <c r="B59" s="16">
        <v>4</v>
      </c>
      <c r="C59" s="16" t="s">
        <v>51</v>
      </c>
      <c r="D59" s="16">
        <v>112680800</v>
      </c>
      <c r="E59" s="16" t="s">
        <v>223</v>
      </c>
      <c r="F59" s="17">
        <v>0.99187797592187699</v>
      </c>
      <c r="G59" s="16">
        <v>4</v>
      </c>
      <c r="H59" s="17">
        <v>0.30069699999999999</v>
      </c>
      <c r="I59" s="18"/>
      <c r="J59" s="17">
        <v>-0.440580360445052</v>
      </c>
      <c r="K59" s="17">
        <v>-0.23399418051297799</v>
      </c>
      <c r="L59" s="17">
        <v>0.71</v>
      </c>
      <c r="M59" s="17">
        <v>0.57479744186008497</v>
      </c>
      <c r="N59" s="16">
        <v>0.35</v>
      </c>
      <c r="O59" s="16">
        <v>0.13</v>
      </c>
      <c r="P59" s="16">
        <v>0.01</v>
      </c>
      <c r="Q59" s="16">
        <v>6</v>
      </c>
      <c r="R59" s="17">
        <v>10.516230180820701</v>
      </c>
      <c r="S59" s="19">
        <f t="shared" si="0"/>
        <v>3.0462799999997206E-11</v>
      </c>
      <c r="T59" s="17">
        <v>4.3726192505532096E-3</v>
      </c>
      <c r="U59" s="16">
        <v>10096</v>
      </c>
      <c r="V59" s="16" t="s">
        <v>48</v>
      </c>
      <c r="W59" s="16" t="s">
        <v>49</v>
      </c>
      <c r="X59" s="17">
        <v>0.31146815600237698</v>
      </c>
      <c r="Y59" s="17">
        <v>-4.5836700000000001E-2</v>
      </c>
      <c r="Z59" s="17">
        <v>6.8836100000000001E-3</v>
      </c>
    </row>
    <row r="60" spans="1:26" s="20" customFormat="1">
      <c r="A60" s="15" t="s">
        <v>216</v>
      </c>
      <c r="B60" s="16">
        <v>4</v>
      </c>
      <c r="C60" s="16" t="s">
        <v>51</v>
      </c>
      <c r="D60" s="16">
        <v>112689514</v>
      </c>
      <c r="E60" s="16" t="s">
        <v>223</v>
      </c>
      <c r="F60" s="17">
        <v>0.99391486813707997</v>
      </c>
      <c r="G60" s="16">
        <v>4</v>
      </c>
      <c r="H60" s="17">
        <v>0.299535</v>
      </c>
      <c r="I60" s="18"/>
      <c r="J60" s="17">
        <v>-0.30199817662824602</v>
      </c>
      <c r="K60" s="17">
        <v>-0.21682747338907099</v>
      </c>
      <c r="L60" s="17">
        <v>0.78700000000000003</v>
      </c>
      <c r="M60" s="17">
        <v>0.41361356003261102</v>
      </c>
      <c r="N60" s="16">
        <v>0.34</v>
      </c>
      <c r="O60" s="16">
        <v>0.13</v>
      </c>
      <c r="P60" s="16">
        <v>0.02</v>
      </c>
      <c r="Q60" s="16">
        <v>7</v>
      </c>
      <c r="R60" s="17">
        <v>10.481112464395199</v>
      </c>
      <c r="S60" s="19">
        <f t="shared" si="0"/>
        <v>3.3028400000001831E-11</v>
      </c>
      <c r="T60" s="17">
        <v>4.3573093649554896E-3</v>
      </c>
      <c r="U60" s="16">
        <v>10096</v>
      </c>
      <c r="V60" s="16" t="s">
        <v>48</v>
      </c>
      <c r="W60" s="16" t="s">
        <v>52</v>
      </c>
      <c r="X60" s="17">
        <v>0.30975519047147398</v>
      </c>
      <c r="Y60" s="17">
        <v>-4.5835399999999998E-2</v>
      </c>
      <c r="Z60" s="17">
        <v>6.8955500000000003E-3</v>
      </c>
    </row>
    <row r="61" spans="1:26" s="20" customFormat="1">
      <c r="A61" s="15" t="s">
        <v>207</v>
      </c>
      <c r="B61" s="16">
        <v>4</v>
      </c>
      <c r="C61" s="16" t="s">
        <v>51</v>
      </c>
      <c r="D61" s="16">
        <v>112660585</v>
      </c>
      <c r="E61" s="16" t="s">
        <v>223</v>
      </c>
      <c r="F61" s="17">
        <v>0.98458390547067698</v>
      </c>
      <c r="G61" s="16">
        <v>4</v>
      </c>
      <c r="H61" s="17">
        <v>0.30199999999999999</v>
      </c>
      <c r="I61" s="18"/>
      <c r="J61" s="17">
        <v>-0.12683826918667801</v>
      </c>
      <c r="K61" s="17">
        <v>-0.183208051295594</v>
      </c>
      <c r="L61" s="17">
        <v>5.8460000000000001</v>
      </c>
      <c r="M61" s="17">
        <v>0.28029477899196997</v>
      </c>
      <c r="N61" s="16">
        <v>0.56999999999999995</v>
      </c>
      <c r="O61" s="16">
        <v>0.28000000000000003</v>
      </c>
      <c r="P61" s="16">
        <v>0.03</v>
      </c>
      <c r="Q61" s="16">
        <v>7</v>
      </c>
      <c r="R61" s="17">
        <v>10.4362057659374</v>
      </c>
      <c r="S61" s="19">
        <f t="shared" si="0"/>
        <v>3.6626399999997922E-11</v>
      </c>
      <c r="T61" s="17">
        <v>4.3373859155728597E-3</v>
      </c>
      <c r="U61" s="16">
        <v>10096</v>
      </c>
      <c r="V61" s="16" t="s">
        <v>55</v>
      </c>
      <c r="W61" s="16" t="s">
        <v>48</v>
      </c>
      <c r="X61" s="17">
        <v>0.31207321562995199</v>
      </c>
      <c r="Y61" s="17">
        <v>-4.5660199999999998E-2</v>
      </c>
      <c r="Z61" s="17">
        <v>6.8850200000000004E-3</v>
      </c>
    </row>
    <row r="62" spans="1:26" s="20" customFormat="1">
      <c r="A62" s="15" t="s">
        <v>221</v>
      </c>
      <c r="B62" s="16">
        <v>4</v>
      </c>
      <c r="C62" s="16" t="s">
        <v>51</v>
      </c>
      <c r="D62" s="16">
        <v>112709045</v>
      </c>
      <c r="E62" s="16" t="s">
        <v>223</v>
      </c>
      <c r="F62" s="17">
        <v>0.99666600447558795</v>
      </c>
      <c r="G62" s="16">
        <v>4</v>
      </c>
      <c r="H62" s="17">
        <v>0.30069699999999999</v>
      </c>
      <c r="I62" s="18"/>
      <c r="J62" s="17">
        <v>-0.40316600947882902</v>
      </c>
      <c r="K62" s="17">
        <v>-0.23753158031240801</v>
      </c>
      <c r="L62" s="17">
        <v>4.8920000000000003</v>
      </c>
      <c r="M62" s="17">
        <v>0.25123366972137501</v>
      </c>
      <c r="N62" s="16">
        <v>0.38</v>
      </c>
      <c r="O62" s="16">
        <v>0.57999999999999996</v>
      </c>
      <c r="P62" s="16">
        <v>0.3</v>
      </c>
      <c r="Q62" s="16">
        <v>6</v>
      </c>
      <c r="R62" s="17">
        <v>10.4287350040163</v>
      </c>
      <c r="S62" s="19">
        <f t="shared" si="0"/>
        <v>3.7261900000002405E-11</v>
      </c>
      <c r="T62" s="17">
        <v>4.3336373446291798E-3</v>
      </c>
      <c r="U62" s="16">
        <v>10096</v>
      </c>
      <c r="V62" s="16" t="s">
        <v>52</v>
      </c>
      <c r="W62" s="16" t="s">
        <v>48</v>
      </c>
      <c r="X62" s="17">
        <v>0.31192982299920802</v>
      </c>
      <c r="Y62" s="17">
        <v>-4.5648399999999999E-2</v>
      </c>
      <c r="Z62" s="17">
        <v>6.8862300000000001E-3</v>
      </c>
    </row>
    <row r="63" spans="1:26" s="20" customFormat="1">
      <c r="A63" s="15" t="s">
        <v>204</v>
      </c>
      <c r="B63" s="16">
        <v>4</v>
      </c>
      <c r="C63" s="16" t="s">
        <v>51</v>
      </c>
      <c r="D63" s="16">
        <v>112652451</v>
      </c>
      <c r="E63" s="16" t="s">
        <v>223</v>
      </c>
      <c r="F63" s="17">
        <v>0.96730698658979997</v>
      </c>
      <c r="G63" s="16">
        <v>4</v>
      </c>
      <c r="H63" s="17">
        <v>0.30199999999999999</v>
      </c>
      <c r="I63" s="18"/>
      <c r="J63" s="17">
        <v>-0.41538411561294297</v>
      </c>
      <c r="K63" s="17">
        <v>-0.23597618912023</v>
      </c>
      <c r="L63" s="17">
        <v>2.5409999999999999</v>
      </c>
      <c r="M63" s="17">
        <v>0.48349036756032598</v>
      </c>
      <c r="N63" s="16">
        <v>0.37</v>
      </c>
      <c r="O63" s="16">
        <v>0.22</v>
      </c>
      <c r="P63" s="16">
        <v>0.02</v>
      </c>
      <c r="Q63" s="16">
        <v>7</v>
      </c>
      <c r="R63" s="17">
        <v>10.3349727825074</v>
      </c>
      <c r="S63" s="19">
        <f t="shared" si="0"/>
        <v>4.6240999999998147E-11</v>
      </c>
      <c r="T63" s="17">
        <v>4.2922940195029603E-3</v>
      </c>
      <c r="U63" s="16">
        <v>10096</v>
      </c>
      <c r="V63" s="16" t="s">
        <v>55</v>
      </c>
      <c r="W63" s="16" t="s">
        <v>52</v>
      </c>
      <c r="X63" s="17">
        <v>0.31385474346275799</v>
      </c>
      <c r="Y63" s="17">
        <v>-4.54472E-2</v>
      </c>
      <c r="Z63" s="17">
        <v>6.8889600000000004E-3</v>
      </c>
    </row>
    <row r="64" spans="1:26" s="20" customFormat="1">
      <c r="A64" s="15" t="s">
        <v>203</v>
      </c>
      <c r="B64" s="16">
        <v>4</v>
      </c>
      <c r="C64" s="16" t="s">
        <v>51</v>
      </c>
      <c r="D64" s="16">
        <v>112634041</v>
      </c>
      <c r="E64" s="16" t="s">
        <v>223</v>
      </c>
      <c r="F64" s="17">
        <v>0.97058401099787905</v>
      </c>
      <c r="G64" s="16">
        <v>4</v>
      </c>
      <c r="H64" s="17">
        <v>0.30199999999999999</v>
      </c>
      <c r="I64" s="18"/>
      <c r="J64" s="17">
        <v>-0.398061624121476</v>
      </c>
      <c r="K64" s="17">
        <v>-0.22956615704598299</v>
      </c>
      <c r="L64" s="17">
        <v>2.9860000000000002</v>
      </c>
      <c r="M64" s="17">
        <v>0.69210298311638496</v>
      </c>
      <c r="N64" s="16">
        <v>0.37</v>
      </c>
      <c r="O64" s="16">
        <v>0.05</v>
      </c>
      <c r="P64" s="16">
        <v>0.01</v>
      </c>
      <c r="Q64" s="16">
        <v>7</v>
      </c>
      <c r="R64" s="17">
        <v>10.2778038826558</v>
      </c>
      <c r="S64" s="19">
        <f t="shared" si="0"/>
        <v>5.2746800000000879E-11</v>
      </c>
      <c r="T64" s="17">
        <v>4.2676317706394698E-3</v>
      </c>
      <c r="U64" s="16">
        <v>10096</v>
      </c>
      <c r="V64" s="16" t="s">
        <v>52</v>
      </c>
      <c r="W64" s="16" t="s">
        <v>55</v>
      </c>
      <c r="X64" s="17">
        <v>0.31094096721473902</v>
      </c>
      <c r="Y64" s="17">
        <v>-4.5456000000000003E-2</v>
      </c>
      <c r="Z64" s="17">
        <v>6.9102599999999997E-3</v>
      </c>
    </row>
    <row r="65" spans="1:26" s="20" customFormat="1">
      <c r="A65" s="15" t="s">
        <v>202</v>
      </c>
      <c r="B65" s="16">
        <v>4</v>
      </c>
      <c r="C65" s="16" t="s">
        <v>51</v>
      </c>
      <c r="D65" s="16">
        <v>112627298</v>
      </c>
      <c r="E65" s="16" t="s">
        <v>223</v>
      </c>
      <c r="F65" s="17">
        <v>0.93998061969542701</v>
      </c>
      <c r="G65" s="16">
        <v>4</v>
      </c>
      <c r="H65" s="17">
        <v>0.309</v>
      </c>
      <c r="I65" s="18"/>
      <c r="J65" s="17">
        <v>-0.35805985715870398</v>
      </c>
      <c r="K65" s="17">
        <v>-0.23413458154345801</v>
      </c>
      <c r="L65" s="17">
        <v>1.038</v>
      </c>
      <c r="M65" s="17">
        <v>0.37640313822808003</v>
      </c>
      <c r="N65" s="16">
        <v>0.3</v>
      </c>
      <c r="O65" s="16">
        <v>0.19</v>
      </c>
      <c r="P65" s="16">
        <v>0.03</v>
      </c>
      <c r="Q65" s="16">
        <v>7</v>
      </c>
      <c r="R65" s="17">
        <v>9.9597854546400004</v>
      </c>
      <c r="S65" s="19">
        <f t="shared" si="0"/>
        <v>1.0970199999999997E-10</v>
      </c>
      <c r="T65" s="17">
        <v>4.1257133434933497E-3</v>
      </c>
      <c r="U65" s="16">
        <v>10096</v>
      </c>
      <c r="V65" s="16" t="s">
        <v>49</v>
      </c>
      <c r="W65" s="16" t="s">
        <v>55</v>
      </c>
      <c r="X65" s="17">
        <v>0.31903167581220299</v>
      </c>
      <c r="Y65" s="17">
        <v>-4.4373200000000002E-2</v>
      </c>
      <c r="Z65" s="17">
        <v>6.8611799999999997E-3</v>
      </c>
    </row>
    <row r="66" spans="1:26" s="20" customFormat="1" ht="36" customHeight="1">
      <c r="A66" s="15" t="s">
        <v>226</v>
      </c>
      <c r="B66" s="16">
        <v>4</v>
      </c>
      <c r="C66" s="16" t="s">
        <v>51</v>
      </c>
      <c r="D66" s="16">
        <v>112722748</v>
      </c>
      <c r="E66" s="16" t="s">
        <v>223</v>
      </c>
      <c r="F66" s="17">
        <v>0.746994022531697</v>
      </c>
      <c r="G66" s="16">
        <v>4</v>
      </c>
      <c r="H66" s="17">
        <v>0.325102</v>
      </c>
      <c r="I66" s="18" t="s">
        <v>700</v>
      </c>
      <c r="J66" s="17">
        <v>-0.16198027857653999</v>
      </c>
      <c r="K66" s="17">
        <v>-0.20837596324465099</v>
      </c>
      <c r="L66" s="17">
        <v>1.306</v>
      </c>
      <c r="M66" s="17">
        <v>0.73680008816549003</v>
      </c>
      <c r="N66" s="16">
        <v>0.37</v>
      </c>
      <c r="O66" s="16">
        <v>0.22</v>
      </c>
      <c r="P66" s="16">
        <v>0.27</v>
      </c>
      <c r="Q66" s="16">
        <v>6</v>
      </c>
      <c r="R66" s="17">
        <v>9.8569414600583194</v>
      </c>
      <c r="S66" s="19">
        <f t="shared" si="0"/>
        <v>1.3901400000000062E-10</v>
      </c>
      <c r="T66" s="17">
        <v>4.0760894144274999E-3</v>
      </c>
      <c r="U66" s="16">
        <v>10096</v>
      </c>
      <c r="V66" s="16" t="s">
        <v>49</v>
      </c>
      <c r="W66" s="16" t="s">
        <v>48</v>
      </c>
      <c r="X66" s="17">
        <v>0.34528321117274202</v>
      </c>
      <c r="Y66" s="17">
        <v>-4.3384100000000002E-2</v>
      </c>
      <c r="Z66" s="17">
        <v>6.7491199999999999E-3</v>
      </c>
    </row>
    <row r="67" spans="1:26" s="20" customFormat="1">
      <c r="A67" s="15" t="s">
        <v>206</v>
      </c>
      <c r="B67" s="16">
        <v>4</v>
      </c>
      <c r="C67" s="16" t="s">
        <v>51</v>
      </c>
      <c r="D67" s="16">
        <v>112653725</v>
      </c>
      <c r="E67" s="16" t="s">
        <v>223</v>
      </c>
      <c r="F67" s="17">
        <v>0.96107401734140296</v>
      </c>
      <c r="G67" s="16">
        <v>4</v>
      </c>
      <c r="H67" s="17">
        <v>0.29799999999999999</v>
      </c>
      <c r="I67" s="18"/>
      <c r="J67" s="17">
        <v>-0.28476465972795401</v>
      </c>
      <c r="K67" s="17">
        <v>-0.21686223712605801</v>
      </c>
      <c r="L67" s="17">
        <v>0.36599999999999999</v>
      </c>
      <c r="M67" s="17">
        <v>0.30505314700256803</v>
      </c>
      <c r="N67" s="16">
        <v>0.43</v>
      </c>
      <c r="O67" s="16">
        <v>0.28000000000000003</v>
      </c>
      <c r="P67" s="16">
        <v>0.05</v>
      </c>
      <c r="Q67" s="16">
        <v>6</v>
      </c>
      <c r="R67" s="17">
        <v>9.5262372128089794</v>
      </c>
      <c r="S67" s="19">
        <f t="shared" si="0"/>
        <v>2.9768899999999744E-10</v>
      </c>
      <c r="T67" s="17">
        <v>3.9343306550632499E-3</v>
      </c>
      <c r="U67" s="16">
        <v>10096</v>
      </c>
      <c r="V67" s="16" t="s">
        <v>48</v>
      </c>
      <c r="W67" s="16" t="s">
        <v>52</v>
      </c>
      <c r="X67" s="17">
        <v>0.30567612173137898</v>
      </c>
      <c r="Y67" s="17">
        <v>-4.4016899999999998E-2</v>
      </c>
      <c r="Z67" s="17">
        <v>6.9703300000000003E-3</v>
      </c>
    </row>
    <row r="68" spans="1:26" s="20" customFormat="1" ht="36" customHeight="1">
      <c r="A68" s="15" t="s">
        <v>235</v>
      </c>
      <c r="B68" s="16">
        <v>4</v>
      </c>
      <c r="C68" s="16" t="s">
        <v>51</v>
      </c>
      <c r="D68" s="16">
        <v>112738238</v>
      </c>
      <c r="E68" s="16" t="s">
        <v>223</v>
      </c>
      <c r="F68" s="17">
        <v>0.73967255057070103</v>
      </c>
      <c r="G68" s="16">
        <v>4</v>
      </c>
      <c r="H68" s="17">
        <v>0.34456700000000001</v>
      </c>
      <c r="I68" s="18" t="s">
        <v>705</v>
      </c>
      <c r="J68" s="17">
        <v>-0.34369055038257801</v>
      </c>
      <c r="K68" s="17">
        <v>-0.218377820575612</v>
      </c>
      <c r="L68" s="17">
        <v>1.2130000000000001</v>
      </c>
      <c r="M68" s="17">
        <v>0.155501565137595</v>
      </c>
      <c r="N68" s="16">
        <v>0.3</v>
      </c>
      <c r="O68" s="16">
        <v>0.25</v>
      </c>
      <c r="P68" s="16">
        <v>0.09</v>
      </c>
      <c r="Q68" s="16">
        <v>6</v>
      </c>
      <c r="R68" s="17">
        <v>9.3930353092304593</v>
      </c>
      <c r="S68" s="19">
        <f t="shared" si="0"/>
        <v>4.0454299999999814E-10</v>
      </c>
      <c r="T68" s="17">
        <v>3.8734269776022198E-3</v>
      </c>
      <c r="U68" s="16">
        <v>10096</v>
      </c>
      <c r="V68" s="16" t="s">
        <v>48</v>
      </c>
      <c r="W68" s="16" t="s">
        <v>49</v>
      </c>
      <c r="X68" s="17">
        <v>0.36343315738906501</v>
      </c>
      <c r="Y68" s="17">
        <v>4.1632200000000001E-2</v>
      </c>
      <c r="Z68" s="17">
        <v>6.6445300000000001E-3</v>
      </c>
    </row>
    <row r="69" spans="1:26" s="20" customFormat="1" ht="71.25" customHeight="1">
      <c r="A69" s="15" t="s">
        <v>241</v>
      </c>
      <c r="B69" s="16">
        <v>4</v>
      </c>
      <c r="C69" s="16" t="s">
        <v>51</v>
      </c>
      <c r="D69" s="16">
        <v>112747350</v>
      </c>
      <c r="E69" s="16" t="s">
        <v>223</v>
      </c>
      <c r="F69" s="17">
        <v>0.73600010197787402</v>
      </c>
      <c r="G69" s="16">
        <v>4</v>
      </c>
      <c r="H69" s="17">
        <v>0.34456700000000001</v>
      </c>
      <c r="I69" s="18" t="s">
        <v>747</v>
      </c>
      <c r="J69" s="17">
        <v>-0.55818229115281803</v>
      </c>
      <c r="K69" s="17">
        <v>-0.25103740783643103</v>
      </c>
      <c r="L69" s="17">
        <v>4.242</v>
      </c>
      <c r="M69" s="17">
        <v>0.48552006030544198</v>
      </c>
      <c r="N69" s="16">
        <v>0.38</v>
      </c>
      <c r="O69" s="16">
        <v>0.19</v>
      </c>
      <c r="P69" s="16">
        <v>0.09</v>
      </c>
      <c r="Q69" s="16">
        <v>7</v>
      </c>
      <c r="R69" s="17">
        <v>9.3111487677021092</v>
      </c>
      <c r="S69" s="19">
        <f t="shared" ref="S69:S131" si="1">10^-R69</f>
        <v>4.8848500000000123E-10</v>
      </c>
      <c r="T69" s="17">
        <v>3.8372463158006099E-3</v>
      </c>
      <c r="U69" s="16">
        <v>10096</v>
      </c>
      <c r="V69" s="16" t="s">
        <v>55</v>
      </c>
      <c r="W69" s="16" t="s">
        <v>49</v>
      </c>
      <c r="X69" s="17">
        <v>0.36358421265847901</v>
      </c>
      <c r="Y69" s="17">
        <v>4.1415599999999997E-2</v>
      </c>
      <c r="Z69" s="17">
        <v>6.6411700000000001E-3</v>
      </c>
    </row>
    <row r="70" spans="1:26" s="20" customFormat="1" ht="68.25" customHeight="1">
      <c r="A70" s="15" t="s">
        <v>242</v>
      </c>
      <c r="B70" s="16">
        <v>4</v>
      </c>
      <c r="C70" s="16" t="s">
        <v>51</v>
      </c>
      <c r="D70" s="16">
        <v>112747919</v>
      </c>
      <c r="E70" s="16" t="s">
        <v>223</v>
      </c>
      <c r="F70" s="17">
        <v>0.73567052987598602</v>
      </c>
      <c r="G70" s="16">
        <v>4</v>
      </c>
      <c r="H70" s="17">
        <v>0.34398600000000001</v>
      </c>
      <c r="I70" s="18" t="s">
        <v>746</v>
      </c>
      <c r="J70" s="17">
        <v>-0.80006194012995302</v>
      </c>
      <c r="K70" s="17">
        <v>-0.27519926645545401</v>
      </c>
      <c r="L70" s="17">
        <v>0.159</v>
      </c>
      <c r="M70" s="17">
        <v>0.233589839489795</v>
      </c>
      <c r="N70" s="16">
        <v>0.38</v>
      </c>
      <c r="O70" s="16">
        <v>0.12</v>
      </c>
      <c r="P70" s="16">
        <v>0.01</v>
      </c>
      <c r="Q70" s="16">
        <v>7</v>
      </c>
      <c r="R70" s="17">
        <v>9.3066195699005601</v>
      </c>
      <c r="S70" s="19">
        <f t="shared" si="1"/>
        <v>4.9360599999999419E-10</v>
      </c>
      <c r="T70" s="17">
        <v>3.8352567235191599E-3</v>
      </c>
      <c r="U70" s="16">
        <v>10096</v>
      </c>
      <c r="V70" s="16" t="s">
        <v>52</v>
      </c>
      <c r="W70" s="16" t="s">
        <v>55</v>
      </c>
      <c r="X70" s="17">
        <v>0.36330992234548298</v>
      </c>
      <c r="Y70" s="17">
        <v>4.1428199999999998E-2</v>
      </c>
      <c r="Z70" s="17">
        <v>6.6449200000000003E-3</v>
      </c>
    </row>
    <row r="71" spans="1:26" s="20" customFormat="1" ht="44.25" customHeight="1">
      <c r="A71" s="15" t="s">
        <v>225</v>
      </c>
      <c r="B71" s="16">
        <v>4</v>
      </c>
      <c r="C71" s="16" t="s">
        <v>51</v>
      </c>
      <c r="D71" s="16">
        <v>112721069</v>
      </c>
      <c r="E71" s="16" t="s">
        <v>223</v>
      </c>
      <c r="F71" s="17">
        <v>0.745860192450713</v>
      </c>
      <c r="G71" s="16">
        <v>4</v>
      </c>
      <c r="H71" s="17">
        <v>0.325683</v>
      </c>
      <c r="I71" s="18" t="s">
        <v>702</v>
      </c>
      <c r="J71" s="17">
        <v>-6.6293490639504293E-2</v>
      </c>
      <c r="K71" s="17">
        <v>-0.17839764540462799</v>
      </c>
      <c r="L71" s="17">
        <v>4.1150000000000002</v>
      </c>
      <c r="M71" s="17">
        <v>0.68596717554654696</v>
      </c>
      <c r="N71" s="16">
        <v>0.48</v>
      </c>
      <c r="O71" s="16">
        <v>0.41</v>
      </c>
      <c r="P71" s="16">
        <v>0.44</v>
      </c>
      <c r="Q71" s="16">
        <v>7</v>
      </c>
      <c r="R71" s="17">
        <v>9.3026555582936599</v>
      </c>
      <c r="S71" s="19">
        <f t="shared" si="1"/>
        <v>4.9813200000000293E-10</v>
      </c>
      <c r="T71" s="17">
        <v>3.8307604458468298E-3</v>
      </c>
      <c r="U71" s="16">
        <v>10096</v>
      </c>
      <c r="V71" s="16" t="s">
        <v>49</v>
      </c>
      <c r="W71" s="16" t="s">
        <v>48</v>
      </c>
      <c r="X71" s="17">
        <v>0.34645451079635498</v>
      </c>
      <c r="Y71" s="17">
        <v>-4.20489E-2</v>
      </c>
      <c r="Z71" s="17">
        <v>6.7484499999999996E-3</v>
      </c>
    </row>
    <row r="72" spans="1:26" s="20" customFormat="1" ht="106.5" customHeight="1">
      <c r="A72" s="15" t="s">
        <v>249</v>
      </c>
      <c r="B72" s="16">
        <v>4</v>
      </c>
      <c r="C72" s="16" t="s">
        <v>51</v>
      </c>
      <c r="D72" s="16">
        <v>112751212</v>
      </c>
      <c r="E72" s="16" t="s">
        <v>223</v>
      </c>
      <c r="F72" s="17">
        <v>0.73454079280481599</v>
      </c>
      <c r="G72" s="16">
        <v>4</v>
      </c>
      <c r="H72" s="17">
        <v>0.34456700000000001</v>
      </c>
      <c r="I72" s="18" t="s">
        <v>710</v>
      </c>
      <c r="J72" s="17">
        <v>-0.68535993075781099</v>
      </c>
      <c r="K72" s="17">
        <v>-0.189790841476803</v>
      </c>
      <c r="L72" s="17">
        <v>0.191</v>
      </c>
      <c r="M72" s="17">
        <v>0.19465448702774599</v>
      </c>
      <c r="N72" s="16">
        <v>0.17</v>
      </c>
      <c r="O72" s="16">
        <v>0.18</v>
      </c>
      <c r="P72" s="16">
        <v>0.13</v>
      </c>
      <c r="Q72" s="16">
        <v>4</v>
      </c>
      <c r="R72" s="17">
        <v>9.2936407225331408</v>
      </c>
      <c r="S72" s="19">
        <f t="shared" si="1"/>
        <v>5.0858000000000115E-10</v>
      </c>
      <c r="T72" s="17">
        <v>3.82951570754599E-3</v>
      </c>
      <c r="U72" s="16">
        <v>10096</v>
      </c>
      <c r="V72" s="16" t="s">
        <v>52</v>
      </c>
      <c r="W72" s="16" t="s">
        <v>55</v>
      </c>
      <c r="X72" s="17">
        <v>0.36359192541600599</v>
      </c>
      <c r="Y72" s="17">
        <v>4.1373699999999999E-2</v>
      </c>
      <c r="Z72" s="17">
        <v>6.6411700000000001E-3</v>
      </c>
    </row>
    <row r="73" spans="1:26" s="20" customFormat="1" ht="77.25" customHeight="1">
      <c r="A73" s="15" t="s">
        <v>240</v>
      </c>
      <c r="B73" s="16">
        <v>4</v>
      </c>
      <c r="C73" s="16" t="s">
        <v>51</v>
      </c>
      <c r="D73" s="16">
        <v>112746522</v>
      </c>
      <c r="E73" s="16" t="s">
        <v>223</v>
      </c>
      <c r="F73" s="17">
        <v>0.73704890272400303</v>
      </c>
      <c r="G73" s="16">
        <v>4</v>
      </c>
      <c r="H73" s="17">
        <v>0.34456700000000001</v>
      </c>
      <c r="I73" s="18" t="s">
        <v>745</v>
      </c>
      <c r="J73" s="17">
        <v>-1.09356082103339</v>
      </c>
      <c r="K73" s="17">
        <v>-0.32883709528227101</v>
      </c>
      <c r="L73" s="17">
        <v>4.7E-2</v>
      </c>
      <c r="M73" s="17">
        <v>0.29195064441888502</v>
      </c>
      <c r="N73" s="16">
        <v>0.28000000000000003</v>
      </c>
      <c r="O73" s="16">
        <v>0.15</v>
      </c>
      <c r="P73" s="16">
        <v>0</v>
      </c>
      <c r="Q73" s="16">
        <v>6</v>
      </c>
      <c r="R73" s="17">
        <v>9.2623303726433601</v>
      </c>
      <c r="S73" s="19">
        <f t="shared" si="1"/>
        <v>5.4659999999999571E-10</v>
      </c>
      <c r="T73" s="17">
        <v>3.8153728235163099E-3</v>
      </c>
      <c r="U73" s="16">
        <v>10096</v>
      </c>
      <c r="V73" s="16" t="s">
        <v>52</v>
      </c>
      <c r="W73" s="16" t="s">
        <v>55</v>
      </c>
      <c r="X73" s="17">
        <v>0.36393128674722702</v>
      </c>
      <c r="Y73" s="17">
        <v>4.1299299999999997E-2</v>
      </c>
      <c r="Z73" s="17">
        <v>6.6415500000000004E-3</v>
      </c>
    </row>
    <row r="74" spans="1:26" s="20" customFormat="1" ht="60.75" customHeight="1">
      <c r="A74" s="15" t="s">
        <v>233</v>
      </c>
      <c r="B74" s="16">
        <v>4</v>
      </c>
      <c r="C74" s="16" t="s">
        <v>51</v>
      </c>
      <c r="D74" s="16">
        <v>112735495</v>
      </c>
      <c r="E74" s="16" t="s">
        <v>223</v>
      </c>
      <c r="F74" s="17">
        <v>0.73113595506731999</v>
      </c>
      <c r="G74" s="16">
        <v>4</v>
      </c>
      <c r="H74" s="17">
        <v>0.34456700000000001</v>
      </c>
      <c r="I74" s="18" t="s">
        <v>744</v>
      </c>
      <c r="J74" s="17">
        <v>-0.12391004408730801</v>
      </c>
      <c r="K74" s="17">
        <v>-0.19224290189442</v>
      </c>
      <c r="L74" s="17">
        <v>4.34</v>
      </c>
      <c r="M74" s="17">
        <v>0.19102325225719399</v>
      </c>
      <c r="N74" s="16">
        <v>0.28999999999999998</v>
      </c>
      <c r="O74" s="16">
        <v>0.18</v>
      </c>
      <c r="P74" s="16">
        <v>0.09</v>
      </c>
      <c r="Q74" s="16">
        <v>6</v>
      </c>
      <c r="R74" s="17">
        <v>9.2419969907001995</v>
      </c>
      <c r="S74" s="19">
        <f t="shared" si="1"/>
        <v>5.7280000000000106E-10</v>
      </c>
      <c r="T74" s="17">
        <v>3.8066734637804199E-3</v>
      </c>
      <c r="U74" s="16">
        <v>10096</v>
      </c>
      <c r="V74" s="16" t="s">
        <v>55</v>
      </c>
      <c r="W74" s="16" t="s">
        <v>49</v>
      </c>
      <c r="X74" s="17">
        <v>0.36552816115293202</v>
      </c>
      <c r="Y74" s="17">
        <v>4.1371699999999997E-2</v>
      </c>
      <c r="Z74" s="17">
        <v>6.6608199999999996E-3</v>
      </c>
    </row>
    <row r="75" spans="1:26" s="20" customFormat="1" ht="96" customHeight="1">
      <c r="A75" s="15" t="s">
        <v>262</v>
      </c>
      <c r="B75" s="16">
        <v>4</v>
      </c>
      <c r="C75" s="16" t="s">
        <v>51</v>
      </c>
      <c r="D75" s="16">
        <v>112759436</v>
      </c>
      <c r="E75" s="16" t="s">
        <v>223</v>
      </c>
      <c r="F75" s="17">
        <v>0.72590447702191796</v>
      </c>
      <c r="G75" s="16">
        <v>4</v>
      </c>
      <c r="H75" s="17">
        <v>0.34456700000000001</v>
      </c>
      <c r="I75" s="18" t="s">
        <v>743</v>
      </c>
      <c r="J75" s="17">
        <v>-0.51036683443264097</v>
      </c>
      <c r="K75" s="17">
        <v>-0.24448765925740701</v>
      </c>
      <c r="L75" s="17">
        <v>0.63800000000000001</v>
      </c>
      <c r="M75" s="17">
        <v>0.41790838336538599</v>
      </c>
      <c r="N75" s="16">
        <v>0.31</v>
      </c>
      <c r="O75" s="16">
        <v>0.23</v>
      </c>
      <c r="P75" s="16">
        <v>0.03</v>
      </c>
      <c r="Q75" s="16">
        <v>6</v>
      </c>
      <c r="R75" s="17">
        <v>9.1820804646277896</v>
      </c>
      <c r="S75" s="19">
        <f t="shared" si="1"/>
        <v>6.5753600000000481E-10</v>
      </c>
      <c r="T75" s="17">
        <v>3.78026741464862E-3</v>
      </c>
      <c r="U75" s="16">
        <v>10096</v>
      </c>
      <c r="V75" s="16" t="s">
        <v>49</v>
      </c>
      <c r="W75" s="16" t="s">
        <v>48</v>
      </c>
      <c r="X75" s="17">
        <v>0.36392013262678302</v>
      </c>
      <c r="Y75" s="17">
        <v>4.11095E-2</v>
      </c>
      <c r="Z75" s="17">
        <v>6.64177E-3</v>
      </c>
    </row>
    <row r="76" spans="1:26" s="20" customFormat="1" ht="88.5" customHeight="1">
      <c r="A76" s="15" t="s">
        <v>250</v>
      </c>
      <c r="B76" s="16">
        <v>4</v>
      </c>
      <c r="C76" s="16" t="s">
        <v>51</v>
      </c>
      <c r="D76" s="16">
        <v>112751782</v>
      </c>
      <c r="E76" s="16" t="s">
        <v>223</v>
      </c>
      <c r="F76" s="17">
        <v>0.73414147706488397</v>
      </c>
      <c r="G76" s="16">
        <v>4</v>
      </c>
      <c r="H76" s="17">
        <v>0.34572900000000001</v>
      </c>
      <c r="I76" s="18" t="s">
        <v>742</v>
      </c>
      <c r="J76" s="17">
        <v>-0.32095985607579602</v>
      </c>
      <c r="K76" s="17">
        <v>-0.21826319224948601</v>
      </c>
      <c r="L76" s="17">
        <v>2.3809999999999998</v>
      </c>
      <c r="M76" s="17">
        <v>0.66969996583610603</v>
      </c>
      <c r="N76" s="16">
        <v>0.4</v>
      </c>
      <c r="O76" s="16">
        <v>0.27</v>
      </c>
      <c r="P76" s="16">
        <v>0.09</v>
      </c>
      <c r="Q76" s="16">
        <v>7</v>
      </c>
      <c r="R76" s="17">
        <v>9.1741222950359198</v>
      </c>
      <c r="S76" s="19">
        <f t="shared" si="1"/>
        <v>6.6969599999999973E-10</v>
      </c>
      <c r="T76" s="17">
        <v>3.77684347094048E-3</v>
      </c>
      <c r="U76" s="16">
        <v>10096</v>
      </c>
      <c r="V76" s="16" t="s">
        <v>49</v>
      </c>
      <c r="W76" s="16" t="s">
        <v>48</v>
      </c>
      <c r="X76" s="17">
        <v>0.36433546741283701</v>
      </c>
      <c r="Y76" s="17">
        <v>4.1158800000000002E-2</v>
      </c>
      <c r="Z76" s="17">
        <v>6.6527599999999998E-3</v>
      </c>
    </row>
    <row r="77" spans="1:26" s="20" customFormat="1" ht="55.5" customHeight="1">
      <c r="A77" s="15" t="s">
        <v>234</v>
      </c>
      <c r="B77" s="16">
        <v>4</v>
      </c>
      <c r="C77" s="16" t="s">
        <v>51</v>
      </c>
      <c r="D77" s="16">
        <v>112736368</v>
      </c>
      <c r="E77" s="16" t="s">
        <v>223</v>
      </c>
      <c r="F77" s="17">
        <v>0.73902091487196697</v>
      </c>
      <c r="G77" s="16">
        <v>4</v>
      </c>
      <c r="H77" s="17">
        <v>0.34660099999999999</v>
      </c>
      <c r="I77" s="18" t="s">
        <v>701</v>
      </c>
      <c r="J77" s="17">
        <v>0.58294478338318401</v>
      </c>
      <c r="K77" s="17">
        <v>-7.5796994087782898E-2</v>
      </c>
      <c r="L77" s="17">
        <v>11.27</v>
      </c>
      <c r="M77" s="17">
        <v>0.628437553039353</v>
      </c>
      <c r="N77" s="16">
        <v>0.47</v>
      </c>
      <c r="O77" s="16">
        <v>0.39</v>
      </c>
      <c r="P77" s="16">
        <v>0.28000000000000003</v>
      </c>
      <c r="Q77" s="16">
        <v>5</v>
      </c>
      <c r="R77" s="17">
        <v>9.1706215992702997</v>
      </c>
      <c r="S77" s="19">
        <f t="shared" si="1"/>
        <v>6.751159999999966E-10</v>
      </c>
      <c r="T77" s="17">
        <v>3.77475689939163E-3</v>
      </c>
      <c r="U77" s="16">
        <v>10096</v>
      </c>
      <c r="V77" s="16" t="s">
        <v>52</v>
      </c>
      <c r="W77" s="16" t="s">
        <v>55</v>
      </c>
      <c r="X77" s="17">
        <v>0.36544835231775002</v>
      </c>
      <c r="Y77" s="17">
        <v>4.1083000000000001E-2</v>
      </c>
      <c r="Z77" s="17">
        <v>6.64235E-3</v>
      </c>
    </row>
    <row r="78" spans="1:26" s="20" customFormat="1" ht="94.5" customHeight="1">
      <c r="A78" s="15" t="s">
        <v>261</v>
      </c>
      <c r="B78" s="16">
        <v>4</v>
      </c>
      <c r="C78" s="16" t="s">
        <v>51</v>
      </c>
      <c r="D78" s="16">
        <v>112759427</v>
      </c>
      <c r="E78" s="16" t="s">
        <v>223</v>
      </c>
      <c r="F78" s="17">
        <v>0.72593745244528796</v>
      </c>
      <c r="G78" s="16">
        <v>4</v>
      </c>
      <c r="H78" s="17">
        <v>0.34456700000000001</v>
      </c>
      <c r="I78" s="18" t="s">
        <v>704</v>
      </c>
      <c r="J78" s="17">
        <v>-0.75590936884697801</v>
      </c>
      <c r="K78" s="17">
        <v>-0.27872200069895497</v>
      </c>
      <c r="L78" s="17">
        <v>0.29899999999999999</v>
      </c>
      <c r="M78" s="17">
        <v>0.45397395313059502</v>
      </c>
      <c r="N78" s="16">
        <v>0.24</v>
      </c>
      <c r="O78" s="16">
        <v>0.21</v>
      </c>
      <c r="P78" s="16">
        <v>0.08</v>
      </c>
      <c r="Q78" s="16">
        <v>6</v>
      </c>
      <c r="R78" s="17">
        <v>9.1570096719943699</v>
      </c>
      <c r="S78" s="19">
        <f t="shared" si="1"/>
        <v>6.9661100000000449E-10</v>
      </c>
      <c r="T78" s="17">
        <v>3.76916389388628E-3</v>
      </c>
      <c r="U78" s="16">
        <v>10096</v>
      </c>
      <c r="V78" s="16" t="s">
        <v>49</v>
      </c>
      <c r="W78" s="16" t="s">
        <v>48</v>
      </c>
      <c r="X78" s="17">
        <v>0.363929130843899</v>
      </c>
      <c r="Y78" s="17">
        <v>4.1049099999999998E-2</v>
      </c>
      <c r="Z78" s="17">
        <v>6.6418099999999997E-3</v>
      </c>
    </row>
    <row r="79" spans="1:26" s="20" customFormat="1" ht="62.25" customHeight="1">
      <c r="A79" s="15" t="s">
        <v>236</v>
      </c>
      <c r="B79" s="16">
        <v>4</v>
      </c>
      <c r="C79" s="16" t="s">
        <v>51</v>
      </c>
      <c r="D79" s="16">
        <v>112738616</v>
      </c>
      <c r="E79" s="16" t="s">
        <v>223</v>
      </c>
      <c r="F79" s="17">
        <v>0.73844641403778299</v>
      </c>
      <c r="G79" s="16">
        <v>4</v>
      </c>
      <c r="H79" s="17">
        <v>0.34660099999999999</v>
      </c>
      <c r="I79" s="18" t="s">
        <v>705</v>
      </c>
      <c r="J79" s="17">
        <v>-0.62637807525350098</v>
      </c>
      <c r="K79" s="17">
        <v>-0.25887336669793598</v>
      </c>
      <c r="L79" s="17">
        <v>1.099</v>
      </c>
      <c r="M79" s="17">
        <v>0.60171685883033199</v>
      </c>
      <c r="N79" s="16">
        <v>0.21</v>
      </c>
      <c r="O79" s="16">
        <v>0.12</v>
      </c>
      <c r="P79" s="16">
        <v>0.03</v>
      </c>
      <c r="Q79" s="16">
        <v>7</v>
      </c>
      <c r="R79" s="17">
        <v>9.1283056657614292</v>
      </c>
      <c r="S79" s="19">
        <f t="shared" si="1"/>
        <v>7.4420800000000635E-10</v>
      </c>
      <c r="T79" s="17">
        <v>3.7559537773670299E-3</v>
      </c>
      <c r="U79" s="16">
        <v>10096</v>
      </c>
      <c r="V79" s="16" t="s">
        <v>52</v>
      </c>
      <c r="W79" s="16" t="s">
        <v>55</v>
      </c>
      <c r="X79" s="17">
        <v>0.36554947513866898</v>
      </c>
      <c r="Y79" s="17">
        <v>4.09495E-2</v>
      </c>
      <c r="Z79" s="17">
        <v>6.63738E-3</v>
      </c>
    </row>
    <row r="80" spans="1:26" s="20" customFormat="1" ht="90" customHeight="1">
      <c r="A80" s="15" t="s">
        <v>271</v>
      </c>
      <c r="B80" s="16">
        <v>4</v>
      </c>
      <c r="C80" s="16" t="s">
        <v>51</v>
      </c>
      <c r="D80" s="16">
        <v>112762531</v>
      </c>
      <c r="E80" s="16" t="s">
        <v>223</v>
      </c>
      <c r="F80" s="17">
        <v>0.71806940269015596</v>
      </c>
      <c r="G80" s="16">
        <v>4</v>
      </c>
      <c r="H80" s="17">
        <v>0.34456700000000001</v>
      </c>
      <c r="I80" s="18" t="s">
        <v>706</v>
      </c>
      <c r="J80" s="17">
        <v>-0.232594935115398</v>
      </c>
      <c r="K80" s="17">
        <v>-0.186948681574543</v>
      </c>
      <c r="L80" s="17">
        <v>6.26</v>
      </c>
      <c r="M80" s="17">
        <v>0.68862935570864103</v>
      </c>
      <c r="N80" s="16">
        <v>0.2</v>
      </c>
      <c r="O80" s="16">
        <v>0.26</v>
      </c>
      <c r="P80" s="16">
        <v>0.04</v>
      </c>
      <c r="Q80" s="16">
        <v>5</v>
      </c>
      <c r="R80" s="17">
        <v>9.1109707275912903</v>
      </c>
      <c r="S80" s="19">
        <f t="shared" si="1"/>
        <v>7.7451399999999812E-10</v>
      </c>
      <c r="T80" s="17">
        <v>3.7488966354240101E-3</v>
      </c>
      <c r="U80" s="16">
        <v>10096</v>
      </c>
      <c r="V80" s="16" t="s">
        <v>48</v>
      </c>
      <c r="W80" s="16" t="s">
        <v>55</v>
      </c>
      <c r="X80" s="17">
        <v>0.36399254685023802</v>
      </c>
      <c r="Y80" s="17">
        <v>4.08933E-2</v>
      </c>
      <c r="Z80" s="17">
        <v>6.6345299999999996E-3</v>
      </c>
    </row>
    <row r="81" spans="1:26" s="20" customFormat="1" ht="66.75" customHeight="1">
      <c r="A81" s="15" t="s">
        <v>232</v>
      </c>
      <c r="B81" s="16">
        <v>4</v>
      </c>
      <c r="C81" s="16" t="s">
        <v>51</v>
      </c>
      <c r="D81" s="16">
        <v>112728601</v>
      </c>
      <c r="E81" s="16" t="s">
        <v>223</v>
      </c>
      <c r="F81" s="17">
        <v>0.72590877593867398</v>
      </c>
      <c r="G81" s="16">
        <v>4</v>
      </c>
      <c r="H81" s="17">
        <v>0.32800699999999999</v>
      </c>
      <c r="I81" s="18" t="s">
        <v>707</v>
      </c>
      <c r="J81" s="17">
        <v>0.269554531490238</v>
      </c>
      <c r="K81" s="17">
        <v>-0.135113504252908</v>
      </c>
      <c r="L81" s="17">
        <v>1.6279999999999999</v>
      </c>
      <c r="M81" s="17">
        <v>0.662453641852215</v>
      </c>
      <c r="N81" s="16">
        <v>0.24</v>
      </c>
      <c r="O81" s="16">
        <v>0.15</v>
      </c>
      <c r="P81" s="16">
        <v>0.13</v>
      </c>
      <c r="Q81" s="16">
        <v>6</v>
      </c>
      <c r="R81" s="17">
        <v>9.1094387105273498</v>
      </c>
      <c r="S81" s="19">
        <f t="shared" si="1"/>
        <v>7.7725100000000474E-10</v>
      </c>
      <c r="T81" s="17">
        <v>3.7459262233008402E-3</v>
      </c>
      <c r="U81" s="16">
        <v>10096</v>
      </c>
      <c r="V81" s="16" t="s">
        <v>49</v>
      </c>
      <c r="W81" s="16" t="s">
        <v>52</v>
      </c>
      <c r="X81" s="17">
        <v>0.347983117571315</v>
      </c>
      <c r="Y81" s="17">
        <v>-4.14939E-2</v>
      </c>
      <c r="Z81" s="17">
        <v>6.73465E-3</v>
      </c>
    </row>
    <row r="82" spans="1:26" s="20" customFormat="1" ht="60" customHeight="1">
      <c r="A82" s="15" t="s">
        <v>237</v>
      </c>
      <c r="B82" s="16">
        <v>4</v>
      </c>
      <c r="C82" s="16" t="s">
        <v>51</v>
      </c>
      <c r="D82" s="16">
        <v>112743033</v>
      </c>
      <c r="E82" s="16" t="s">
        <v>223</v>
      </c>
      <c r="F82" s="17">
        <v>0.73728419547758595</v>
      </c>
      <c r="G82" s="16">
        <v>4</v>
      </c>
      <c r="H82" s="17">
        <v>0.34660099999999999</v>
      </c>
      <c r="I82" s="18" t="s">
        <v>708</v>
      </c>
      <c r="J82" s="17">
        <v>-0.43310605182298201</v>
      </c>
      <c r="K82" s="17">
        <v>-0.23506929660017301</v>
      </c>
      <c r="L82" s="17">
        <v>0.86699999999999999</v>
      </c>
      <c r="M82" s="17">
        <v>0.47642152836558099</v>
      </c>
      <c r="N82" s="16">
        <v>0.21</v>
      </c>
      <c r="O82" s="16">
        <v>0.17</v>
      </c>
      <c r="P82" s="16">
        <v>0.06</v>
      </c>
      <c r="Q82" s="16">
        <v>6</v>
      </c>
      <c r="R82" s="17">
        <v>9.1011975077139091</v>
      </c>
      <c r="S82" s="19">
        <f t="shared" si="1"/>
        <v>7.9214099999999558E-10</v>
      </c>
      <c r="T82" s="17">
        <v>3.7439784367751302E-3</v>
      </c>
      <c r="U82" s="16">
        <v>10096</v>
      </c>
      <c r="V82" s="16" t="s">
        <v>49</v>
      </c>
      <c r="W82" s="16" t="s">
        <v>48</v>
      </c>
      <c r="X82" s="17">
        <v>0.36569538856973099</v>
      </c>
      <c r="Y82" s="17">
        <v>4.0877700000000003E-2</v>
      </c>
      <c r="Z82" s="17">
        <v>6.6363699999999999E-3</v>
      </c>
    </row>
    <row r="83" spans="1:26" s="20" customFormat="1" ht="72" customHeight="1">
      <c r="A83" s="15" t="s">
        <v>238</v>
      </c>
      <c r="B83" s="16">
        <v>4</v>
      </c>
      <c r="C83" s="16" t="s">
        <v>51</v>
      </c>
      <c r="D83" s="16">
        <v>112744834</v>
      </c>
      <c r="E83" s="16" t="s">
        <v>223</v>
      </c>
      <c r="F83" s="17">
        <v>0.73616948715187702</v>
      </c>
      <c r="G83" s="16">
        <v>4</v>
      </c>
      <c r="H83" s="17">
        <v>0.34660099999999999</v>
      </c>
      <c r="I83" s="18" t="s">
        <v>709</v>
      </c>
      <c r="J83" s="17">
        <v>0.14122998772520101</v>
      </c>
      <c r="K83" s="17">
        <v>-0.15018695547302199</v>
      </c>
      <c r="L83" s="17">
        <v>8.8970000000000002</v>
      </c>
      <c r="M83" s="17">
        <v>0.93034564404779896</v>
      </c>
      <c r="N83" s="16">
        <v>0.28999999999999998</v>
      </c>
      <c r="O83" s="16">
        <v>0.18</v>
      </c>
      <c r="P83" s="16">
        <v>0.05</v>
      </c>
      <c r="Q83" s="16">
        <v>7</v>
      </c>
      <c r="R83" s="17">
        <v>9.08334553266012</v>
      </c>
      <c r="S83" s="19">
        <f t="shared" si="1"/>
        <v>8.2538099999999432E-10</v>
      </c>
      <c r="T83" s="17">
        <v>3.7361001419054999E-3</v>
      </c>
      <c r="U83" s="16">
        <v>10096</v>
      </c>
      <c r="V83" s="16" t="s">
        <v>49</v>
      </c>
      <c r="W83" s="16" t="s">
        <v>48</v>
      </c>
      <c r="X83" s="17">
        <v>0.36568124851426298</v>
      </c>
      <c r="Y83" s="17">
        <v>4.0830999999999999E-2</v>
      </c>
      <c r="Z83" s="17">
        <v>6.6357999999999999E-3</v>
      </c>
    </row>
    <row r="84" spans="1:26" s="20" customFormat="1" ht="91.5" customHeight="1">
      <c r="A84" s="15" t="s">
        <v>245</v>
      </c>
      <c r="B84" s="16">
        <v>4</v>
      </c>
      <c r="C84" s="16" t="s">
        <v>51</v>
      </c>
      <c r="D84" s="16">
        <v>112750597</v>
      </c>
      <c r="E84" s="16" t="s">
        <v>223</v>
      </c>
      <c r="F84" s="17">
        <v>0.733204060886399</v>
      </c>
      <c r="G84" s="16">
        <v>4</v>
      </c>
      <c r="H84" s="17">
        <v>0.34660099999999999</v>
      </c>
      <c r="I84" s="18" t="s">
        <v>710</v>
      </c>
      <c r="J84" s="17">
        <v>-0.40175101666681701</v>
      </c>
      <c r="K84" s="17">
        <v>-0.23278836596431801</v>
      </c>
      <c r="L84" s="17">
        <v>0.247</v>
      </c>
      <c r="M84" s="17">
        <v>0.50387809883110202</v>
      </c>
      <c r="N84" s="16">
        <v>0.28000000000000003</v>
      </c>
      <c r="O84" s="16">
        <v>0.2</v>
      </c>
      <c r="P84" s="16">
        <v>7.0000000000000007E-2</v>
      </c>
      <c r="Q84" s="16">
        <v>7</v>
      </c>
      <c r="R84" s="17">
        <v>8.9964489992969092</v>
      </c>
      <c r="S84" s="19">
        <f t="shared" si="1"/>
        <v>1.0082100000000116E-9</v>
      </c>
      <c r="T84" s="17">
        <v>3.6975881725845199E-3</v>
      </c>
      <c r="U84" s="16">
        <v>10096</v>
      </c>
      <c r="V84" s="16" t="s">
        <v>52</v>
      </c>
      <c r="W84" s="16" t="s">
        <v>55</v>
      </c>
      <c r="X84" s="17">
        <v>0.36608659677099797</v>
      </c>
      <c r="Y84" s="17">
        <v>4.0624E-2</v>
      </c>
      <c r="Z84" s="17">
        <v>6.6365800000000004E-3</v>
      </c>
    </row>
    <row r="85" spans="1:26" s="20" customFormat="1" ht="88.5" customHeight="1">
      <c r="A85" s="15" t="s">
        <v>252</v>
      </c>
      <c r="B85" s="16">
        <v>4</v>
      </c>
      <c r="C85" s="16" t="s">
        <v>51</v>
      </c>
      <c r="D85" s="16">
        <v>112751814</v>
      </c>
      <c r="E85" s="16" t="s">
        <v>223</v>
      </c>
      <c r="F85" s="17">
        <v>0.73253143972495405</v>
      </c>
      <c r="G85" s="16">
        <v>4</v>
      </c>
      <c r="H85" s="17">
        <v>0.348053</v>
      </c>
      <c r="I85" s="18" t="s">
        <v>710</v>
      </c>
      <c r="J85" s="17">
        <v>-0.50998919619303396</v>
      </c>
      <c r="K85" s="17">
        <v>-0.24958833132213401</v>
      </c>
      <c r="L85" s="17">
        <v>9.7000000000000003E-2</v>
      </c>
      <c r="M85" s="17">
        <v>0.43823631150733899</v>
      </c>
      <c r="N85" s="16">
        <v>0.31</v>
      </c>
      <c r="O85" s="16">
        <v>0.24</v>
      </c>
      <c r="P85" s="16">
        <v>0.09</v>
      </c>
      <c r="Q85" s="16">
        <v>6</v>
      </c>
      <c r="R85" s="17">
        <v>8.9861099396715591</v>
      </c>
      <c r="S85" s="19">
        <f t="shared" si="1"/>
        <v>1.0325000000000032E-9</v>
      </c>
      <c r="T85" s="17">
        <v>3.6934079890548802E-3</v>
      </c>
      <c r="U85" s="16">
        <v>10096</v>
      </c>
      <c r="V85" s="16" t="s">
        <v>49</v>
      </c>
      <c r="W85" s="16" t="s">
        <v>55</v>
      </c>
      <c r="X85" s="17">
        <v>0.36670646463946099</v>
      </c>
      <c r="Y85" s="17">
        <v>4.0635999999999999E-2</v>
      </c>
      <c r="Z85" s="17">
        <v>6.6423100000000002E-3</v>
      </c>
    </row>
    <row r="86" spans="1:26" s="20" customFormat="1" ht="105" customHeight="1">
      <c r="A86" s="15" t="s">
        <v>253</v>
      </c>
      <c r="B86" s="16">
        <v>4</v>
      </c>
      <c r="C86" s="16" t="s">
        <v>51</v>
      </c>
      <c r="D86" s="16">
        <v>112752357</v>
      </c>
      <c r="E86" s="16" t="s">
        <v>223</v>
      </c>
      <c r="F86" s="17">
        <v>0.73103324935829594</v>
      </c>
      <c r="G86" s="16">
        <v>4</v>
      </c>
      <c r="H86" s="17">
        <v>0.34456700000000001</v>
      </c>
      <c r="I86" s="18" t="s">
        <v>710</v>
      </c>
      <c r="J86" s="17">
        <v>-0.155794411882265</v>
      </c>
      <c r="K86" s="17">
        <v>-0.19909499290439001</v>
      </c>
      <c r="L86" s="17">
        <v>1.7589999999999999</v>
      </c>
      <c r="M86" s="17">
        <v>0.36971466166675399</v>
      </c>
      <c r="N86" s="16">
        <v>0.44</v>
      </c>
      <c r="O86" s="16">
        <v>0.43</v>
      </c>
      <c r="P86" s="16">
        <v>0.16</v>
      </c>
      <c r="Q86" s="16">
        <v>7</v>
      </c>
      <c r="R86" s="17">
        <v>8.9823824266603296</v>
      </c>
      <c r="S86" s="19">
        <f t="shared" si="1"/>
        <v>1.0413999999999898E-9</v>
      </c>
      <c r="T86" s="17">
        <v>3.6919008946920801E-3</v>
      </c>
      <c r="U86" s="16">
        <v>10096</v>
      </c>
      <c r="V86" s="16" t="s">
        <v>52</v>
      </c>
      <c r="W86" s="16" t="s">
        <v>55</v>
      </c>
      <c r="X86" s="17">
        <v>0.364547824385895</v>
      </c>
      <c r="Y86" s="17">
        <v>4.0627799999999999E-2</v>
      </c>
      <c r="Z86" s="17">
        <v>6.6423300000000001E-3</v>
      </c>
    </row>
    <row r="87" spans="1:26" s="20" customFormat="1" ht="95.25" customHeight="1">
      <c r="A87" s="15" t="s">
        <v>259</v>
      </c>
      <c r="B87" s="16">
        <v>4</v>
      </c>
      <c r="C87" s="16" t="s">
        <v>51</v>
      </c>
      <c r="D87" s="16">
        <v>112757999</v>
      </c>
      <c r="E87" s="16" t="s">
        <v>223</v>
      </c>
      <c r="F87" s="17">
        <v>0.72780084009857904</v>
      </c>
      <c r="G87" s="16">
        <v>4</v>
      </c>
      <c r="H87" s="17">
        <v>0.34456700000000001</v>
      </c>
      <c r="I87" s="18" t="s">
        <v>704</v>
      </c>
      <c r="J87" s="17">
        <v>-0.76696207811241301</v>
      </c>
      <c r="K87" s="17">
        <v>-0.18524171845908899</v>
      </c>
      <c r="L87" s="17">
        <v>0.29299999999999998</v>
      </c>
      <c r="M87" s="17">
        <v>0.40862983382125001</v>
      </c>
      <c r="N87" s="16">
        <v>0.33</v>
      </c>
      <c r="O87" s="16">
        <v>0.36</v>
      </c>
      <c r="P87" s="16">
        <v>0.18</v>
      </c>
      <c r="Q87" s="16">
        <v>4</v>
      </c>
      <c r="R87" s="17">
        <v>8.9807507402130202</v>
      </c>
      <c r="S87" s="19">
        <f t="shared" si="1"/>
        <v>1.0453200000000044E-9</v>
      </c>
      <c r="T87" s="17">
        <v>3.69118677915124E-3</v>
      </c>
      <c r="U87" s="16">
        <v>10096</v>
      </c>
      <c r="V87" s="16" t="s">
        <v>49</v>
      </c>
      <c r="W87" s="16" t="s">
        <v>48</v>
      </c>
      <c r="X87" s="17">
        <v>0.36495315917194898</v>
      </c>
      <c r="Y87" s="17">
        <v>4.0630399999999997E-2</v>
      </c>
      <c r="Z87" s="17">
        <v>6.6433999999999998E-3</v>
      </c>
    </row>
    <row r="88" spans="1:26" s="20" customFormat="1" ht="117.75" customHeight="1">
      <c r="A88" s="15" t="s">
        <v>260</v>
      </c>
      <c r="B88" s="16">
        <v>4</v>
      </c>
      <c r="C88" s="16" t="s">
        <v>51</v>
      </c>
      <c r="D88" s="16">
        <v>112758643</v>
      </c>
      <c r="E88" s="16" t="s">
        <v>223</v>
      </c>
      <c r="F88" s="17">
        <v>0.72557997797035401</v>
      </c>
      <c r="G88" s="16">
        <v>4</v>
      </c>
      <c r="H88" s="17">
        <v>0.34456700000000001</v>
      </c>
      <c r="I88" s="18" t="s">
        <v>712</v>
      </c>
      <c r="J88" s="17">
        <v>-0.59899501188697002</v>
      </c>
      <c r="K88" s="17">
        <v>-0.24735897519543901</v>
      </c>
      <c r="L88" s="17">
        <v>4.5380000000000003</v>
      </c>
      <c r="M88" s="17">
        <v>0.433140531806885</v>
      </c>
      <c r="N88" s="16">
        <v>0.41</v>
      </c>
      <c r="O88" s="16">
        <v>0.1</v>
      </c>
      <c r="P88" s="16">
        <v>0.19</v>
      </c>
      <c r="Q88" s="16">
        <v>6</v>
      </c>
      <c r="R88" s="17">
        <v>8.9419081767767992</v>
      </c>
      <c r="S88" s="19">
        <f t="shared" si="1"/>
        <v>1.1431200000000102E-9</v>
      </c>
      <c r="T88" s="17">
        <v>3.6740572434210798E-3</v>
      </c>
      <c r="U88" s="16">
        <v>10096</v>
      </c>
      <c r="V88" s="16" t="s">
        <v>48</v>
      </c>
      <c r="W88" s="16" t="s">
        <v>49</v>
      </c>
      <c r="X88" s="17">
        <v>0.36495358765847902</v>
      </c>
      <c r="Y88" s="17">
        <v>4.0524499999999998E-2</v>
      </c>
      <c r="Z88" s="17">
        <v>6.6415700000000003E-3</v>
      </c>
    </row>
    <row r="89" spans="1:26" s="20" customFormat="1" ht="93.75" customHeight="1">
      <c r="A89" s="15" t="s">
        <v>251</v>
      </c>
      <c r="B89" s="16">
        <v>4</v>
      </c>
      <c r="C89" s="16" t="s">
        <v>51</v>
      </c>
      <c r="D89" s="16">
        <v>112751789</v>
      </c>
      <c r="E89" s="16" t="s">
        <v>223</v>
      </c>
      <c r="F89" s="17">
        <v>0.73260941080916298</v>
      </c>
      <c r="G89" s="16">
        <v>4</v>
      </c>
      <c r="H89" s="17">
        <v>0.34776299999999999</v>
      </c>
      <c r="I89" s="18" t="s">
        <v>710</v>
      </c>
      <c r="J89" s="17">
        <v>-0.33471862133427799</v>
      </c>
      <c r="K89" s="17">
        <v>-0.221706997265957</v>
      </c>
      <c r="L89" s="17">
        <v>0.26400000000000001</v>
      </c>
      <c r="M89" s="17">
        <v>0.464690940607277</v>
      </c>
      <c r="N89" s="16">
        <v>0.41</v>
      </c>
      <c r="O89" s="16">
        <v>0.36</v>
      </c>
      <c r="P89" s="16">
        <v>0.12</v>
      </c>
      <c r="Q89" s="16">
        <v>6</v>
      </c>
      <c r="R89" s="17">
        <v>8.9234687807461892</v>
      </c>
      <c r="S89" s="19">
        <f t="shared" si="1"/>
        <v>1.1926999999999928E-9</v>
      </c>
      <c r="T89" s="17">
        <v>3.6656690634812202E-3</v>
      </c>
      <c r="U89" s="16">
        <v>10096</v>
      </c>
      <c r="V89" s="16" t="s">
        <v>48</v>
      </c>
      <c r="W89" s="16" t="s">
        <v>52</v>
      </c>
      <c r="X89" s="17">
        <v>0.36643507418779703</v>
      </c>
      <c r="Y89" s="17">
        <v>4.0516499999999997E-2</v>
      </c>
      <c r="Z89" s="17">
        <v>6.6478800000000001E-3</v>
      </c>
    </row>
    <row r="90" spans="1:26" s="20" customFormat="1" ht="91.5" customHeight="1">
      <c r="A90" s="15" t="s">
        <v>257</v>
      </c>
      <c r="B90" s="16">
        <v>4</v>
      </c>
      <c r="C90" s="16" t="s">
        <v>51</v>
      </c>
      <c r="D90" s="16">
        <v>112757601</v>
      </c>
      <c r="E90" s="16" t="s">
        <v>223</v>
      </c>
      <c r="F90" s="17">
        <v>0.72646085798129201</v>
      </c>
      <c r="G90" s="16">
        <v>4</v>
      </c>
      <c r="H90" s="17">
        <v>0.34660099999999999</v>
      </c>
      <c r="I90" s="18" t="s">
        <v>713</v>
      </c>
      <c r="J90" s="17">
        <v>3.6255659202690999E-2</v>
      </c>
      <c r="K90" s="17">
        <v>-0.16869217007194001</v>
      </c>
      <c r="L90" s="17">
        <v>3.5350000000000001</v>
      </c>
      <c r="M90" s="17">
        <v>0.73683160047099205</v>
      </c>
      <c r="N90" s="16">
        <v>0.33</v>
      </c>
      <c r="O90" s="16">
        <v>0.26</v>
      </c>
      <c r="P90" s="16">
        <v>0.08</v>
      </c>
      <c r="Q90" s="16">
        <v>7</v>
      </c>
      <c r="R90" s="17">
        <v>8.7386966782631408</v>
      </c>
      <c r="S90" s="19">
        <f t="shared" si="1"/>
        <v>1.8251699999999742E-9</v>
      </c>
      <c r="T90" s="17">
        <v>3.58386158868356E-3</v>
      </c>
      <c r="U90" s="16">
        <v>10096</v>
      </c>
      <c r="V90" s="16" t="s">
        <v>55</v>
      </c>
      <c r="W90" s="16" t="s">
        <v>52</v>
      </c>
      <c r="X90" s="17">
        <v>0.36674492561410499</v>
      </c>
      <c r="Y90" s="17">
        <v>4.0005300000000001E-2</v>
      </c>
      <c r="Z90" s="17">
        <v>6.6387699999999996E-3</v>
      </c>
    </row>
    <row r="91" spans="1:26" s="20" customFormat="1" ht="101.25" customHeight="1">
      <c r="A91" s="15" t="s">
        <v>254</v>
      </c>
      <c r="B91" s="16">
        <v>4</v>
      </c>
      <c r="C91" s="16" t="s">
        <v>51</v>
      </c>
      <c r="D91" s="16">
        <v>112752386</v>
      </c>
      <c r="E91" s="16" t="s">
        <v>223</v>
      </c>
      <c r="F91" s="17">
        <v>0.729454298606667</v>
      </c>
      <c r="G91" s="16">
        <v>4</v>
      </c>
      <c r="H91" s="17">
        <v>0.34660099999999999</v>
      </c>
      <c r="I91" s="18" t="s">
        <v>710</v>
      </c>
      <c r="J91" s="17">
        <v>-0.96192523714148104</v>
      </c>
      <c r="K91" s="17">
        <v>-0.31506849372587797</v>
      </c>
      <c r="L91" s="17">
        <v>0.104</v>
      </c>
      <c r="M91" s="17">
        <v>0.329110842551186</v>
      </c>
      <c r="N91" s="16">
        <v>0.38</v>
      </c>
      <c r="O91" s="16">
        <v>0.4</v>
      </c>
      <c r="P91" s="16">
        <v>0.16</v>
      </c>
      <c r="Q91" s="16">
        <v>7</v>
      </c>
      <c r="R91" s="17">
        <v>8.73555526398086</v>
      </c>
      <c r="S91" s="19">
        <f t="shared" si="1"/>
        <v>1.8384199999999987E-9</v>
      </c>
      <c r="T91" s="17">
        <v>3.5824610023012702E-3</v>
      </c>
      <c r="U91" s="16">
        <v>10096</v>
      </c>
      <c r="V91" s="16" t="s">
        <v>52</v>
      </c>
      <c r="W91" s="16" t="s">
        <v>55</v>
      </c>
      <c r="X91" s="17">
        <v>0.36664743116085602</v>
      </c>
      <c r="Y91" s="17">
        <v>3.9989200000000003E-2</v>
      </c>
      <c r="Z91" s="17">
        <v>6.6373999999999999E-3</v>
      </c>
    </row>
    <row r="92" spans="1:26" s="20" customFormat="1" ht="98.25" customHeight="1">
      <c r="A92" s="15" t="s">
        <v>258</v>
      </c>
      <c r="B92" s="16">
        <v>4</v>
      </c>
      <c r="C92" s="16" t="s">
        <v>51</v>
      </c>
      <c r="D92" s="16">
        <v>112757822</v>
      </c>
      <c r="E92" s="16" t="s">
        <v>223</v>
      </c>
      <c r="F92" s="17">
        <v>0.72637286321893502</v>
      </c>
      <c r="G92" s="16">
        <v>4</v>
      </c>
      <c r="H92" s="17">
        <v>0.34660099999999999</v>
      </c>
      <c r="I92" s="18" t="s">
        <v>704</v>
      </c>
      <c r="J92" s="17">
        <v>-0.65007171999178004</v>
      </c>
      <c r="K92" s="17">
        <v>-0.26938086577730702</v>
      </c>
      <c r="L92" s="17">
        <v>2.036</v>
      </c>
      <c r="M92" s="17">
        <v>0.71652980156518298</v>
      </c>
      <c r="N92" s="16">
        <v>0.27</v>
      </c>
      <c r="O92" s="16">
        <v>0.38</v>
      </c>
      <c r="P92" s="16">
        <v>0.21</v>
      </c>
      <c r="Q92" s="16">
        <v>5</v>
      </c>
      <c r="R92" s="17">
        <v>8.7308724879991608</v>
      </c>
      <c r="S92" s="19">
        <f t="shared" si="1"/>
        <v>1.8583499999999755E-9</v>
      </c>
      <c r="T92" s="17">
        <v>3.58039595502645E-3</v>
      </c>
      <c r="U92" s="16">
        <v>10096</v>
      </c>
      <c r="V92" s="16" t="s">
        <v>55</v>
      </c>
      <c r="W92" s="16" t="s">
        <v>52</v>
      </c>
      <c r="X92" s="17">
        <v>0.36674621107369298</v>
      </c>
      <c r="Y92" s="17">
        <v>3.9985100000000003E-2</v>
      </c>
      <c r="Z92" s="17">
        <v>6.6386400000000003E-3</v>
      </c>
    </row>
    <row r="93" spans="1:26" s="20" customFormat="1" ht="26.25" customHeight="1">
      <c r="A93" s="15" t="s">
        <v>215</v>
      </c>
      <c r="B93" s="16">
        <v>4</v>
      </c>
      <c r="C93" s="16" t="s">
        <v>51</v>
      </c>
      <c r="D93" s="16">
        <v>112686354</v>
      </c>
      <c r="E93" s="16" t="s">
        <v>223</v>
      </c>
      <c r="F93" s="17">
        <v>0.78092390610076101</v>
      </c>
      <c r="G93" s="16">
        <v>4</v>
      </c>
      <c r="H93" s="17">
        <v>0.35328300000000001</v>
      </c>
      <c r="I93" s="18"/>
      <c r="J93" s="17">
        <v>-0.34373901541461499</v>
      </c>
      <c r="K93" s="17">
        <v>-0.212521089158103</v>
      </c>
      <c r="L93" s="17">
        <v>1.2390000000000001</v>
      </c>
      <c r="M93" s="17">
        <v>0.29520935850382901</v>
      </c>
      <c r="N93" s="16">
        <v>0.34</v>
      </c>
      <c r="O93" s="16">
        <v>0.11</v>
      </c>
      <c r="P93" s="16">
        <v>0.01</v>
      </c>
      <c r="Q93" s="16">
        <v>6</v>
      </c>
      <c r="R93" s="17">
        <v>8.4650276049208397</v>
      </c>
      <c r="S93" s="19">
        <f t="shared" si="1"/>
        <v>3.4274599999999997E-9</v>
      </c>
      <c r="T93" s="17">
        <v>3.4590341190594599E-3</v>
      </c>
      <c r="U93" s="16">
        <v>10096</v>
      </c>
      <c r="V93" s="16" t="s">
        <v>55</v>
      </c>
      <c r="W93" s="16" t="s">
        <v>52</v>
      </c>
      <c r="X93" s="17">
        <v>0.36912323583597501</v>
      </c>
      <c r="Y93" s="17">
        <v>3.9267700000000003E-2</v>
      </c>
      <c r="Z93" s="17">
        <v>6.6333199999999998E-3</v>
      </c>
    </row>
    <row r="94" spans="1:26" s="20" customFormat="1">
      <c r="A94" s="15" t="s">
        <v>205</v>
      </c>
      <c r="B94" s="16">
        <v>4</v>
      </c>
      <c r="C94" s="16" t="s">
        <v>51</v>
      </c>
      <c r="D94" s="16">
        <v>112653076</v>
      </c>
      <c r="E94" s="16" t="s">
        <v>223</v>
      </c>
      <c r="F94" s="17">
        <v>0.76669781666014003</v>
      </c>
      <c r="G94" s="16">
        <v>4</v>
      </c>
      <c r="H94" s="17">
        <v>0.354736</v>
      </c>
      <c r="I94" s="18"/>
      <c r="J94" s="17">
        <v>-0.54090140016368904</v>
      </c>
      <c r="K94" s="17">
        <v>-0.25617813857385902</v>
      </c>
      <c r="L94" s="17">
        <v>0.53600000000000003</v>
      </c>
      <c r="M94" s="17">
        <v>0.45204640075917202</v>
      </c>
      <c r="N94" s="16">
        <v>0.38</v>
      </c>
      <c r="O94" s="16">
        <v>0.16</v>
      </c>
      <c r="P94" s="16">
        <v>0.03</v>
      </c>
      <c r="Q94" s="16">
        <v>7</v>
      </c>
      <c r="R94" s="17">
        <v>8.2218045985883403</v>
      </c>
      <c r="S94" s="19">
        <f t="shared" si="1"/>
        <v>6.0006099999999264E-9</v>
      </c>
      <c r="T94" s="17">
        <v>3.3515357385672201E-3</v>
      </c>
      <c r="U94" s="16">
        <v>10096</v>
      </c>
      <c r="V94" s="16" t="s">
        <v>52</v>
      </c>
      <c r="W94" s="16" t="s">
        <v>55</v>
      </c>
      <c r="X94" s="17">
        <v>0.37015713767828801</v>
      </c>
      <c r="Y94" s="17">
        <v>-3.87336E-2</v>
      </c>
      <c r="Z94" s="17">
        <v>6.6475600000000003E-3</v>
      </c>
    </row>
    <row r="95" spans="1:26" s="20" customFormat="1" ht="64.5" customHeight="1">
      <c r="A95" s="15" t="s">
        <v>230</v>
      </c>
      <c r="B95" s="16">
        <v>4</v>
      </c>
      <c r="C95" s="16" t="s">
        <v>51</v>
      </c>
      <c r="D95" s="16">
        <v>112727106</v>
      </c>
      <c r="E95" s="16" t="s">
        <v>223</v>
      </c>
      <c r="F95" s="17">
        <v>0.78596413238651097</v>
      </c>
      <c r="G95" s="16">
        <v>4</v>
      </c>
      <c r="H95" s="17">
        <v>0.30912299999999998</v>
      </c>
      <c r="I95" s="18" t="s">
        <v>707</v>
      </c>
      <c r="J95" s="17">
        <v>-8.6348195190328395E-2</v>
      </c>
      <c r="K95" s="17">
        <v>-0.19282268417180901</v>
      </c>
      <c r="L95" s="17">
        <v>3.8159999999999998</v>
      </c>
      <c r="M95" s="17">
        <v>0.74963110696039703</v>
      </c>
      <c r="N95" s="16">
        <v>0.27</v>
      </c>
      <c r="O95" s="16">
        <v>0.26</v>
      </c>
      <c r="P95" s="16">
        <v>0.27</v>
      </c>
      <c r="Q95" s="16">
        <v>7</v>
      </c>
      <c r="R95" s="17">
        <v>7.3800639540019297</v>
      </c>
      <c r="S95" s="19">
        <f t="shared" si="1"/>
        <v>4.1680799999999812E-8</v>
      </c>
      <c r="T95" s="17">
        <v>2.98623185802251E-3</v>
      </c>
      <c r="U95" s="16">
        <v>10096</v>
      </c>
      <c r="V95" s="16" t="s">
        <v>52</v>
      </c>
      <c r="W95" s="16" t="s">
        <v>55</v>
      </c>
      <c r="X95" s="17">
        <v>0.32744948603407298</v>
      </c>
      <c r="Y95" s="17">
        <v>3.7274000000000002E-2</v>
      </c>
      <c r="Z95" s="17">
        <v>6.7782900000000002E-3</v>
      </c>
    </row>
    <row r="96" spans="1:26" s="20" customFormat="1" ht="35.25" customHeight="1">
      <c r="A96" s="15" t="s">
        <v>224</v>
      </c>
      <c r="B96" s="16">
        <v>4</v>
      </c>
      <c r="C96" s="16" t="s">
        <v>51</v>
      </c>
      <c r="D96" s="16">
        <v>112719237</v>
      </c>
      <c r="E96" s="16" t="s">
        <v>223</v>
      </c>
      <c r="F96" s="17">
        <v>0.80089177281070001</v>
      </c>
      <c r="G96" s="16">
        <v>4</v>
      </c>
      <c r="H96" s="17">
        <v>0.30767</v>
      </c>
      <c r="I96" s="18" t="s">
        <v>714</v>
      </c>
      <c r="J96" s="17">
        <v>0.75164288465797902</v>
      </c>
      <c r="K96" s="17">
        <v>3.6179329980729001E-2</v>
      </c>
      <c r="L96" s="17">
        <v>9.4019999999999992</v>
      </c>
      <c r="M96" s="17">
        <v>0.798522197851396</v>
      </c>
      <c r="N96" s="16">
        <v>0.44</v>
      </c>
      <c r="O96" s="16">
        <v>0.36</v>
      </c>
      <c r="P96" s="16">
        <v>0.28000000000000003</v>
      </c>
      <c r="Q96" s="16">
        <v>5</v>
      </c>
      <c r="R96" s="17">
        <v>7.3590417965575003</v>
      </c>
      <c r="S96" s="19">
        <f t="shared" si="1"/>
        <v>4.3748000000000406E-8</v>
      </c>
      <c r="T96" s="17">
        <v>2.9760742103811899E-3</v>
      </c>
      <c r="U96" s="16">
        <v>10096</v>
      </c>
      <c r="V96" s="16" t="s">
        <v>49</v>
      </c>
      <c r="W96" s="16" t="s">
        <v>48</v>
      </c>
      <c r="X96" s="17">
        <v>0.32619961291600602</v>
      </c>
      <c r="Y96" s="17">
        <v>3.7230399999999997E-2</v>
      </c>
      <c r="Z96" s="17">
        <v>6.7819400000000002E-3</v>
      </c>
    </row>
    <row r="97" spans="1:26" s="20" customFormat="1">
      <c r="A97" s="15" t="s">
        <v>201</v>
      </c>
      <c r="B97" s="16">
        <v>4</v>
      </c>
      <c r="C97" s="16" t="s">
        <v>51</v>
      </c>
      <c r="D97" s="16">
        <v>112622872</v>
      </c>
      <c r="E97" s="16" t="s">
        <v>223</v>
      </c>
      <c r="F97" s="17">
        <v>0.81553257999793605</v>
      </c>
      <c r="G97" s="16">
        <v>4</v>
      </c>
      <c r="H97" s="17">
        <v>0.33527000000000001</v>
      </c>
      <c r="I97" s="18"/>
      <c r="J97" s="17">
        <v>2.5867852023583701E-2</v>
      </c>
      <c r="K97" s="17">
        <v>-0.171794686278714</v>
      </c>
      <c r="L97" s="17">
        <v>1.123</v>
      </c>
      <c r="M97" s="17">
        <v>0.63506524587082802</v>
      </c>
      <c r="N97" s="16">
        <v>0.28000000000000003</v>
      </c>
      <c r="O97" s="16">
        <v>0.24</v>
      </c>
      <c r="P97" s="16">
        <v>0.03</v>
      </c>
      <c r="Q97" s="16">
        <v>6</v>
      </c>
      <c r="R97" s="17">
        <v>7.1020096826044403</v>
      </c>
      <c r="S97" s="19">
        <f t="shared" si="1"/>
        <v>7.9066099999999795E-8</v>
      </c>
      <c r="T97" s="17">
        <v>2.86206803613111E-3</v>
      </c>
      <c r="U97" s="16">
        <v>10096</v>
      </c>
      <c r="V97" s="16" t="s">
        <v>55</v>
      </c>
      <c r="W97" s="16" t="s">
        <v>52</v>
      </c>
      <c r="X97" s="17">
        <v>0.34719811093502401</v>
      </c>
      <c r="Y97" s="17">
        <v>3.5969500000000001E-2</v>
      </c>
      <c r="Z97" s="17">
        <v>6.6818600000000004E-3</v>
      </c>
    </row>
    <row r="98" spans="1:26" s="20" customFormat="1">
      <c r="A98" s="15" t="s">
        <v>200</v>
      </c>
      <c r="B98" s="16">
        <v>4</v>
      </c>
      <c r="C98" s="16" t="s">
        <v>51</v>
      </c>
      <c r="D98" s="16">
        <v>112617645</v>
      </c>
      <c r="E98" s="16" t="s">
        <v>223</v>
      </c>
      <c r="F98" s="17">
        <v>0.80395229876771201</v>
      </c>
      <c r="G98" s="16">
        <v>4</v>
      </c>
      <c r="H98" s="17">
        <v>0.33294600000000002</v>
      </c>
      <c r="I98" s="18"/>
      <c r="J98" s="17">
        <v>0.16868413013817199</v>
      </c>
      <c r="K98" s="17">
        <v>-0.153595508494106</v>
      </c>
      <c r="L98" s="17">
        <v>6.1929999999999996</v>
      </c>
      <c r="M98" s="17">
        <v>0.65422333533520705</v>
      </c>
      <c r="N98" s="16">
        <v>0.25</v>
      </c>
      <c r="O98" s="16">
        <v>0.24</v>
      </c>
      <c r="P98" s="16">
        <v>0.02</v>
      </c>
      <c r="Q98" s="16">
        <v>7</v>
      </c>
      <c r="R98" s="17">
        <v>7.0184051642061203</v>
      </c>
      <c r="S98" s="19">
        <f t="shared" si="1"/>
        <v>9.5850600000000232E-8</v>
      </c>
      <c r="T98" s="17">
        <v>2.8264616677285701E-3</v>
      </c>
      <c r="U98" s="16">
        <v>10096</v>
      </c>
      <c r="V98" s="16" t="s">
        <v>55</v>
      </c>
      <c r="W98" s="16" t="s">
        <v>48</v>
      </c>
      <c r="X98" s="17">
        <v>0.34446161469889103</v>
      </c>
      <c r="Y98" s="17">
        <v>3.5756400000000001E-2</v>
      </c>
      <c r="Z98" s="17">
        <v>6.6841000000000001E-3</v>
      </c>
    </row>
    <row r="99" spans="1:26" s="20" customFormat="1">
      <c r="A99" s="15" t="s">
        <v>199</v>
      </c>
      <c r="B99" s="16">
        <v>4</v>
      </c>
      <c r="C99" s="16" t="s">
        <v>51</v>
      </c>
      <c r="D99" s="16">
        <v>112609894</v>
      </c>
      <c r="E99" s="16" t="s">
        <v>223</v>
      </c>
      <c r="F99" s="17">
        <v>0.80177605890936499</v>
      </c>
      <c r="G99" s="16">
        <v>4</v>
      </c>
      <c r="H99" s="17">
        <v>0.33294600000000002</v>
      </c>
      <c r="I99" s="18"/>
      <c r="J99" s="17">
        <v>-0.218612511501867</v>
      </c>
      <c r="K99" s="17">
        <v>-0.20306934356355599</v>
      </c>
      <c r="L99" s="17">
        <v>5.8680000000000003</v>
      </c>
      <c r="M99" s="17">
        <v>0.81125061940682797</v>
      </c>
      <c r="N99" s="16">
        <v>0.23</v>
      </c>
      <c r="O99" s="16">
        <v>0.13</v>
      </c>
      <c r="P99" s="16">
        <v>7.0000000000000007E-2</v>
      </c>
      <c r="Q99" s="16">
        <v>5</v>
      </c>
      <c r="R99" s="17">
        <v>6.9859711558643802</v>
      </c>
      <c r="S99" s="19">
        <f t="shared" si="1"/>
        <v>1.0328299999999874E-7</v>
      </c>
      <c r="T99" s="17">
        <v>2.8119898775053201E-3</v>
      </c>
      <c r="U99" s="16">
        <v>10096</v>
      </c>
      <c r="V99" s="16" t="s">
        <v>55</v>
      </c>
      <c r="W99" s="16" t="s">
        <v>52</v>
      </c>
      <c r="X99" s="17">
        <v>0.34452141580824103</v>
      </c>
      <c r="Y99" s="17">
        <v>3.5682199999999997E-2</v>
      </c>
      <c r="Z99" s="17">
        <v>6.6874200000000003E-3</v>
      </c>
    </row>
    <row r="100" spans="1:26" s="20" customFormat="1">
      <c r="A100" s="15" t="s">
        <v>198</v>
      </c>
      <c r="B100" s="16">
        <v>4</v>
      </c>
      <c r="C100" s="16" t="s">
        <v>51</v>
      </c>
      <c r="D100" s="16">
        <v>112609755</v>
      </c>
      <c r="E100" s="16" t="s">
        <v>223</v>
      </c>
      <c r="F100" s="17">
        <v>0.80177700164031795</v>
      </c>
      <c r="G100" s="16">
        <v>4</v>
      </c>
      <c r="H100" s="17">
        <v>0.33294600000000002</v>
      </c>
      <c r="I100" s="18"/>
      <c r="J100" s="17">
        <v>-0.35637232627327797</v>
      </c>
      <c r="K100" s="17">
        <v>-0.225315492913361</v>
      </c>
      <c r="L100" s="17">
        <v>0.97399999999999998</v>
      </c>
      <c r="M100" s="17">
        <v>0.26990312091581697</v>
      </c>
      <c r="N100" s="16">
        <v>0.23</v>
      </c>
      <c r="O100" s="16">
        <v>0.11</v>
      </c>
      <c r="P100" s="16">
        <v>0.04</v>
      </c>
      <c r="Q100" s="16">
        <v>5</v>
      </c>
      <c r="R100" s="17">
        <v>6.9855214646737904</v>
      </c>
      <c r="S100" s="19">
        <f t="shared" si="1"/>
        <v>1.0339000000000073E-7</v>
      </c>
      <c r="T100" s="17">
        <v>2.8117907819533599E-3</v>
      </c>
      <c r="U100" s="16">
        <v>10096</v>
      </c>
      <c r="V100" s="16" t="s">
        <v>55</v>
      </c>
      <c r="W100" s="16" t="s">
        <v>52</v>
      </c>
      <c r="X100" s="17">
        <v>0.34452484370047498</v>
      </c>
      <c r="Y100" s="17">
        <v>3.5681200000000003E-2</v>
      </c>
      <c r="Z100" s="17">
        <v>6.68747E-3</v>
      </c>
    </row>
    <row r="101" spans="1:26" s="20" customFormat="1" ht="67.5" customHeight="1">
      <c r="A101" s="15" t="s">
        <v>239</v>
      </c>
      <c r="B101" s="16">
        <v>4</v>
      </c>
      <c r="C101" s="16" t="s">
        <v>51</v>
      </c>
      <c r="D101" s="16">
        <v>112746048</v>
      </c>
      <c r="E101" s="16" t="s">
        <v>223</v>
      </c>
      <c r="F101" s="17">
        <v>0.64966148451405203</v>
      </c>
      <c r="G101" s="16">
        <v>4</v>
      </c>
      <c r="H101" s="17">
        <v>0.367809</v>
      </c>
      <c r="I101" s="18" t="s">
        <v>715</v>
      </c>
      <c r="J101" s="17">
        <v>-0.13916978975293801</v>
      </c>
      <c r="K101" s="17">
        <v>-0.175100442417959</v>
      </c>
      <c r="L101" s="17">
        <v>8.3569999999999993</v>
      </c>
      <c r="M101" s="17">
        <v>0.86253414892503799</v>
      </c>
      <c r="N101" s="16">
        <v>0.28000000000000003</v>
      </c>
      <c r="O101" s="16">
        <v>0.1</v>
      </c>
      <c r="P101" s="16">
        <v>0.06</v>
      </c>
      <c r="Q101" s="16">
        <v>7</v>
      </c>
      <c r="R101" s="17">
        <v>6.9066588769311199</v>
      </c>
      <c r="S101" s="19">
        <f t="shared" si="1"/>
        <v>1.2397700000000098E-7</v>
      </c>
      <c r="T101" s="17">
        <v>2.7758447060104801E-3</v>
      </c>
      <c r="U101" s="16">
        <v>10096</v>
      </c>
      <c r="V101" s="16" t="s">
        <v>48</v>
      </c>
      <c r="W101" s="16" t="s">
        <v>55</v>
      </c>
      <c r="X101" s="17">
        <v>0.39059347989302701</v>
      </c>
      <c r="Y101" s="17">
        <v>3.4473200000000002E-2</v>
      </c>
      <c r="Z101" s="17">
        <v>6.5028799999999999E-3</v>
      </c>
    </row>
    <row r="102" spans="1:26" s="20" customFormat="1" ht="87" customHeight="1">
      <c r="A102" s="15" t="s">
        <v>248</v>
      </c>
      <c r="B102" s="16">
        <v>4</v>
      </c>
      <c r="C102" s="16" t="s">
        <v>51</v>
      </c>
      <c r="D102" s="16">
        <v>112751176</v>
      </c>
      <c r="E102" s="16" t="s">
        <v>223</v>
      </c>
      <c r="F102" s="17">
        <v>0.64708326858966703</v>
      </c>
      <c r="G102" s="16">
        <v>4</v>
      </c>
      <c r="H102" s="17">
        <v>0.367809</v>
      </c>
      <c r="I102" s="18" t="s">
        <v>711</v>
      </c>
      <c r="J102" s="17">
        <v>-0.65628649204730205</v>
      </c>
      <c r="K102" s="17">
        <v>-0.18236744125076901</v>
      </c>
      <c r="L102" s="17">
        <v>2.8000000000000001E-2</v>
      </c>
      <c r="M102" s="17">
        <v>0.176330264697694</v>
      </c>
      <c r="N102" s="16">
        <v>0.19</v>
      </c>
      <c r="O102" s="16">
        <v>0.21</v>
      </c>
      <c r="P102" s="16">
        <v>0.14000000000000001</v>
      </c>
      <c r="Q102" s="16" t="s">
        <v>144</v>
      </c>
      <c r="R102" s="17">
        <v>6.88160298804842</v>
      </c>
      <c r="S102" s="19">
        <f t="shared" si="1"/>
        <v>1.3134000000000115E-7</v>
      </c>
      <c r="T102" s="17">
        <v>2.76485818786561E-3</v>
      </c>
      <c r="U102" s="16">
        <v>10096</v>
      </c>
      <c r="V102" s="16" t="s">
        <v>49</v>
      </c>
      <c r="W102" s="16" t="s">
        <v>48</v>
      </c>
      <c r="X102" s="17">
        <v>0.39060162113708402</v>
      </c>
      <c r="Y102" s="17">
        <v>3.4402500000000003E-2</v>
      </c>
      <c r="Z102" s="17">
        <v>6.5024599999999998E-3</v>
      </c>
    </row>
    <row r="103" spans="1:26" s="20" customFormat="1" ht="90">
      <c r="A103" s="15" t="s">
        <v>247</v>
      </c>
      <c r="B103" s="16">
        <v>4</v>
      </c>
      <c r="C103" s="16" t="s">
        <v>51</v>
      </c>
      <c r="D103" s="16">
        <v>112750892</v>
      </c>
      <c r="E103" s="16" t="s">
        <v>223</v>
      </c>
      <c r="F103" s="17">
        <v>0.64724625614388398</v>
      </c>
      <c r="G103" s="16">
        <v>4</v>
      </c>
      <c r="H103" s="17">
        <v>0.367809</v>
      </c>
      <c r="I103" s="18" t="s">
        <v>710</v>
      </c>
      <c r="J103" s="17">
        <v>6.3273244231729905E-2</v>
      </c>
      <c r="K103" s="17">
        <v>-0.16095346841039501</v>
      </c>
      <c r="L103" s="17">
        <v>7.5209999999999999</v>
      </c>
      <c r="M103" s="17">
        <v>0.75337637490891196</v>
      </c>
      <c r="N103" s="16">
        <v>0.23</v>
      </c>
      <c r="O103" s="16">
        <v>0.22</v>
      </c>
      <c r="P103" s="16">
        <v>0.19</v>
      </c>
      <c r="Q103" s="16">
        <v>7</v>
      </c>
      <c r="R103" s="17">
        <v>6.8230930338429898</v>
      </c>
      <c r="S103" s="19">
        <f t="shared" si="1"/>
        <v>1.5028199999999941E-7</v>
      </c>
      <c r="T103" s="17">
        <v>2.7389357962873898E-3</v>
      </c>
      <c r="U103" s="16">
        <v>10096</v>
      </c>
      <c r="V103" s="16" t="s">
        <v>55</v>
      </c>
      <c r="W103" s="16" t="s">
        <v>48</v>
      </c>
      <c r="X103" s="17">
        <v>0.39094783825277302</v>
      </c>
      <c r="Y103" s="17">
        <v>3.42364E-2</v>
      </c>
      <c r="Z103" s="17">
        <v>6.5017E-3</v>
      </c>
    </row>
    <row r="104" spans="1:26" s="20" customFormat="1" ht="91.5" customHeight="1">
      <c r="A104" s="15" t="s">
        <v>272</v>
      </c>
      <c r="B104" s="16">
        <v>4</v>
      </c>
      <c r="C104" s="16" t="s">
        <v>51</v>
      </c>
      <c r="D104" s="16">
        <v>112762836</v>
      </c>
      <c r="E104" s="16" t="s">
        <v>223</v>
      </c>
      <c r="F104" s="17">
        <v>0.63303399157616203</v>
      </c>
      <c r="G104" s="16">
        <v>4</v>
      </c>
      <c r="H104" s="17">
        <v>0.36809999999999998</v>
      </c>
      <c r="I104" s="18" t="s">
        <v>716</v>
      </c>
      <c r="J104" s="17">
        <v>-0.278073731799929</v>
      </c>
      <c r="K104" s="17">
        <v>-0.215394603217443</v>
      </c>
      <c r="L104" s="17">
        <v>1.5489999999999999</v>
      </c>
      <c r="M104" s="17">
        <v>0.684127757668471</v>
      </c>
      <c r="N104" s="16">
        <v>0.23</v>
      </c>
      <c r="O104" s="16">
        <v>0.19</v>
      </c>
      <c r="P104" s="16">
        <v>0.03</v>
      </c>
      <c r="Q104" s="16">
        <v>7</v>
      </c>
      <c r="R104" s="17">
        <v>6.7904635393458204</v>
      </c>
      <c r="S104" s="19">
        <f t="shared" si="1"/>
        <v>1.6200799999999842E-7</v>
      </c>
      <c r="T104" s="17">
        <v>2.7247828237045202E-3</v>
      </c>
      <c r="U104" s="16">
        <v>10096</v>
      </c>
      <c r="V104" s="16" t="s">
        <v>48</v>
      </c>
      <c r="W104" s="16" t="s">
        <v>52</v>
      </c>
      <c r="X104" s="17">
        <v>0.39084318799524598</v>
      </c>
      <c r="Y104" s="17">
        <v>3.4134299999999999E-2</v>
      </c>
      <c r="Z104" s="17">
        <v>6.4991700000000003E-3</v>
      </c>
    </row>
    <row r="105" spans="1:26" s="20" customFormat="1" ht="75">
      <c r="A105" s="15" t="s">
        <v>280</v>
      </c>
      <c r="B105" s="16">
        <v>4</v>
      </c>
      <c r="C105" s="16" t="s">
        <v>51</v>
      </c>
      <c r="D105" s="16">
        <v>112764985</v>
      </c>
      <c r="E105" s="16" t="s">
        <v>223</v>
      </c>
      <c r="F105" s="17">
        <v>0.63181769366074503</v>
      </c>
      <c r="G105" s="16">
        <v>4</v>
      </c>
      <c r="H105" s="17">
        <v>0.36809999999999998</v>
      </c>
      <c r="I105" s="18" t="s">
        <v>717</v>
      </c>
      <c r="J105" s="17">
        <v>-1.17191934541119E-2</v>
      </c>
      <c r="K105" s="17">
        <v>-0.17130408102493999</v>
      </c>
      <c r="L105" s="17">
        <v>2.8010000000000002</v>
      </c>
      <c r="M105" s="17">
        <v>0.37635473998640301</v>
      </c>
      <c r="N105" s="16">
        <v>0.2</v>
      </c>
      <c r="O105" s="16">
        <v>0.2</v>
      </c>
      <c r="P105" s="16">
        <v>0.1</v>
      </c>
      <c r="Q105" s="16">
        <v>5</v>
      </c>
      <c r="R105" s="17">
        <v>6.7814592433704597</v>
      </c>
      <c r="S105" s="19">
        <f t="shared" si="1"/>
        <v>1.6540199999999946E-7</v>
      </c>
      <c r="T105" s="17">
        <v>2.7208171747751999E-3</v>
      </c>
      <c r="U105" s="16">
        <v>10096</v>
      </c>
      <c r="V105" s="16" t="s">
        <v>48</v>
      </c>
      <c r="W105" s="16" t="s">
        <v>55</v>
      </c>
      <c r="X105" s="17">
        <v>0.390493515451664</v>
      </c>
      <c r="Y105" s="17">
        <v>3.4211199999999997E-2</v>
      </c>
      <c r="Z105" s="17">
        <v>6.5185699999999996E-3</v>
      </c>
    </row>
    <row r="106" spans="1:26" s="20" customFormat="1" ht="87.75" customHeight="1">
      <c r="A106" s="15" t="s">
        <v>281</v>
      </c>
      <c r="B106" s="16">
        <v>4</v>
      </c>
      <c r="C106" s="16" t="s">
        <v>51</v>
      </c>
      <c r="D106" s="16">
        <v>112765026</v>
      </c>
      <c r="E106" s="16" t="s">
        <v>223</v>
      </c>
      <c r="F106" s="17">
        <v>0.63072146561228304</v>
      </c>
      <c r="G106" s="16">
        <v>4</v>
      </c>
      <c r="H106" s="17">
        <v>0.36809999999999998</v>
      </c>
      <c r="I106" s="18" t="s">
        <v>718</v>
      </c>
      <c r="J106" s="17">
        <v>-0.21679433713718699</v>
      </c>
      <c r="K106" s="17">
        <v>-0.19192989439088101</v>
      </c>
      <c r="L106" s="17">
        <v>0.66800000000000004</v>
      </c>
      <c r="M106" s="17">
        <v>0.70919831750371798</v>
      </c>
      <c r="N106" s="16">
        <v>0.22</v>
      </c>
      <c r="O106" s="16">
        <v>0.18</v>
      </c>
      <c r="P106" s="16">
        <v>0.08</v>
      </c>
      <c r="Q106" s="16">
        <v>5</v>
      </c>
      <c r="R106" s="17">
        <v>6.7494799750878904</v>
      </c>
      <c r="S106" s="19">
        <f t="shared" si="1"/>
        <v>1.7804099999999748E-7</v>
      </c>
      <c r="T106" s="17">
        <v>2.70679946530362E-3</v>
      </c>
      <c r="U106" s="16">
        <v>10096</v>
      </c>
      <c r="V106" s="16" t="s">
        <v>52</v>
      </c>
      <c r="W106" s="16" t="s">
        <v>55</v>
      </c>
      <c r="X106" s="17">
        <v>0.39038596533280501</v>
      </c>
      <c r="Y106" s="17">
        <v>3.4135699999999998E-2</v>
      </c>
      <c r="Z106" s="17">
        <v>6.5210499999999996E-3</v>
      </c>
    </row>
    <row r="107" spans="1:26" s="20" customFormat="1" ht="80.25" customHeight="1">
      <c r="A107" s="15" t="s">
        <v>276</v>
      </c>
      <c r="B107" s="16">
        <v>4</v>
      </c>
      <c r="C107" s="16" t="s">
        <v>51</v>
      </c>
      <c r="D107" s="16">
        <v>112764190</v>
      </c>
      <c r="E107" s="16" t="s">
        <v>223</v>
      </c>
      <c r="F107" s="17">
        <v>0.63307599941577597</v>
      </c>
      <c r="G107" s="16">
        <v>4</v>
      </c>
      <c r="H107" s="17">
        <v>0.36809999999999998</v>
      </c>
      <c r="I107" s="18" t="s">
        <v>719</v>
      </c>
      <c r="J107" s="17">
        <v>-0.25588278088625799</v>
      </c>
      <c r="K107" s="17">
        <v>-0.21020882499365201</v>
      </c>
      <c r="L107" s="17">
        <v>1.998</v>
      </c>
      <c r="M107" s="17">
        <v>0.64188790086952097</v>
      </c>
      <c r="N107" s="16">
        <v>0.25</v>
      </c>
      <c r="O107" s="16">
        <v>0.18</v>
      </c>
      <c r="P107" s="16">
        <v>0.08</v>
      </c>
      <c r="Q107" s="16">
        <v>7</v>
      </c>
      <c r="R107" s="17">
        <v>6.74799941044781</v>
      </c>
      <c r="S107" s="19">
        <f t="shared" si="1"/>
        <v>1.7864900000000098E-7</v>
      </c>
      <c r="T107" s="17">
        <v>2.7062098808524602E-3</v>
      </c>
      <c r="U107" s="16">
        <v>10096</v>
      </c>
      <c r="V107" s="16" t="s">
        <v>49</v>
      </c>
      <c r="W107" s="16" t="s">
        <v>48</v>
      </c>
      <c r="X107" s="17">
        <v>0.39072192630744901</v>
      </c>
      <c r="Y107" s="17">
        <v>3.4038699999999998E-2</v>
      </c>
      <c r="Z107" s="17">
        <v>6.5032299999999996E-3</v>
      </c>
    </row>
    <row r="108" spans="1:26" s="20" customFormat="1" ht="90.75" customHeight="1">
      <c r="A108" s="15" t="s">
        <v>278</v>
      </c>
      <c r="B108" s="16">
        <v>4</v>
      </c>
      <c r="C108" s="16" t="s">
        <v>51</v>
      </c>
      <c r="D108" s="16">
        <v>112764361</v>
      </c>
      <c r="E108" s="16" t="s">
        <v>223</v>
      </c>
      <c r="F108" s="17">
        <v>0.63306835028268305</v>
      </c>
      <c r="G108" s="16">
        <v>4</v>
      </c>
      <c r="H108" s="17">
        <v>0.36809999999999998</v>
      </c>
      <c r="I108" s="18" t="s">
        <v>720</v>
      </c>
      <c r="J108" s="17">
        <v>-0.91889699101014599</v>
      </c>
      <c r="K108" s="17">
        <v>-0.303356772592493</v>
      </c>
      <c r="L108" s="17">
        <v>1.2E-2</v>
      </c>
      <c r="M108" s="17">
        <v>0.17633668667970501</v>
      </c>
      <c r="N108" s="16">
        <v>0.28999999999999998</v>
      </c>
      <c r="O108" s="16">
        <v>0.22</v>
      </c>
      <c r="P108" s="16">
        <v>0.03</v>
      </c>
      <c r="Q108" s="16">
        <v>6</v>
      </c>
      <c r="R108" s="17">
        <v>6.7463325211907801</v>
      </c>
      <c r="S108" s="19">
        <f t="shared" si="1"/>
        <v>1.7933599999999768E-7</v>
      </c>
      <c r="T108" s="17">
        <v>2.70546185543873E-3</v>
      </c>
      <c r="U108" s="16">
        <v>10096</v>
      </c>
      <c r="V108" s="16" t="s">
        <v>55</v>
      </c>
      <c r="W108" s="16" t="s">
        <v>49</v>
      </c>
      <c r="X108" s="17">
        <v>0.39068764738510298</v>
      </c>
      <c r="Y108" s="17">
        <v>3.4041099999999998E-2</v>
      </c>
      <c r="Z108" s="17">
        <v>6.5045900000000002E-3</v>
      </c>
    </row>
    <row r="109" spans="1:26" s="20" customFormat="1" ht="80.25" customHeight="1">
      <c r="A109" s="15" t="s">
        <v>274</v>
      </c>
      <c r="B109" s="16">
        <v>4</v>
      </c>
      <c r="C109" s="16" t="s">
        <v>51</v>
      </c>
      <c r="D109" s="16">
        <v>112763862</v>
      </c>
      <c r="E109" s="16" t="s">
        <v>223</v>
      </c>
      <c r="F109" s="17">
        <v>0.63306880734192905</v>
      </c>
      <c r="G109" s="16">
        <v>4</v>
      </c>
      <c r="H109" s="17">
        <v>0.36809999999999998</v>
      </c>
      <c r="I109" s="18" t="s">
        <v>721</v>
      </c>
      <c r="J109" s="17">
        <v>-0.51761456915173898</v>
      </c>
      <c r="K109" s="17">
        <v>-0.25454492891392599</v>
      </c>
      <c r="L109" s="17">
        <v>1.0660000000000001</v>
      </c>
      <c r="M109" s="17">
        <v>0.51754034926418702</v>
      </c>
      <c r="N109" s="16">
        <v>0.32</v>
      </c>
      <c r="O109" s="16">
        <v>0.23</v>
      </c>
      <c r="P109" s="16">
        <v>0.02</v>
      </c>
      <c r="Q109" s="16">
        <v>6</v>
      </c>
      <c r="R109" s="17">
        <v>6.7431620340959597</v>
      </c>
      <c r="S109" s="19">
        <f t="shared" si="1"/>
        <v>1.8064999999999946E-7</v>
      </c>
      <c r="T109" s="17">
        <v>2.70406026204796E-3</v>
      </c>
      <c r="U109" s="16">
        <v>10096</v>
      </c>
      <c r="V109" s="16" t="s">
        <v>49</v>
      </c>
      <c r="W109" s="16" t="s">
        <v>48</v>
      </c>
      <c r="X109" s="17">
        <v>0.390705215332805</v>
      </c>
      <c r="Y109" s="17">
        <v>3.4011800000000002E-2</v>
      </c>
      <c r="Z109" s="17">
        <v>6.50068E-3</v>
      </c>
    </row>
    <row r="110" spans="1:26" s="20" customFormat="1" ht="103.5" customHeight="1">
      <c r="A110" s="15" t="s">
        <v>279</v>
      </c>
      <c r="B110" s="16">
        <v>4</v>
      </c>
      <c r="C110" s="16" t="s">
        <v>51</v>
      </c>
      <c r="D110" s="16">
        <v>112764525</v>
      </c>
      <c r="E110" s="16" t="s">
        <v>223</v>
      </c>
      <c r="F110" s="17">
        <v>0.63306240502372102</v>
      </c>
      <c r="G110" s="16">
        <v>4</v>
      </c>
      <c r="H110" s="17">
        <v>0.36809999999999998</v>
      </c>
      <c r="I110" s="18" t="s">
        <v>722</v>
      </c>
      <c r="J110" s="17">
        <v>-0.26172694392960799</v>
      </c>
      <c r="K110" s="17">
        <v>-0.20447651294667901</v>
      </c>
      <c r="L110" s="17">
        <v>5.0110000000000001</v>
      </c>
      <c r="M110" s="17">
        <v>0.61077078461620504</v>
      </c>
      <c r="N110" s="16">
        <v>0.23</v>
      </c>
      <c r="O110" s="16">
        <v>0.25</v>
      </c>
      <c r="P110" s="16">
        <v>0.03</v>
      </c>
      <c r="Q110" s="16">
        <v>7</v>
      </c>
      <c r="R110" s="17">
        <v>6.74166208620065</v>
      </c>
      <c r="S110" s="19">
        <f t="shared" si="1"/>
        <v>1.812749999999997E-7</v>
      </c>
      <c r="T110" s="17">
        <v>2.7033818471692201E-3</v>
      </c>
      <c r="U110" s="16">
        <v>10096</v>
      </c>
      <c r="V110" s="16" t="s">
        <v>48</v>
      </c>
      <c r="W110" s="16" t="s">
        <v>49</v>
      </c>
      <c r="X110" s="17">
        <v>0.39061629061014302</v>
      </c>
      <c r="Y110" s="17">
        <v>3.4046600000000003E-2</v>
      </c>
      <c r="Z110" s="17">
        <v>6.5081499999999999E-3</v>
      </c>
    </row>
    <row r="111" spans="1:26" s="20" customFormat="1" ht="79.5" customHeight="1">
      <c r="A111" s="15" t="s">
        <v>277</v>
      </c>
      <c r="B111" s="16">
        <v>4</v>
      </c>
      <c r="C111" s="16" t="s">
        <v>51</v>
      </c>
      <c r="D111" s="16">
        <v>112764214</v>
      </c>
      <c r="E111" s="16" t="s">
        <v>223</v>
      </c>
      <c r="F111" s="17">
        <v>0.63307524256815395</v>
      </c>
      <c r="G111" s="16">
        <v>4</v>
      </c>
      <c r="H111" s="17">
        <v>0.36809999999999998</v>
      </c>
      <c r="I111" s="18" t="s">
        <v>723</v>
      </c>
      <c r="J111" s="17">
        <v>-8.2015240003291301E-2</v>
      </c>
      <c r="K111" s="17">
        <v>-0.18503991580623499</v>
      </c>
      <c r="L111" s="17">
        <v>2.7130000000000001</v>
      </c>
      <c r="M111" s="17">
        <v>0.39905220070150199</v>
      </c>
      <c r="N111" s="16">
        <v>0.25</v>
      </c>
      <c r="O111" s="16">
        <v>0.24</v>
      </c>
      <c r="P111" s="16">
        <v>0.09</v>
      </c>
      <c r="Q111" s="16">
        <v>7</v>
      </c>
      <c r="R111" s="17">
        <v>6.7411664432908696</v>
      </c>
      <c r="S111" s="19">
        <f t="shared" si="1"/>
        <v>1.8148199999999975E-7</v>
      </c>
      <c r="T111" s="17">
        <v>2.7031894488760201E-3</v>
      </c>
      <c r="U111" s="16">
        <v>10096</v>
      </c>
      <c r="V111" s="16" t="s">
        <v>52</v>
      </c>
      <c r="W111" s="16" t="s">
        <v>55</v>
      </c>
      <c r="X111" s="17">
        <v>0.39076391798732202</v>
      </c>
      <c r="Y111" s="17">
        <v>3.40197E-2</v>
      </c>
      <c r="Z111" s="17">
        <v>6.5032400000000004E-3</v>
      </c>
    </row>
    <row r="112" spans="1:26" s="20" customFormat="1" ht="81.75" customHeight="1">
      <c r="A112" s="15" t="s">
        <v>269</v>
      </c>
      <c r="B112" s="16">
        <v>4</v>
      </c>
      <c r="C112" s="16" t="s">
        <v>51</v>
      </c>
      <c r="D112" s="16">
        <v>112762109</v>
      </c>
      <c r="E112" s="16" t="s">
        <v>223</v>
      </c>
      <c r="F112" s="17">
        <v>0.63348364682477298</v>
      </c>
      <c r="G112" s="16">
        <v>4</v>
      </c>
      <c r="H112" s="17">
        <v>0.367809</v>
      </c>
      <c r="I112" s="18" t="s">
        <v>724</v>
      </c>
      <c r="J112" s="17">
        <v>-0.39927478378341502</v>
      </c>
      <c r="K112" s="17">
        <v>-0.230289353508002</v>
      </c>
      <c r="L112" s="17">
        <v>0.57799999999999996</v>
      </c>
      <c r="M112" s="17">
        <v>0.30751012511265302</v>
      </c>
      <c r="N112" s="16">
        <v>0.21</v>
      </c>
      <c r="O112" s="16">
        <v>0.28000000000000003</v>
      </c>
      <c r="P112" s="16">
        <v>7.0000000000000007E-2</v>
      </c>
      <c r="Q112" s="16">
        <v>6</v>
      </c>
      <c r="R112" s="17">
        <v>6.7265727492640499</v>
      </c>
      <c r="S112" s="19">
        <f t="shared" si="1"/>
        <v>1.8768400000000159E-7</v>
      </c>
      <c r="T112" s="17">
        <v>2.6968828891733398E-3</v>
      </c>
      <c r="U112" s="16">
        <v>10096</v>
      </c>
      <c r="V112" s="16" t="s">
        <v>52</v>
      </c>
      <c r="W112" s="16" t="s">
        <v>55</v>
      </c>
      <c r="X112" s="17">
        <v>0.39099281586766998</v>
      </c>
      <c r="Y112" s="17">
        <v>3.39396E-2</v>
      </c>
      <c r="Z112" s="17">
        <v>6.4955300000000002E-3</v>
      </c>
    </row>
    <row r="113" spans="1:26" s="20" customFormat="1" ht="75" customHeight="1">
      <c r="A113" s="15" t="s">
        <v>268</v>
      </c>
      <c r="B113" s="16">
        <v>4</v>
      </c>
      <c r="C113" s="16" t="s">
        <v>51</v>
      </c>
      <c r="D113" s="16">
        <v>112762050</v>
      </c>
      <c r="E113" s="16" t="s">
        <v>223</v>
      </c>
      <c r="F113" s="17">
        <v>0.63348646565547795</v>
      </c>
      <c r="G113" s="16">
        <v>4</v>
      </c>
      <c r="H113" s="17">
        <v>0.367809</v>
      </c>
      <c r="I113" s="18" t="s">
        <v>725</v>
      </c>
      <c r="J113" s="17">
        <v>-0.21127824623722999</v>
      </c>
      <c r="K113" s="17">
        <v>-0.208031621281069</v>
      </c>
      <c r="L113" s="17">
        <v>3.42</v>
      </c>
      <c r="M113" s="17">
        <v>0.52446547075976702</v>
      </c>
      <c r="N113" s="16">
        <v>0.22</v>
      </c>
      <c r="O113" s="16">
        <v>0.33</v>
      </c>
      <c r="P113" s="16">
        <v>0.14000000000000001</v>
      </c>
      <c r="Q113" s="16">
        <v>7</v>
      </c>
      <c r="R113" s="17">
        <v>6.7260015753093798</v>
      </c>
      <c r="S113" s="19">
        <f t="shared" si="1"/>
        <v>1.8793100000000068E-7</v>
      </c>
      <c r="T113" s="17">
        <v>2.6966368728565302E-3</v>
      </c>
      <c r="U113" s="16">
        <v>10096</v>
      </c>
      <c r="V113" s="16" t="s">
        <v>48</v>
      </c>
      <c r="W113" s="16" t="s">
        <v>49</v>
      </c>
      <c r="X113" s="17">
        <v>0.39099324435420002</v>
      </c>
      <c r="Y113" s="17">
        <v>3.3938099999999999E-2</v>
      </c>
      <c r="Z113" s="17">
        <v>6.4955400000000002E-3</v>
      </c>
    </row>
    <row r="114" spans="1:26" s="20" customFormat="1" ht="78.75" customHeight="1">
      <c r="A114" s="15" t="s">
        <v>270</v>
      </c>
      <c r="B114" s="16">
        <v>4</v>
      </c>
      <c r="C114" s="16" t="s">
        <v>51</v>
      </c>
      <c r="D114" s="16">
        <v>112762156</v>
      </c>
      <c r="E114" s="16" t="s">
        <v>223</v>
      </c>
      <c r="F114" s="17">
        <v>0.63348352325463697</v>
      </c>
      <c r="G114" s="16">
        <v>4</v>
      </c>
      <c r="H114" s="17">
        <v>0.367809</v>
      </c>
      <c r="I114" s="18" t="s">
        <v>726</v>
      </c>
      <c r="J114" s="17">
        <v>-0.32061761926555299</v>
      </c>
      <c r="K114" s="17">
        <v>-0.21800658742214399</v>
      </c>
      <c r="L114" s="17">
        <v>0.873</v>
      </c>
      <c r="M114" s="17">
        <v>0.27651658785079197</v>
      </c>
      <c r="N114" s="16">
        <v>0.28000000000000003</v>
      </c>
      <c r="O114" s="16">
        <v>0.32</v>
      </c>
      <c r="P114" s="16">
        <v>0.16</v>
      </c>
      <c r="Q114" s="16">
        <v>7</v>
      </c>
      <c r="R114" s="17">
        <v>6.7158220201168701</v>
      </c>
      <c r="S114" s="19">
        <f t="shared" si="1"/>
        <v>1.9238800000000089E-7</v>
      </c>
      <c r="T114" s="17">
        <v>2.6921681070871798E-3</v>
      </c>
      <c r="U114" s="16">
        <v>10096</v>
      </c>
      <c r="V114" s="16" t="s">
        <v>49</v>
      </c>
      <c r="W114" s="16" t="s">
        <v>48</v>
      </c>
      <c r="X114" s="17">
        <v>0.39099324435420002</v>
      </c>
      <c r="Y114" s="17">
        <v>3.3908899999999999E-2</v>
      </c>
      <c r="Z114" s="17">
        <v>6.4953500000000004E-3</v>
      </c>
    </row>
    <row r="115" spans="1:26" s="20" customFormat="1" ht="105.75" customHeight="1">
      <c r="A115" s="15" t="s">
        <v>282</v>
      </c>
      <c r="B115" s="16">
        <v>4</v>
      </c>
      <c r="C115" s="16" t="s">
        <v>51</v>
      </c>
      <c r="D115" s="16">
        <v>112765481</v>
      </c>
      <c r="E115" s="16" t="s">
        <v>223</v>
      </c>
      <c r="F115" s="17">
        <v>0.63156517814922297</v>
      </c>
      <c r="G115" s="16">
        <v>4</v>
      </c>
      <c r="H115" s="17">
        <v>0.36809999999999998</v>
      </c>
      <c r="I115" s="18" t="s">
        <v>727</v>
      </c>
      <c r="J115" s="17">
        <v>-0.213366478146613</v>
      </c>
      <c r="K115" s="17">
        <v>-0.20743186850673401</v>
      </c>
      <c r="L115" s="17">
        <v>3.44</v>
      </c>
      <c r="M115" s="17">
        <v>0.55013830977704004</v>
      </c>
      <c r="N115" s="16">
        <v>0.28000000000000003</v>
      </c>
      <c r="O115" s="16">
        <v>0.18</v>
      </c>
      <c r="P115" s="16">
        <v>0.08</v>
      </c>
      <c r="Q115" s="16">
        <v>7</v>
      </c>
      <c r="R115" s="17">
        <v>6.7123191729901501</v>
      </c>
      <c r="S115" s="19">
        <f t="shared" si="1"/>
        <v>1.9394599999999993E-7</v>
      </c>
      <c r="T115" s="17">
        <v>2.6904760403537501E-3</v>
      </c>
      <c r="U115" s="16">
        <v>10096</v>
      </c>
      <c r="V115" s="16" t="s">
        <v>55</v>
      </c>
      <c r="W115" s="16" t="s">
        <v>48</v>
      </c>
      <c r="X115" s="17">
        <v>0.39051342630744801</v>
      </c>
      <c r="Y115" s="17">
        <v>3.4037400000000002E-2</v>
      </c>
      <c r="Z115" s="17">
        <v>6.5220199999999999E-3</v>
      </c>
    </row>
    <row r="116" spans="1:26" s="20" customFormat="1" ht="93.75" customHeight="1">
      <c r="A116" s="15" t="s">
        <v>283</v>
      </c>
      <c r="B116" s="16">
        <v>4</v>
      </c>
      <c r="C116" s="16" t="s">
        <v>51</v>
      </c>
      <c r="D116" s="16">
        <v>112765509</v>
      </c>
      <c r="E116" s="16" t="s">
        <v>223</v>
      </c>
      <c r="F116" s="17">
        <v>0.63150954890321298</v>
      </c>
      <c r="G116" s="16">
        <v>4</v>
      </c>
      <c r="H116" s="17">
        <v>0.36809999999999998</v>
      </c>
      <c r="I116" s="18" t="s">
        <v>728</v>
      </c>
      <c r="J116" s="17">
        <v>-0.18143855180351201</v>
      </c>
      <c r="K116" s="17">
        <v>-0.201048722293907</v>
      </c>
      <c r="L116" s="17">
        <v>0.38100000000000001</v>
      </c>
      <c r="M116" s="17">
        <v>0.68103528880501596</v>
      </c>
      <c r="N116" s="16">
        <v>0.19</v>
      </c>
      <c r="O116" s="16">
        <v>0.22</v>
      </c>
      <c r="P116" s="16">
        <v>0.04</v>
      </c>
      <c r="Q116" s="16">
        <v>6</v>
      </c>
      <c r="R116" s="17">
        <v>6.7095290862376</v>
      </c>
      <c r="S116" s="19">
        <f t="shared" si="1"/>
        <v>1.9519599999999955E-7</v>
      </c>
      <c r="T116" s="17">
        <v>2.6893415632323501E-3</v>
      </c>
      <c r="U116" s="16">
        <v>10096</v>
      </c>
      <c r="V116" s="16" t="s">
        <v>48</v>
      </c>
      <c r="W116" s="16" t="s">
        <v>55</v>
      </c>
      <c r="X116" s="17">
        <v>0.39050571354992097</v>
      </c>
      <c r="Y116" s="17">
        <v>3.4039699999999999E-2</v>
      </c>
      <c r="Z116" s="17">
        <v>6.5238400000000004E-3</v>
      </c>
    </row>
    <row r="117" spans="1:26" s="20" customFormat="1" ht="84.75" customHeight="1">
      <c r="A117" s="15" t="s">
        <v>275</v>
      </c>
      <c r="B117" s="16">
        <v>4</v>
      </c>
      <c r="C117" s="16" t="s">
        <v>51</v>
      </c>
      <c r="D117" s="16">
        <v>112763927</v>
      </c>
      <c r="E117" s="16" t="s">
        <v>223</v>
      </c>
      <c r="F117" s="17">
        <v>0.62868835733516604</v>
      </c>
      <c r="G117" s="16">
        <v>4</v>
      </c>
      <c r="H117" s="17">
        <v>0.36897200000000002</v>
      </c>
      <c r="I117" s="18" t="s">
        <v>729</v>
      </c>
      <c r="J117" s="17">
        <v>-0.11809090697251701</v>
      </c>
      <c r="K117" s="17">
        <v>-0.18785373192541599</v>
      </c>
      <c r="L117" s="17">
        <v>0.754</v>
      </c>
      <c r="M117" s="17">
        <v>0.61742928140978504</v>
      </c>
      <c r="N117" s="16">
        <v>0.34</v>
      </c>
      <c r="O117" s="16">
        <v>0.24</v>
      </c>
      <c r="P117" s="16">
        <v>0.03</v>
      </c>
      <c r="Q117" s="16">
        <v>7</v>
      </c>
      <c r="R117" s="17">
        <v>6.6792888751441604</v>
      </c>
      <c r="S117" s="19">
        <f t="shared" si="1"/>
        <v>2.0927200000000039E-7</v>
      </c>
      <c r="T117" s="17">
        <v>2.6754455457189499E-3</v>
      </c>
      <c r="U117" s="16">
        <v>10096</v>
      </c>
      <c r="V117" s="16" t="s">
        <v>49</v>
      </c>
      <c r="W117" s="16" t="s">
        <v>48</v>
      </c>
      <c r="X117" s="17">
        <v>0.391796101426307</v>
      </c>
      <c r="Y117" s="17">
        <v>3.3794499999999998E-2</v>
      </c>
      <c r="Z117" s="17">
        <v>6.4936899999999999E-3</v>
      </c>
    </row>
    <row r="118" spans="1:26" s="20" customFormat="1" ht="75.75" customHeight="1">
      <c r="A118" s="15" t="s">
        <v>243</v>
      </c>
      <c r="B118" s="16">
        <v>4</v>
      </c>
      <c r="C118" s="16" t="s">
        <v>51</v>
      </c>
      <c r="D118" s="16">
        <v>112748588</v>
      </c>
      <c r="E118" s="16" t="s">
        <v>223</v>
      </c>
      <c r="F118" s="17">
        <v>0.64639473449632201</v>
      </c>
      <c r="G118" s="16">
        <v>4</v>
      </c>
      <c r="H118" s="17">
        <v>0.36984299999999998</v>
      </c>
      <c r="I118" s="18" t="s">
        <v>730</v>
      </c>
      <c r="J118" s="17">
        <v>-0.42801925716981098</v>
      </c>
      <c r="K118" s="17">
        <v>-0.23270805113219301</v>
      </c>
      <c r="L118" s="17">
        <v>0.85799999999999998</v>
      </c>
      <c r="M118" s="17">
        <v>0.60470405901910096</v>
      </c>
      <c r="N118" s="16">
        <v>0.24</v>
      </c>
      <c r="O118" s="16">
        <v>0.24</v>
      </c>
      <c r="P118" s="16">
        <v>0.1</v>
      </c>
      <c r="Q118" s="16">
        <v>7</v>
      </c>
      <c r="R118" s="17">
        <v>6.6754027438663996</v>
      </c>
      <c r="S118" s="19">
        <f t="shared" si="1"/>
        <v>2.1115299999999956E-7</v>
      </c>
      <c r="T118" s="17">
        <v>2.67396050149311E-3</v>
      </c>
      <c r="U118" s="16">
        <v>10096</v>
      </c>
      <c r="V118" s="16" t="s">
        <v>52</v>
      </c>
      <c r="W118" s="16" t="s">
        <v>55</v>
      </c>
      <c r="X118" s="17">
        <v>0.39240452822900201</v>
      </c>
      <c r="Y118" s="17">
        <v>3.3795499999999999E-2</v>
      </c>
      <c r="Z118" s="17">
        <v>6.4956900000000001E-3</v>
      </c>
    </row>
    <row r="119" spans="1:26" s="20" customFormat="1" ht="88.5" customHeight="1">
      <c r="A119" s="15" t="s">
        <v>244</v>
      </c>
      <c r="B119" s="16">
        <v>4</v>
      </c>
      <c r="C119" s="16" t="s">
        <v>51</v>
      </c>
      <c r="D119" s="16">
        <v>112749063</v>
      </c>
      <c r="E119" s="16" t="s">
        <v>223</v>
      </c>
      <c r="F119" s="17">
        <v>0.64626792227509</v>
      </c>
      <c r="G119" s="16">
        <v>4</v>
      </c>
      <c r="H119" s="17">
        <v>0.36984299999999998</v>
      </c>
      <c r="I119" s="18" t="s">
        <v>710</v>
      </c>
      <c r="J119" s="17">
        <v>-0.27267433489161402</v>
      </c>
      <c r="K119" s="17">
        <v>-0.21067310917738399</v>
      </c>
      <c r="L119" s="17">
        <v>0.627</v>
      </c>
      <c r="M119" s="17">
        <v>0.34603456532268101</v>
      </c>
      <c r="N119" s="16">
        <v>0.16</v>
      </c>
      <c r="O119" s="16">
        <v>0.22</v>
      </c>
      <c r="P119" s="16">
        <v>0.05</v>
      </c>
      <c r="Q119" s="16">
        <v>6</v>
      </c>
      <c r="R119" s="17">
        <v>6.6718630983708804</v>
      </c>
      <c r="S119" s="19">
        <f t="shared" si="1"/>
        <v>2.1288100000000102E-7</v>
      </c>
      <c r="T119" s="17">
        <v>2.6724071957437102E-3</v>
      </c>
      <c r="U119" s="16">
        <v>10096</v>
      </c>
      <c r="V119" s="16" t="s">
        <v>48</v>
      </c>
      <c r="W119" s="16" t="s">
        <v>52</v>
      </c>
      <c r="X119" s="17">
        <v>0.39239124514659302</v>
      </c>
      <c r="Y119" s="17">
        <v>3.37842E-2</v>
      </c>
      <c r="Z119" s="17">
        <v>6.4954100000000001E-3</v>
      </c>
    </row>
    <row r="120" spans="1:26" s="20" customFormat="1" ht="82.5" customHeight="1">
      <c r="A120" s="15" t="s">
        <v>273</v>
      </c>
      <c r="B120" s="16">
        <v>4</v>
      </c>
      <c r="C120" s="16" t="s">
        <v>51</v>
      </c>
      <c r="D120" s="16">
        <v>112762839</v>
      </c>
      <c r="E120" s="16" t="s">
        <v>223</v>
      </c>
      <c r="F120" s="17">
        <v>0.63002622896368898</v>
      </c>
      <c r="G120" s="16">
        <v>4</v>
      </c>
      <c r="H120" s="17">
        <v>0.36809999999999998</v>
      </c>
      <c r="I120" s="18" t="s">
        <v>716</v>
      </c>
      <c r="J120" s="17">
        <v>-0.19022039564210899</v>
      </c>
      <c r="K120" s="17">
        <v>-0.20161651851012499</v>
      </c>
      <c r="L120" s="17">
        <v>2.3199999999999998</v>
      </c>
      <c r="M120" s="17">
        <v>0.651144737041499</v>
      </c>
      <c r="N120" s="16">
        <v>0.27</v>
      </c>
      <c r="O120" s="16">
        <v>0.24</v>
      </c>
      <c r="P120" s="16">
        <v>7.0000000000000007E-2</v>
      </c>
      <c r="Q120" s="16">
        <v>7</v>
      </c>
      <c r="R120" s="17">
        <v>6.6571550744220698</v>
      </c>
      <c r="S120" s="19">
        <f t="shared" si="1"/>
        <v>2.2021399999999906E-7</v>
      </c>
      <c r="T120" s="17">
        <v>2.6663731042286102E-3</v>
      </c>
      <c r="U120" s="16">
        <v>10096</v>
      </c>
      <c r="V120" s="16" t="s">
        <v>52</v>
      </c>
      <c r="W120" s="16" t="s">
        <v>55</v>
      </c>
      <c r="X120" s="17">
        <v>0.39192148870839899</v>
      </c>
      <c r="Y120" s="17">
        <v>3.3780900000000003E-2</v>
      </c>
      <c r="Z120" s="17">
        <v>6.50214E-3</v>
      </c>
    </row>
    <row r="121" spans="1:26" s="20" customFormat="1" ht="81" customHeight="1">
      <c r="A121" s="15" t="s">
        <v>284</v>
      </c>
      <c r="B121" s="16">
        <v>4</v>
      </c>
      <c r="C121" s="16" t="s">
        <v>51</v>
      </c>
      <c r="D121" s="16">
        <v>112766132</v>
      </c>
      <c r="E121" s="16" t="s">
        <v>223</v>
      </c>
      <c r="F121" s="17">
        <v>0.627190865426422</v>
      </c>
      <c r="G121" s="16">
        <v>4</v>
      </c>
      <c r="H121" s="17">
        <v>0.36809999999999998</v>
      </c>
      <c r="I121" s="18" t="s">
        <v>731</v>
      </c>
      <c r="J121" s="17">
        <v>-0.15911527758181401</v>
      </c>
      <c r="K121" s="17">
        <v>-0.19681067979959099</v>
      </c>
      <c r="L121" s="17">
        <v>4.0209999999999999</v>
      </c>
      <c r="M121" s="17">
        <v>0.28580744807773401</v>
      </c>
      <c r="N121" s="16">
        <v>0.22</v>
      </c>
      <c r="O121" s="16">
        <v>0.1</v>
      </c>
      <c r="P121" s="16">
        <v>0.01</v>
      </c>
      <c r="Q121" s="16">
        <v>6</v>
      </c>
      <c r="R121" s="17">
        <v>6.6290245506410299</v>
      </c>
      <c r="S121" s="19">
        <f t="shared" si="1"/>
        <v>2.3494999999999931E-7</v>
      </c>
      <c r="T121" s="17">
        <v>2.65362642279725E-3</v>
      </c>
      <c r="U121" s="16">
        <v>10096</v>
      </c>
      <c r="V121" s="16" t="s">
        <v>55</v>
      </c>
      <c r="W121" s="16" t="s">
        <v>48</v>
      </c>
      <c r="X121" s="17">
        <v>0.39082087916006297</v>
      </c>
      <c r="Y121" s="17">
        <v>3.38375E-2</v>
      </c>
      <c r="Z121" s="17">
        <v>6.5287000000000001E-3</v>
      </c>
    </row>
    <row r="122" spans="1:26" s="20" customFormat="1" ht="108" customHeight="1">
      <c r="A122" s="15" t="s">
        <v>246</v>
      </c>
      <c r="B122" s="16">
        <v>4</v>
      </c>
      <c r="C122" s="16" t="s">
        <v>51</v>
      </c>
      <c r="D122" s="16">
        <v>112750819</v>
      </c>
      <c r="E122" s="16" t="s">
        <v>223</v>
      </c>
      <c r="F122" s="17">
        <v>0.64543259525030205</v>
      </c>
      <c r="G122" s="16">
        <v>4</v>
      </c>
      <c r="H122" s="17">
        <v>0.36868099999999998</v>
      </c>
      <c r="I122" s="18" t="s">
        <v>710</v>
      </c>
      <c r="J122" s="17">
        <v>-0.71010233473554396</v>
      </c>
      <c r="K122" s="17">
        <v>-0.27423576750136802</v>
      </c>
      <c r="L122" s="17">
        <v>9.1999999999999998E-2</v>
      </c>
      <c r="M122" s="17">
        <v>0.142344486688674</v>
      </c>
      <c r="N122" s="16">
        <v>0.19</v>
      </c>
      <c r="O122" s="16">
        <v>0.19</v>
      </c>
      <c r="P122" s="16">
        <v>0.05</v>
      </c>
      <c r="Q122" s="16">
        <v>6</v>
      </c>
      <c r="R122" s="17">
        <v>6.5944777716566296</v>
      </c>
      <c r="S122" s="19">
        <f t="shared" si="1"/>
        <v>2.5440299999999892E-7</v>
      </c>
      <c r="T122" s="17">
        <v>2.6381407620285902E-3</v>
      </c>
      <c r="U122" s="16">
        <v>10096</v>
      </c>
      <c r="V122" s="16" t="s">
        <v>55</v>
      </c>
      <c r="W122" s="16" t="s">
        <v>52</v>
      </c>
      <c r="X122" s="17">
        <v>0.39234056586767002</v>
      </c>
      <c r="Y122" s="17">
        <v>3.3563900000000001E-2</v>
      </c>
      <c r="Z122" s="17">
        <v>6.4949400000000003E-3</v>
      </c>
    </row>
    <row r="123" spans="1:26" s="20" customFormat="1" ht="91.5" customHeight="1">
      <c r="A123" s="15" t="s">
        <v>255</v>
      </c>
      <c r="B123" s="16">
        <v>4</v>
      </c>
      <c r="C123" s="16" t="s">
        <v>51</v>
      </c>
      <c r="D123" s="16">
        <v>112753826</v>
      </c>
      <c r="E123" s="16" t="s">
        <v>223</v>
      </c>
      <c r="F123" s="17">
        <v>0.64090876105635597</v>
      </c>
      <c r="G123" s="16">
        <v>4</v>
      </c>
      <c r="H123" s="17">
        <v>0.36955300000000002</v>
      </c>
      <c r="I123" s="18" t="s">
        <v>732</v>
      </c>
      <c r="J123" s="17">
        <v>0.15174789962009499</v>
      </c>
      <c r="K123" s="17">
        <v>-0.14611710134839001</v>
      </c>
      <c r="L123" s="17">
        <v>1.31</v>
      </c>
      <c r="M123" s="17">
        <v>0.39312574438536002</v>
      </c>
      <c r="N123" s="16">
        <v>0.34</v>
      </c>
      <c r="O123" s="16">
        <v>0.28999999999999998</v>
      </c>
      <c r="P123" s="16">
        <v>0.04</v>
      </c>
      <c r="Q123" s="16">
        <v>7</v>
      </c>
      <c r="R123" s="17">
        <v>6.5498232801268301</v>
      </c>
      <c r="S123" s="19">
        <f t="shared" si="1"/>
        <v>2.8195299999999781E-7</v>
      </c>
      <c r="T123" s="17">
        <v>2.6186831235355899E-3</v>
      </c>
      <c r="U123" s="16">
        <v>10096</v>
      </c>
      <c r="V123" s="16" t="s">
        <v>48</v>
      </c>
      <c r="W123" s="16" t="s">
        <v>52</v>
      </c>
      <c r="X123" s="17">
        <v>0.39329279585974602</v>
      </c>
      <c r="Y123" s="17">
        <v>3.3444099999999997E-2</v>
      </c>
      <c r="Z123" s="17">
        <v>6.4958200000000002E-3</v>
      </c>
    </row>
    <row r="124" spans="1:26" s="20" customFormat="1" ht="75" customHeight="1">
      <c r="A124" s="15" t="s">
        <v>229</v>
      </c>
      <c r="B124" s="16">
        <v>4</v>
      </c>
      <c r="C124" s="16" t="s">
        <v>51</v>
      </c>
      <c r="D124" s="16">
        <v>112726277</v>
      </c>
      <c r="E124" s="16" t="s">
        <v>223</v>
      </c>
      <c r="F124" s="17">
        <v>0.64241359410397603</v>
      </c>
      <c r="G124" s="16">
        <v>4</v>
      </c>
      <c r="H124" s="17">
        <v>0.35444500000000001</v>
      </c>
      <c r="I124" s="18" t="s">
        <v>707</v>
      </c>
      <c r="J124" s="17">
        <v>-1.7751556027029301E-2</v>
      </c>
      <c r="K124" s="17">
        <v>-0.173234338462429</v>
      </c>
      <c r="L124" s="17">
        <v>2.262</v>
      </c>
      <c r="M124" s="17">
        <v>0.351209939773518</v>
      </c>
      <c r="N124" s="16">
        <v>0.15</v>
      </c>
      <c r="O124" s="16">
        <v>0.32</v>
      </c>
      <c r="P124" s="16">
        <v>0.27</v>
      </c>
      <c r="Q124" s="16">
        <v>7</v>
      </c>
      <c r="R124" s="17">
        <v>6.5419032789971396</v>
      </c>
      <c r="S124" s="19">
        <f t="shared" si="1"/>
        <v>2.8714200000000065E-7</v>
      </c>
      <c r="T124" s="17">
        <v>2.6135996576444999E-3</v>
      </c>
      <c r="U124" s="16">
        <v>10096</v>
      </c>
      <c r="V124" s="16" t="s">
        <v>49</v>
      </c>
      <c r="W124" s="16" t="s">
        <v>48</v>
      </c>
      <c r="X124" s="17">
        <v>0.375866181358954</v>
      </c>
      <c r="Y124" s="17">
        <v>3.3834799999999998E-2</v>
      </c>
      <c r="Z124" s="17">
        <v>6.5781099999999999E-3</v>
      </c>
    </row>
    <row r="125" spans="1:26" s="20" customFormat="1" ht="99" customHeight="1">
      <c r="A125" s="15" t="s">
        <v>264</v>
      </c>
      <c r="B125" s="16">
        <v>4</v>
      </c>
      <c r="C125" s="16" t="s">
        <v>51</v>
      </c>
      <c r="D125" s="16">
        <v>112760715</v>
      </c>
      <c r="E125" s="16" t="s">
        <v>223</v>
      </c>
      <c r="F125" s="17">
        <v>0.63282368546970102</v>
      </c>
      <c r="G125" s="16">
        <v>4</v>
      </c>
      <c r="H125" s="17">
        <v>0.36809999999999998</v>
      </c>
      <c r="I125" s="18" t="s">
        <v>704</v>
      </c>
      <c r="J125" s="17">
        <v>-0.220395829531146</v>
      </c>
      <c r="K125" s="17">
        <v>-0.19678395459966</v>
      </c>
      <c r="L125" s="17">
        <v>2.3809999999999998</v>
      </c>
      <c r="M125" s="17">
        <v>0.74124893921551505</v>
      </c>
      <c r="N125" s="16">
        <v>0.21</v>
      </c>
      <c r="O125" s="16">
        <v>0.25</v>
      </c>
      <c r="P125" s="16">
        <v>7.0000000000000007E-2</v>
      </c>
      <c r="Q125" s="16">
        <v>5</v>
      </c>
      <c r="R125" s="17">
        <v>6.50343426055547</v>
      </c>
      <c r="S125" s="19">
        <f t="shared" si="1"/>
        <v>3.1373700000000246E-7</v>
      </c>
      <c r="T125" s="17">
        <v>2.5989698455738401E-3</v>
      </c>
      <c r="U125" s="16">
        <v>10096</v>
      </c>
      <c r="V125" s="16" t="s">
        <v>52</v>
      </c>
      <c r="W125" s="16" t="s">
        <v>55</v>
      </c>
      <c r="X125" s="17">
        <v>0.391966853209192</v>
      </c>
      <c r="Y125" s="17">
        <v>3.3337499999999999E-2</v>
      </c>
      <c r="Z125" s="17">
        <v>6.4996899999999998E-3</v>
      </c>
    </row>
    <row r="126" spans="1:26" s="20" customFormat="1" ht="72.95" customHeight="1">
      <c r="A126" s="15" t="s">
        <v>266</v>
      </c>
      <c r="B126" s="16">
        <v>4</v>
      </c>
      <c r="C126" s="16" t="s">
        <v>51</v>
      </c>
      <c r="D126" s="16">
        <v>112760875</v>
      </c>
      <c r="E126" s="16" t="s">
        <v>223</v>
      </c>
      <c r="F126" s="17">
        <v>0.632192476876691</v>
      </c>
      <c r="G126" s="16">
        <v>4</v>
      </c>
      <c r="H126" s="17">
        <v>0.367809</v>
      </c>
      <c r="I126" s="18" t="s">
        <v>733</v>
      </c>
      <c r="J126" s="17">
        <v>-0.34750653906527101</v>
      </c>
      <c r="K126" s="17">
        <v>-0.22143711000324801</v>
      </c>
      <c r="L126" s="17">
        <v>1.6679999999999999</v>
      </c>
      <c r="M126" s="17">
        <v>0.47743923043331898</v>
      </c>
      <c r="N126" s="16">
        <v>0.22</v>
      </c>
      <c r="O126" s="16">
        <v>0.2</v>
      </c>
      <c r="P126" s="16">
        <v>0.28999999999999998</v>
      </c>
      <c r="Q126" s="16">
        <v>7</v>
      </c>
      <c r="R126" s="17">
        <v>6.4916911877292298</v>
      </c>
      <c r="S126" s="19">
        <f t="shared" si="1"/>
        <v>3.2233600000000133E-7</v>
      </c>
      <c r="T126" s="17">
        <v>2.5937282981558902E-3</v>
      </c>
      <c r="U126" s="16">
        <v>10096</v>
      </c>
      <c r="V126" s="16" t="s">
        <v>55</v>
      </c>
      <c r="W126" s="16" t="s">
        <v>52</v>
      </c>
      <c r="X126" s="17">
        <v>0.39165115818145801</v>
      </c>
      <c r="Y126" s="17">
        <v>3.3290199999999999E-2</v>
      </c>
      <c r="Z126" s="17">
        <v>6.4970399999999999E-3</v>
      </c>
    </row>
    <row r="127" spans="1:26" s="20" customFormat="1" ht="84" customHeight="1">
      <c r="A127" s="15" t="s">
        <v>265</v>
      </c>
      <c r="B127" s="16">
        <v>4</v>
      </c>
      <c r="C127" s="16" t="s">
        <v>51</v>
      </c>
      <c r="D127" s="16">
        <v>112760745</v>
      </c>
      <c r="E127" s="16" t="s">
        <v>223</v>
      </c>
      <c r="F127" s="17">
        <v>0.63264837727796097</v>
      </c>
      <c r="G127" s="16">
        <v>4</v>
      </c>
      <c r="H127" s="17">
        <v>0.36809999999999998</v>
      </c>
      <c r="I127" s="18" t="s">
        <v>704</v>
      </c>
      <c r="J127" s="17">
        <v>-0.30330665523503197</v>
      </c>
      <c r="K127" s="17">
        <v>-0.21459005564191999</v>
      </c>
      <c r="L127" s="17">
        <v>2.3620000000000001</v>
      </c>
      <c r="M127" s="17">
        <v>0.80120091564674201</v>
      </c>
      <c r="N127" s="16">
        <v>0.26</v>
      </c>
      <c r="O127" s="16">
        <v>0.21</v>
      </c>
      <c r="P127" s="16">
        <v>0.08</v>
      </c>
      <c r="Q127" s="16">
        <v>5</v>
      </c>
      <c r="R127" s="17">
        <v>6.4915847613282098</v>
      </c>
      <c r="S127" s="19">
        <f t="shared" si="1"/>
        <v>3.2241500000000124E-7</v>
      </c>
      <c r="T127" s="17">
        <v>2.5937501454566499E-3</v>
      </c>
      <c r="U127" s="16">
        <v>10096</v>
      </c>
      <c r="V127" s="16" t="s">
        <v>52</v>
      </c>
      <c r="W127" s="16" t="s">
        <v>49</v>
      </c>
      <c r="X127" s="17">
        <v>0.39176160816164801</v>
      </c>
      <c r="Y127" s="17">
        <v>3.3299000000000002E-2</v>
      </c>
      <c r="Z127" s="17">
        <v>6.4987300000000003E-3</v>
      </c>
    </row>
    <row r="128" spans="1:26" s="20" customFormat="1" ht="82.5" customHeight="1">
      <c r="A128" s="15" t="s">
        <v>267</v>
      </c>
      <c r="B128" s="16">
        <v>4</v>
      </c>
      <c r="C128" s="16" t="s">
        <v>51</v>
      </c>
      <c r="D128" s="16">
        <v>112761160</v>
      </c>
      <c r="E128" s="16" t="s">
        <v>223</v>
      </c>
      <c r="F128" s="17">
        <v>0.62987943339647501</v>
      </c>
      <c r="G128" s="16">
        <v>4</v>
      </c>
      <c r="H128" s="17">
        <v>0.367809</v>
      </c>
      <c r="I128" s="18" t="s">
        <v>734</v>
      </c>
      <c r="J128" s="17">
        <v>-0.394366071950422</v>
      </c>
      <c r="K128" s="17">
        <v>-0.21360232205899499</v>
      </c>
      <c r="L128" s="17">
        <v>3.4510000000000001</v>
      </c>
      <c r="M128" s="17">
        <v>0.70041003603969099</v>
      </c>
      <c r="N128" s="16">
        <v>0.24</v>
      </c>
      <c r="O128" s="16">
        <v>0.27</v>
      </c>
      <c r="P128" s="16">
        <v>0.15</v>
      </c>
      <c r="Q128" s="16">
        <v>5</v>
      </c>
      <c r="R128" s="17">
        <v>6.4693047970695901</v>
      </c>
      <c r="S128" s="19">
        <f t="shared" si="1"/>
        <v>3.3938699999999946E-7</v>
      </c>
      <c r="T128" s="17">
        <v>2.5839236896320699E-3</v>
      </c>
      <c r="U128" s="16">
        <v>10096</v>
      </c>
      <c r="V128" s="16" t="s">
        <v>48</v>
      </c>
      <c r="W128" s="16" t="s">
        <v>49</v>
      </c>
      <c r="X128" s="17">
        <v>0.39164730180269403</v>
      </c>
      <c r="Y128" s="17">
        <v>3.3229000000000002E-2</v>
      </c>
      <c r="Z128" s="17">
        <v>6.4974200000000003E-3</v>
      </c>
    </row>
    <row r="129" spans="1:26" s="20" customFormat="1" ht="99" customHeight="1">
      <c r="A129" s="15" t="s">
        <v>263</v>
      </c>
      <c r="B129" s="16">
        <v>4</v>
      </c>
      <c r="C129" s="16" t="s">
        <v>51</v>
      </c>
      <c r="D129" s="16">
        <v>112760702</v>
      </c>
      <c r="E129" s="16" t="s">
        <v>223</v>
      </c>
      <c r="F129" s="17">
        <v>0.63286727659685804</v>
      </c>
      <c r="G129" s="16">
        <v>4</v>
      </c>
      <c r="H129" s="17">
        <v>0.36809999999999998</v>
      </c>
      <c r="I129" s="18" t="s">
        <v>704</v>
      </c>
      <c r="J129" s="17">
        <v>-1.0055380911195001E-2</v>
      </c>
      <c r="K129" s="17">
        <v>-0.166789906046449</v>
      </c>
      <c r="L129" s="17">
        <v>2.9889999999999999</v>
      </c>
      <c r="M129" s="17">
        <v>0.76973080993409904</v>
      </c>
      <c r="N129" s="16">
        <v>0.22</v>
      </c>
      <c r="O129" s="16">
        <v>0.22</v>
      </c>
      <c r="P129" s="16">
        <v>0.09</v>
      </c>
      <c r="Q129" s="16">
        <v>5</v>
      </c>
      <c r="R129" s="17">
        <v>6.4662355653419104</v>
      </c>
      <c r="S129" s="19">
        <f t="shared" si="1"/>
        <v>3.4179400000000217E-7</v>
      </c>
      <c r="T129" s="17">
        <v>2.5827047014898501E-3</v>
      </c>
      <c r="U129" s="16">
        <v>10096</v>
      </c>
      <c r="V129" s="16" t="s">
        <v>52</v>
      </c>
      <c r="W129" s="16" t="s">
        <v>49</v>
      </c>
      <c r="X129" s="17">
        <v>0.39189315352614901</v>
      </c>
      <c r="Y129" s="17">
        <v>3.32374E-2</v>
      </c>
      <c r="Z129" s="17">
        <v>6.5005999999999996E-3</v>
      </c>
    </row>
    <row r="130" spans="1:26" s="20" customFormat="1" ht="95.25" customHeight="1">
      <c r="A130" s="15" t="s">
        <v>256</v>
      </c>
      <c r="B130" s="16">
        <v>4</v>
      </c>
      <c r="C130" s="16" t="s">
        <v>51</v>
      </c>
      <c r="D130" s="16">
        <v>112753889</v>
      </c>
      <c r="E130" s="16" t="s">
        <v>223</v>
      </c>
      <c r="F130" s="17">
        <v>0.64237854958658902</v>
      </c>
      <c r="G130" s="16">
        <v>4</v>
      </c>
      <c r="H130" s="17">
        <v>0.36984299999999998</v>
      </c>
      <c r="I130" s="18" t="s">
        <v>732</v>
      </c>
      <c r="J130" s="17">
        <v>0.15396816236413499</v>
      </c>
      <c r="K130" s="17">
        <v>-0.140235758643389</v>
      </c>
      <c r="L130" s="17">
        <v>5.0529999999999999</v>
      </c>
      <c r="M130" s="17">
        <v>0.81860318774424001</v>
      </c>
      <c r="N130" s="16">
        <v>0.39</v>
      </c>
      <c r="O130" s="16">
        <v>0.33</v>
      </c>
      <c r="P130" s="16">
        <v>0.14000000000000001</v>
      </c>
      <c r="Q130" s="16">
        <v>6</v>
      </c>
      <c r="R130" s="17">
        <v>6.4040091406177702</v>
      </c>
      <c r="S130" s="19">
        <f t="shared" si="1"/>
        <v>3.9444899999999933E-7</v>
      </c>
      <c r="T130" s="17">
        <v>2.5548620841422298E-3</v>
      </c>
      <c r="U130" s="16">
        <v>10096</v>
      </c>
      <c r="V130" s="16" t="s">
        <v>55</v>
      </c>
      <c r="W130" s="16" t="s">
        <v>52</v>
      </c>
      <c r="X130" s="17">
        <v>0.39344249613708399</v>
      </c>
      <c r="Y130" s="17">
        <v>3.3039600000000002E-2</v>
      </c>
      <c r="Z130" s="17">
        <v>6.4971200000000003E-3</v>
      </c>
    </row>
    <row r="131" spans="1:26" s="20" customFormat="1" ht="67.5" customHeight="1">
      <c r="A131" s="15" t="s">
        <v>228</v>
      </c>
      <c r="B131" s="16">
        <v>4</v>
      </c>
      <c r="C131" s="16" t="s">
        <v>51</v>
      </c>
      <c r="D131" s="16">
        <v>112726182</v>
      </c>
      <c r="E131" s="16" t="s">
        <v>223</v>
      </c>
      <c r="F131" s="17">
        <v>0.64261277811405804</v>
      </c>
      <c r="G131" s="16">
        <v>4</v>
      </c>
      <c r="H131" s="17">
        <v>0.35502600000000001</v>
      </c>
      <c r="I131" s="18" t="s">
        <v>707</v>
      </c>
      <c r="J131" s="17">
        <v>-0.45701175911765501</v>
      </c>
      <c r="K131" s="17">
        <v>-0.239799284838254</v>
      </c>
      <c r="L131" s="17">
        <v>2.0609999999999999</v>
      </c>
      <c r="M131" s="17">
        <v>0.158795076676741</v>
      </c>
      <c r="N131" s="16">
        <v>0.12</v>
      </c>
      <c r="O131" s="16">
        <v>0.2</v>
      </c>
      <c r="P131" s="16">
        <v>0.21</v>
      </c>
      <c r="Q131" s="16">
        <v>6</v>
      </c>
      <c r="R131" s="17">
        <v>6.3987942368833304</v>
      </c>
      <c r="S131" s="19">
        <f t="shared" si="1"/>
        <v>3.9921399999999872E-7</v>
      </c>
      <c r="T131" s="17">
        <v>2.55084421754579E-3</v>
      </c>
      <c r="U131" s="16">
        <v>10096</v>
      </c>
      <c r="V131" s="16" t="s">
        <v>55</v>
      </c>
      <c r="W131" s="16" t="s">
        <v>48</v>
      </c>
      <c r="X131" s="17">
        <v>0.376195317947702</v>
      </c>
      <c r="Y131" s="17">
        <v>3.3420400000000003E-2</v>
      </c>
      <c r="Z131" s="17">
        <v>6.5771900000000001E-3</v>
      </c>
    </row>
    <row r="132" spans="1:26" s="20" customFormat="1" ht="57" customHeight="1">
      <c r="A132" s="15" t="s">
        <v>227</v>
      </c>
      <c r="B132" s="16">
        <v>4</v>
      </c>
      <c r="C132" s="16" t="s">
        <v>51</v>
      </c>
      <c r="D132" s="16">
        <v>112724117</v>
      </c>
      <c r="E132" s="16" t="s">
        <v>223</v>
      </c>
      <c r="F132" s="17">
        <v>0.64633839611197597</v>
      </c>
      <c r="G132" s="16">
        <v>4</v>
      </c>
      <c r="H132" s="17">
        <v>0.35299199999999997</v>
      </c>
      <c r="I132" s="18" t="s">
        <v>735</v>
      </c>
      <c r="J132" s="17">
        <v>-8.0602650440153703E-2</v>
      </c>
      <c r="K132" s="17">
        <v>-0.18058483730837999</v>
      </c>
      <c r="L132" s="17">
        <v>6.1829999999999998</v>
      </c>
      <c r="M132" s="17">
        <v>0.77021536349991504</v>
      </c>
      <c r="N132" s="16">
        <v>0.2</v>
      </c>
      <c r="O132" s="16">
        <v>0.1</v>
      </c>
      <c r="P132" s="16">
        <v>0.31</v>
      </c>
      <c r="Q132" s="16">
        <v>6</v>
      </c>
      <c r="R132" s="17">
        <v>6.2866892601157298</v>
      </c>
      <c r="S132" s="19">
        <f t="shared" ref="S132:S139" si="2">10^-R132</f>
        <v>5.1678599999999355E-7</v>
      </c>
      <c r="T132" s="17">
        <v>2.5012660776473198E-3</v>
      </c>
      <c r="U132" s="16">
        <v>10096</v>
      </c>
      <c r="V132" s="16" t="s">
        <v>55</v>
      </c>
      <c r="W132" s="16" t="s">
        <v>52</v>
      </c>
      <c r="X132" s="17">
        <v>0.37600951901743301</v>
      </c>
      <c r="Y132" s="17">
        <v>3.3100400000000002E-2</v>
      </c>
      <c r="Z132" s="17">
        <v>6.5786200000000003E-3</v>
      </c>
    </row>
    <row r="133" spans="1:26" s="37" customFormat="1" ht="69" customHeight="1" thickBot="1">
      <c r="A133" s="32" t="s">
        <v>231</v>
      </c>
      <c r="B133" s="33">
        <v>4</v>
      </c>
      <c r="C133" s="33" t="s">
        <v>51</v>
      </c>
      <c r="D133" s="33">
        <v>112728127</v>
      </c>
      <c r="E133" s="33" t="s">
        <v>223</v>
      </c>
      <c r="F133" s="34">
        <v>0.63562202633262499</v>
      </c>
      <c r="G133" s="33">
        <v>4</v>
      </c>
      <c r="H133" s="34">
        <v>0.35589799999999999</v>
      </c>
      <c r="I133" s="35" t="s">
        <v>707</v>
      </c>
      <c r="J133" s="34">
        <v>-0.457559073495727</v>
      </c>
      <c r="K133" s="34">
        <v>-0.23248858510145801</v>
      </c>
      <c r="L133" s="34">
        <v>0.59599999999999997</v>
      </c>
      <c r="M133" s="34">
        <v>0.64395988149239003</v>
      </c>
      <c r="N133" s="33">
        <v>0.24</v>
      </c>
      <c r="O133" s="33">
        <v>0.25</v>
      </c>
      <c r="P133" s="33">
        <v>0.27</v>
      </c>
      <c r="Q133" s="33">
        <v>7</v>
      </c>
      <c r="R133" s="34">
        <v>6.1516957024423498</v>
      </c>
      <c r="S133" s="36">
        <f t="shared" si="2"/>
        <v>7.0518699999999566E-7</v>
      </c>
      <c r="T133" s="34">
        <v>2.4422540670937399E-3</v>
      </c>
      <c r="U133" s="33">
        <v>10096</v>
      </c>
      <c r="V133" s="33" t="s">
        <v>55</v>
      </c>
      <c r="W133" s="33" t="s">
        <v>52</v>
      </c>
      <c r="X133" s="34">
        <v>0.37765665847860502</v>
      </c>
      <c r="Y133" s="34">
        <v>3.2668999999999997E-2</v>
      </c>
      <c r="Z133" s="34">
        <v>6.5710500000000002E-3</v>
      </c>
    </row>
    <row r="134" spans="1:26" s="44" customFormat="1" ht="46.5" thickTop="1" thickBot="1">
      <c r="A134" s="38" t="s">
        <v>750</v>
      </c>
      <c r="B134" s="39">
        <v>4</v>
      </c>
      <c r="C134" s="39" t="s">
        <v>51</v>
      </c>
      <c r="D134" s="39">
        <v>112741843</v>
      </c>
      <c r="E134" s="40" t="s">
        <v>103</v>
      </c>
      <c r="F134" s="41">
        <v>1</v>
      </c>
      <c r="G134" s="39">
        <v>2</v>
      </c>
      <c r="H134" s="41">
        <v>0.34660099999999999</v>
      </c>
      <c r="I134" s="42" t="s">
        <v>703</v>
      </c>
      <c r="J134" s="41">
        <v>-0.29819572930343502</v>
      </c>
      <c r="K134" s="41">
        <v>-0.215730861721453</v>
      </c>
      <c r="L134" s="41">
        <v>0.78900000000000003</v>
      </c>
      <c r="M134" s="41">
        <v>0.74061016999297002</v>
      </c>
      <c r="N134" s="39">
        <v>0.18</v>
      </c>
      <c r="O134" s="39">
        <v>0.08</v>
      </c>
      <c r="P134" s="39">
        <v>0</v>
      </c>
      <c r="Q134" s="39">
        <v>7</v>
      </c>
      <c r="R134" s="41">
        <v>9.1679703529100696</v>
      </c>
      <c r="S134" s="43">
        <f>10^-R134</f>
        <v>6.7925000000000259E-10</v>
      </c>
      <c r="T134" s="41">
        <v>6.2724640792384701E-3</v>
      </c>
      <c r="U134" s="39">
        <v>6047</v>
      </c>
      <c r="V134" s="39" t="s">
        <v>48</v>
      </c>
      <c r="W134" s="39" t="s">
        <v>52</v>
      </c>
      <c r="X134" s="41">
        <v>0.36191548354556002</v>
      </c>
      <c r="Y134" s="41">
        <v>5.6026100000000002E-2</v>
      </c>
      <c r="Z134" s="41">
        <v>9.0684900000000002E-3</v>
      </c>
    </row>
    <row r="135" spans="1:26" s="26" customFormat="1" ht="45.75" thickTop="1">
      <c r="A135" s="21" t="s">
        <v>329</v>
      </c>
      <c r="B135" s="22">
        <v>12</v>
      </c>
      <c r="C135" s="22" t="s">
        <v>131</v>
      </c>
      <c r="D135" s="22">
        <v>104000470</v>
      </c>
      <c r="E135" s="22" t="s">
        <v>329</v>
      </c>
      <c r="F135" s="23">
        <v>1</v>
      </c>
      <c r="G135" s="22">
        <v>4</v>
      </c>
      <c r="H135" s="23">
        <v>0.30331200000000003</v>
      </c>
      <c r="I135" s="24" t="s">
        <v>737</v>
      </c>
      <c r="J135" s="23">
        <v>-0.80030689601356397</v>
      </c>
      <c r="K135" s="23">
        <v>-0.28367286674799302</v>
      </c>
      <c r="L135" s="23">
        <v>1.3080000000000001</v>
      </c>
      <c r="M135" s="23">
        <v>0.34062286834823702</v>
      </c>
      <c r="N135" s="22">
        <v>0.32</v>
      </c>
      <c r="O135" s="22">
        <v>0.03</v>
      </c>
      <c r="P135" s="22">
        <v>0.01</v>
      </c>
      <c r="Q135" s="22">
        <v>6</v>
      </c>
      <c r="R135" s="23">
        <v>7.3481252412572999</v>
      </c>
      <c r="S135" s="25">
        <f t="shared" si="2"/>
        <v>4.486159999999957E-8</v>
      </c>
      <c r="T135" s="23">
        <v>2.9600371435693999E-3</v>
      </c>
      <c r="U135" s="22">
        <v>10096</v>
      </c>
      <c r="V135" s="22" t="s">
        <v>49</v>
      </c>
      <c r="W135" s="22" t="s">
        <v>48</v>
      </c>
      <c r="X135" s="23">
        <v>0.31739040174326499</v>
      </c>
      <c r="Y135" s="23">
        <v>3.7333699999999997E-2</v>
      </c>
      <c r="Z135" s="23">
        <v>6.81921E-3</v>
      </c>
    </row>
    <row r="136" spans="1:26" s="37" customFormat="1" ht="45.75" thickBot="1">
      <c r="A136" s="32" t="s">
        <v>328</v>
      </c>
      <c r="B136" s="33">
        <v>12</v>
      </c>
      <c r="C136" s="33" t="s">
        <v>131</v>
      </c>
      <c r="D136" s="33">
        <v>103975223</v>
      </c>
      <c r="E136" s="33" t="s">
        <v>329</v>
      </c>
      <c r="F136" s="34">
        <v>0.63385429349586497</v>
      </c>
      <c r="G136" s="33">
        <v>4</v>
      </c>
      <c r="H136" s="34">
        <v>0.243752</v>
      </c>
      <c r="I136" s="35" t="s">
        <v>738</v>
      </c>
      <c r="J136" s="34">
        <v>-4.92023644605636E-2</v>
      </c>
      <c r="K136" s="34">
        <v>-0.174612967630661</v>
      </c>
      <c r="L136" s="34">
        <v>2.2080000000000002</v>
      </c>
      <c r="M136" s="34">
        <v>0.77235988447386394</v>
      </c>
      <c r="N136" s="33">
        <v>0.28000000000000003</v>
      </c>
      <c r="O136" s="33">
        <v>0.32</v>
      </c>
      <c r="P136" s="33">
        <v>0.13</v>
      </c>
      <c r="Q136" s="33">
        <v>7</v>
      </c>
      <c r="R136" s="34">
        <v>6.0317646231537498</v>
      </c>
      <c r="S136" s="36">
        <f t="shared" si="2"/>
        <v>9.2946999999999298E-7</v>
      </c>
      <c r="T136" s="34">
        <v>2.3820568386190301E-3</v>
      </c>
      <c r="U136" s="33">
        <v>10096</v>
      </c>
      <c r="V136" s="33" t="s">
        <v>48</v>
      </c>
      <c r="W136" s="33" t="s">
        <v>55</v>
      </c>
      <c r="X136" s="34">
        <v>0.25204154021394598</v>
      </c>
      <c r="Y136" s="34">
        <v>-3.5876600000000002E-2</v>
      </c>
      <c r="Z136" s="34">
        <v>7.3070599999999998E-3</v>
      </c>
    </row>
    <row r="137" spans="1:26" s="49" customFormat="1" ht="90.75" thickTop="1">
      <c r="A137" s="45" t="s">
        <v>331</v>
      </c>
      <c r="B137" s="46">
        <v>13</v>
      </c>
      <c r="C137" s="46" t="s">
        <v>184</v>
      </c>
      <c r="D137" s="46">
        <v>28552425</v>
      </c>
      <c r="E137" s="46" t="s">
        <v>331</v>
      </c>
      <c r="F137" s="47">
        <v>1</v>
      </c>
      <c r="G137" s="46">
        <v>3</v>
      </c>
      <c r="H137" s="47">
        <v>0.30299999999999999</v>
      </c>
      <c r="I137" s="57" t="s">
        <v>739</v>
      </c>
      <c r="J137" s="47">
        <v>0.63115800791778598</v>
      </c>
      <c r="K137" s="47">
        <v>0.58894517644426403</v>
      </c>
      <c r="L137" s="47">
        <v>34</v>
      </c>
      <c r="M137" s="47">
        <v>0.99667722649571699</v>
      </c>
      <c r="N137" s="46">
        <v>0.34</v>
      </c>
      <c r="O137" s="46">
        <v>0.5</v>
      </c>
      <c r="P137" s="46">
        <v>0.78</v>
      </c>
      <c r="Q137" s="46">
        <v>4</v>
      </c>
      <c r="R137" s="47">
        <v>6.3953377109310203</v>
      </c>
      <c r="S137" s="48">
        <f t="shared" si="2"/>
        <v>4.0240400000000048E-7</v>
      </c>
      <c r="T137" s="47">
        <v>2.7974776589762599E-3</v>
      </c>
      <c r="U137" s="46">
        <v>9129</v>
      </c>
      <c r="V137" s="46" t="s">
        <v>48</v>
      </c>
      <c r="W137" s="46" t="s">
        <v>52</v>
      </c>
      <c r="X137" s="47">
        <v>0.30794324318107102</v>
      </c>
      <c r="Y137" s="47">
        <v>3.6768500000000003E-2</v>
      </c>
      <c r="Z137" s="47">
        <v>7.2656200000000004E-3</v>
      </c>
    </row>
    <row r="138" spans="1:26" ht="90">
      <c r="A138" s="8" t="s">
        <v>332</v>
      </c>
      <c r="B138" s="9">
        <v>13</v>
      </c>
      <c r="C138" s="9" t="s">
        <v>184</v>
      </c>
      <c r="D138" s="9">
        <v>28557889</v>
      </c>
      <c r="E138" s="9" t="s">
        <v>331</v>
      </c>
      <c r="F138" s="12">
        <v>0.99471442652471798</v>
      </c>
      <c r="G138" s="9">
        <v>3</v>
      </c>
      <c r="H138" s="12">
        <v>0.30199999999999999</v>
      </c>
      <c r="I138" s="11" t="s">
        <v>740</v>
      </c>
      <c r="J138" s="12">
        <v>-0.25512648025902401</v>
      </c>
      <c r="K138" s="12">
        <v>-0.214850303221925</v>
      </c>
      <c r="L138" s="12">
        <v>3.88</v>
      </c>
      <c r="M138" s="12">
        <v>0.69494802934046895</v>
      </c>
      <c r="N138" s="9">
        <v>0.23</v>
      </c>
      <c r="O138" s="9">
        <v>0.28000000000000003</v>
      </c>
      <c r="P138" s="9">
        <v>0.17</v>
      </c>
      <c r="Q138" s="9">
        <v>5</v>
      </c>
      <c r="R138" s="12">
        <v>6.32362102495504</v>
      </c>
      <c r="S138" s="13">
        <f t="shared" si="2"/>
        <v>4.7465600000000258E-7</v>
      </c>
      <c r="T138" s="12">
        <v>2.76236202903793E-3</v>
      </c>
      <c r="U138" s="9">
        <v>9129</v>
      </c>
      <c r="V138" s="9" t="s">
        <v>48</v>
      </c>
      <c r="W138" s="9" t="s">
        <v>49</v>
      </c>
      <c r="X138" s="12">
        <v>0.30687580589330699</v>
      </c>
      <c r="Y138" s="12">
        <v>3.6473600000000002E-2</v>
      </c>
      <c r="Z138" s="12">
        <v>7.2531399999999999E-3</v>
      </c>
    </row>
    <row r="139" spans="1:26" s="31" customFormat="1" ht="105.75" thickBot="1">
      <c r="A139" s="27" t="s">
        <v>330</v>
      </c>
      <c r="B139" s="28">
        <v>13</v>
      </c>
      <c r="C139" s="28" t="s">
        <v>184</v>
      </c>
      <c r="D139" s="28">
        <v>28546189</v>
      </c>
      <c r="E139" s="28" t="s">
        <v>331</v>
      </c>
      <c r="F139" s="29">
        <v>0.94965008314768695</v>
      </c>
      <c r="G139" s="28">
        <v>3</v>
      </c>
      <c r="H139" s="29">
        <v>0.30099999999999999</v>
      </c>
      <c r="I139" s="50" t="s">
        <v>741</v>
      </c>
      <c r="J139" s="29">
        <v>0.47009132934748599</v>
      </c>
      <c r="K139" s="29">
        <v>1.4774621294930499</v>
      </c>
      <c r="L139" s="29">
        <v>4.1139999999999999</v>
      </c>
      <c r="M139" s="29">
        <v>0.44170601609469201</v>
      </c>
      <c r="N139" s="28">
        <v>0.33</v>
      </c>
      <c r="O139" s="28">
        <v>0.5</v>
      </c>
      <c r="P139" s="28">
        <v>0.64</v>
      </c>
      <c r="Q139" s="28">
        <v>5</v>
      </c>
      <c r="R139" s="29">
        <v>6.1510224767534298</v>
      </c>
      <c r="S139" s="30">
        <f t="shared" si="2"/>
        <v>7.0628099999999558E-7</v>
      </c>
      <c r="T139" s="29">
        <v>2.6783038144088298E-3</v>
      </c>
      <c r="U139" s="28">
        <v>9129</v>
      </c>
      <c r="V139" s="28" t="s">
        <v>52</v>
      </c>
      <c r="W139" s="28" t="s">
        <v>49</v>
      </c>
      <c r="X139" s="29">
        <v>0.30691406572461399</v>
      </c>
      <c r="Y139" s="29">
        <v>3.6340999999999998E-2</v>
      </c>
      <c r="Z139" s="29">
        <v>7.3396099999999999E-3</v>
      </c>
    </row>
    <row r="140" spans="1:26" s="56" customFormat="1" ht="46.5" thickTop="1" thickBot="1">
      <c r="A140" s="51" t="s">
        <v>197</v>
      </c>
      <c r="B140" s="52">
        <v>2</v>
      </c>
      <c r="C140" s="52" t="s">
        <v>192</v>
      </c>
      <c r="D140" s="52">
        <v>1900311</v>
      </c>
      <c r="E140" s="52" t="s">
        <v>197</v>
      </c>
      <c r="F140" s="53">
        <v>1</v>
      </c>
      <c r="G140" s="52">
        <v>4</v>
      </c>
      <c r="H140" s="53">
        <v>3.4719199999999999E-2</v>
      </c>
      <c r="I140" s="54" t="s">
        <v>736</v>
      </c>
      <c r="J140" s="53">
        <v>-0.15667891949523699</v>
      </c>
      <c r="K140" s="53">
        <v>-0.186615327078542</v>
      </c>
      <c r="L140" s="53">
        <v>6.8079999999999998</v>
      </c>
      <c r="M140" s="53">
        <v>0.77588205735180904</v>
      </c>
      <c r="N140" s="52">
        <v>0.38</v>
      </c>
      <c r="O140" s="52">
        <v>0.04</v>
      </c>
      <c r="P140" s="52">
        <v>0.03</v>
      </c>
      <c r="Q140" s="52">
        <v>7</v>
      </c>
      <c r="R140" s="53">
        <v>6.0192905078739596</v>
      </c>
      <c r="S140" s="55">
        <f>10^-R140</f>
        <v>9.5655399999999352E-7</v>
      </c>
      <c r="T140" s="53">
        <v>2.3676009235212201E-3</v>
      </c>
      <c r="U140" s="52">
        <v>10096</v>
      </c>
      <c r="V140" s="52" t="s">
        <v>52</v>
      </c>
      <c r="W140" s="52" t="s">
        <v>55</v>
      </c>
      <c r="X140" s="53">
        <v>3.8983972593106202E-2</v>
      </c>
      <c r="Y140" s="53">
        <v>7.9755999999999994E-2</v>
      </c>
      <c r="Z140" s="53">
        <v>1.6293700000000001E-2</v>
      </c>
    </row>
    <row r="141" spans="1:26" s="60" customFormat="1" ht="15.75" thickTop="1">
      <c r="A141" s="60" t="s">
        <v>764</v>
      </c>
      <c r="B141" s="61"/>
      <c r="C141" s="61"/>
      <c r="D141" s="61"/>
      <c r="E141" s="61"/>
      <c r="G141" s="61"/>
      <c r="H141" s="61"/>
      <c r="I141" s="62"/>
      <c r="L141" s="61"/>
      <c r="M141" s="61"/>
      <c r="N141" s="61"/>
      <c r="O141" s="61"/>
      <c r="P141" s="61"/>
      <c r="Q141" s="61"/>
      <c r="R141" s="61"/>
      <c r="S141" s="61"/>
      <c r="U141" s="61"/>
      <c r="V141" s="61"/>
      <c r="W141" s="61"/>
    </row>
    <row r="142" spans="1:26" s="60" customFormat="1">
      <c r="B142" s="61"/>
      <c r="C142" s="61"/>
      <c r="D142" s="61"/>
      <c r="E142" s="61"/>
      <c r="G142" s="61"/>
      <c r="H142" s="61"/>
      <c r="I142" s="62"/>
      <c r="L142" s="61"/>
      <c r="M142" s="61"/>
      <c r="N142" s="61"/>
      <c r="O142" s="61"/>
      <c r="P142" s="61"/>
      <c r="Q142" s="61"/>
      <c r="R142" s="61"/>
      <c r="S142" s="61"/>
      <c r="U142" s="61"/>
      <c r="V142" s="61"/>
      <c r="W142" s="61"/>
    </row>
    <row r="143" spans="1:26" s="60" customFormat="1">
      <c r="B143" s="61"/>
      <c r="C143" s="61"/>
      <c r="D143" s="61"/>
      <c r="E143" s="61"/>
      <c r="G143" s="61"/>
      <c r="H143" s="61"/>
      <c r="I143" s="62"/>
      <c r="L143" s="61"/>
      <c r="M143" s="61"/>
      <c r="N143" s="61"/>
      <c r="O143" s="61"/>
      <c r="P143" s="61"/>
      <c r="Q143" s="61"/>
      <c r="R143" s="61"/>
      <c r="S143" s="61"/>
      <c r="U143" s="61"/>
      <c r="V143" s="61"/>
      <c r="W143" s="61"/>
    </row>
    <row r="144" spans="1:26" s="60" customFormat="1">
      <c r="B144" s="61"/>
      <c r="C144" s="61"/>
      <c r="D144" s="61"/>
      <c r="E144" s="61"/>
      <c r="G144" s="61"/>
      <c r="H144" s="61"/>
      <c r="I144" s="62"/>
      <c r="L144" s="61"/>
      <c r="M144" s="61"/>
      <c r="N144" s="61"/>
      <c r="O144" s="61"/>
      <c r="P144" s="61"/>
      <c r="Q144" s="61"/>
      <c r="R144" s="61"/>
      <c r="S144" s="61"/>
      <c r="U144" s="61"/>
      <c r="V144" s="61"/>
      <c r="W144" s="61"/>
    </row>
    <row r="145" spans="2:23" s="60" customFormat="1">
      <c r="B145" s="61"/>
      <c r="C145" s="61"/>
      <c r="D145" s="61"/>
      <c r="E145" s="61"/>
      <c r="G145" s="61"/>
      <c r="H145" s="61"/>
      <c r="I145" s="62"/>
      <c r="L145" s="61"/>
      <c r="M145" s="61"/>
      <c r="N145" s="61"/>
      <c r="O145" s="61"/>
      <c r="P145" s="61"/>
      <c r="Q145" s="61"/>
      <c r="R145" s="61"/>
      <c r="S145" s="61"/>
      <c r="U145" s="61"/>
      <c r="V145" s="61"/>
      <c r="W145" s="61"/>
    </row>
    <row r="146" spans="2:23" s="60" customFormat="1">
      <c r="B146" s="61"/>
      <c r="C146" s="61"/>
      <c r="D146" s="61"/>
      <c r="E146" s="61"/>
      <c r="G146" s="61"/>
      <c r="H146" s="61"/>
      <c r="I146" s="62"/>
      <c r="L146" s="61"/>
      <c r="M146" s="61"/>
      <c r="N146" s="61"/>
      <c r="O146" s="61"/>
      <c r="P146" s="61"/>
      <c r="Q146" s="61"/>
      <c r="R146" s="61"/>
      <c r="S146" s="61"/>
      <c r="U146" s="61"/>
      <c r="V146" s="61"/>
      <c r="W146" s="61"/>
    </row>
    <row r="147" spans="2:23" s="60" customFormat="1">
      <c r="B147" s="61"/>
      <c r="C147" s="61"/>
      <c r="D147" s="61"/>
      <c r="E147" s="61"/>
      <c r="G147" s="61"/>
      <c r="H147" s="61"/>
      <c r="I147" s="62"/>
      <c r="L147" s="61"/>
      <c r="M147" s="61"/>
      <c r="N147" s="61"/>
      <c r="O147" s="61"/>
      <c r="P147" s="61"/>
      <c r="Q147" s="61"/>
      <c r="R147" s="61"/>
      <c r="S147" s="61"/>
      <c r="U147" s="61"/>
      <c r="V147" s="61"/>
      <c r="W147" s="61"/>
    </row>
    <row r="148" spans="2:23" s="60" customFormat="1">
      <c r="B148" s="61"/>
      <c r="C148" s="61"/>
      <c r="D148" s="61"/>
      <c r="E148" s="61"/>
      <c r="G148" s="61"/>
      <c r="H148" s="61"/>
      <c r="I148" s="62"/>
      <c r="L148" s="61"/>
      <c r="M148" s="61"/>
      <c r="N148" s="61"/>
      <c r="O148" s="61"/>
      <c r="P148" s="61"/>
      <c r="Q148" s="61"/>
      <c r="R148" s="61"/>
      <c r="S148" s="61"/>
      <c r="U148" s="61"/>
      <c r="V148" s="61"/>
      <c r="W148" s="61"/>
    </row>
    <row r="149" spans="2:23" s="60" customFormat="1">
      <c r="B149" s="61"/>
      <c r="C149" s="61"/>
      <c r="D149" s="61"/>
      <c r="E149" s="61"/>
      <c r="G149" s="61"/>
      <c r="H149" s="61"/>
      <c r="I149" s="62"/>
      <c r="L149" s="61"/>
      <c r="M149" s="61"/>
      <c r="N149" s="61"/>
      <c r="O149" s="61"/>
      <c r="P149" s="61"/>
      <c r="Q149" s="61"/>
      <c r="R149" s="61"/>
      <c r="S149" s="61"/>
      <c r="U149" s="61"/>
      <c r="V149" s="61"/>
      <c r="W149" s="61"/>
    </row>
    <row r="150" spans="2:23" s="60" customFormat="1">
      <c r="B150" s="61"/>
      <c r="C150" s="61"/>
      <c r="D150" s="61"/>
      <c r="E150" s="61"/>
      <c r="G150" s="61"/>
      <c r="H150" s="61"/>
      <c r="I150" s="62"/>
      <c r="L150" s="61"/>
      <c r="M150" s="61"/>
      <c r="N150" s="61"/>
      <c r="O150" s="61"/>
      <c r="P150" s="61"/>
      <c r="Q150" s="61"/>
      <c r="R150" s="61"/>
      <c r="S150" s="61"/>
      <c r="U150" s="61"/>
      <c r="V150" s="61"/>
      <c r="W150" s="61"/>
    </row>
    <row r="151" spans="2:23" s="60" customFormat="1">
      <c r="B151" s="61"/>
      <c r="C151" s="61"/>
      <c r="D151" s="61"/>
      <c r="E151" s="61"/>
      <c r="G151" s="61"/>
      <c r="H151" s="61"/>
      <c r="I151" s="62"/>
      <c r="L151" s="61"/>
      <c r="M151" s="61"/>
      <c r="N151" s="61"/>
      <c r="O151" s="61"/>
      <c r="P151" s="61"/>
      <c r="Q151" s="61"/>
      <c r="R151" s="61"/>
      <c r="S151" s="61"/>
      <c r="U151" s="61"/>
      <c r="V151" s="61"/>
      <c r="W151" s="61"/>
    </row>
    <row r="152" spans="2:23" s="60" customFormat="1">
      <c r="B152" s="61"/>
      <c r="C152" s="61"/>
      <c r="D152" s="61"/>
      <c r="E152" s="61"/>
      <c r="G152" s="61"/>
      <c r="H152" s="61"/>
      <c r="I152" s="62"/>
      <c r="L152" s="61"/>
      <c r="M152" s="61"/>
      <c r="N152" s="61"/>
      <c r="O152" s="61"/>
      <c r="P152" s="61"/>
      <c r="Q152" s="61"/>
      <c r="R152" s="61"/>
      <c r="S152" s="61"/>
      <c r="U152" s="61"/>
      <c r="V152" s="61"/>
      <c r="W152" s="61"/>
    </row>
    <row r="153" spans="2:23" s="60" customFormat="1">
      <c r="B153" s="61"/>
      <c r="C153" s="61"/>
      <c r="D153" s="61"/>
      <c r="E153" s="61"/>
      <c r="G153" s="61"/>
      <c r="H153" s="61"/>
      <c r="I153" s="62"/>
      <c r="L153" s="61"/>
      <c r="M153" s="61"/>
      <c r="N153" s="61"/>
      <c r="O153" s="61"/>
      <c r="P153" s="61"/>
      <c r="Q153" s="61"/>
      <c r="R153" s="61"/>
      <c r="S153" s="61"/>
      <c r="U153" s="61"/>
      <c r="V153" s="61"/>
      <c r="W153" s="61"/>
    </row>
    <row r="154" spans="2:23" s="60" customFormat="1">
      <c r="B154" s="61"/>
      <c r="C154" s="61"/>
      <c r="D154" s="61"/>
      <c r="E154" s="61"/>
      <c r="G154" s="61"/>
      <c r="H154" s="61"/>
      <c r="I154" s="62"/>
      <c r="L154" s="61"/>
      <c r="M154" s="61"/>
      <c r="N154" s="61"/>
      <c r="O154" s="61"/>
      <c r="P154" s="61"/>
      <c r="Q154" s="61"/>
      <c r="R154" s="61"/>
      <c r="S154" s="61"/>
      <c r="U154" s="61"/>
      <c r="V154" s="61"/>
      <c r="W154" s="61"/>
    </row>
    <row r="155" spans="2:23" s="60" customFormat="1">
      <c r="B155" s="61"/>
      <c r="C155" s="61"/>
      <c r="D155" s="61"/>
      <c r="E155" s="61"/>
      <c r="G155" s="61"/>
      <c r="H155" s="61"/>
      <c r="I155" s="62"/>
      <c r="L155" s="61"/>
      <c r="M155" s="61"/>
      <c r="N155" s="61"/>
      <c r="O155" s="61"/>
      <c r="P155" s="61"/>
      <c r="Q155" s="61"/>
      <c r="R155" s="61"/>
      <c r="S155" s="61"/>
      <c r="U155" s="61"/>
      <c r="V155" s="61"/>
      <c r="W155" s="61"/>
    </row>
    <row r="156" spans="2:23" s="60" customFormat="1">
      <c r="B156" s="61"/>
      <c r="C156" s="61"/>
      <c r="D156" s="61"/>
      <c r="E156" s="61"/>
      <c r="G156" s="61"/>
      <c r="H156" s="61"/>
      <c r="I156" s="62"/>
      <c r="L156" s="61"/>
      <c r="M156" s="61"/>
      <c r="N156" s="61"/>
      <c r="O156" s="61"/>
      <c r="P156" s="61"/>
      <c r="Q156" s="61"/>
      <c r="R156" s="61"/>
      <c r="S156" s="61"/>
      <c r="U156" s="61"/>
      <c r="V156" s="61"/>
      <c r="W156" s="61"/>
    </row>
    <row r="157" spans="2:23" s="60" customFormat="1">
      <c r="B157" s="61"/>
      <c r="C157" s="61"/>
      <c r="D157" s="61"/>
      <c r="E157" s="61"/>
      <c r="G157" s="61"/>
      <c r="H157" s="61"/>
      <c r="I157" s="62"/>
      <c r="L157" s="61"/>
      <c r="M157" s="61"/>
      <c r="N157" s="61"/>
      <c r="O157" s="61"/>
      <c r="P157" s="61"/>
      <c r="Q157" s="61"/>
      <c r="R157" s="61"/>
      <c r="S157" s="61"/>
      <c r="U157" s="61"/>
      <c r="V157" s="61"/>
      <c r="W157" s="61"/>
    </row>
    <row r="158" spans="2:23" s="60" customFormat="1">
      <c r="B158" s="61"/>
      <c r="C158" s="61"/>
      <c r="D158" s="61"/>
      <c r="E158" s="61"/>
      <c r="G158" s="61"/>
      <c r="H158" s="61"/>
      <c r="I158" s="62"/>
      <c r="L158" s="61"/>
      <c r="M158" s="61"/>
      <c r="N158" s="61"/>
      <c r="O158" s="61"/>
      <c r="P158" s="61"/>
      <c r="Q158" s="61"/>
      <c r="R158" s="61"/>
      <c r="S158" s="61"/>
      <c r="U158" s="61"/>
      <c r="V158" s="61"/>
      <c r="W158" s="61"/>
    </row>
    <row r="159" spans="2:23" s="60" customFormat="1">
      <c r="B159" s="61"/>
      <c r="C159" s="61"/>
      <c r="D159" s="61"/>
      <c r="E159" s="61"/>
      <c r="G159" s="61"/>
      <c r="H159" s="61"/>
      <c r="I159" s="62"/>
      <c r="L159" s="61"/>
      <c r="M159" s="61"/>
      <c r="N159" s="61"/>
      <c r="O159" s="61"/>
      <c r="P159" s="61"/>
      <c r="Q159" s="61"/>
      <c r="R159" s="61"/>
      <c r="S159" s="61"/>
      <c r="U159" s="61"/>
      <c r="V159" s="61"/>
      <c r="W159" s="61"/>
    </row>
    <row r="160" spans="2:23" s="60" customFormat="1">
      <c r="B160" s="61"/>
      <c r="C160" s="61"/>
      <c r="D160" s="61"/>
      <c r="E160" s="61"/>
      <c r="G160" s="61"/>
      <c r="H160" s="61"/>
      <c r="I160" s="62"/>
      <c r="L160" s="61"/>
      <c r="M160" s="61"/>
      <c r="N160" s="61"/>
      <c r="O160" s="61"/>
      <c r="P160" s="61"/>
      <c r="Q160" s="61"/>
      <c r="R160" s="61"/>
      <c r="S160" s="61"/>
      <c r="U160" s="61"/>
      <c r="V160" s="61"/>
      <c r="W160" s="61"/>
    </row>
    <row r="161" spans="2:23" s="60" customFormat="1">
      <c r="B161" s="61"/>
      <c r="C161" s="61"/>
      <c r="D161" s="61"/>
      <c r="E161" s="61"/>
      <c r="G161" s="61"/>
      <c r="H161" s="61"/>
      <c r="I161" s="62"/>
      <c r="L161" s="61"/>
      <c r="M161" s="61"/>
      <c r="N161" s="61"/>
      <c r="O161" s="61"/>
      <c r="P161" s="61"/>
      <c r="Q161" s="61"/>
      <c r="R161" s="61"/>
      <c r="S161" s="61"/>
      <c r="U161" s="61"/>
      <c r="V161" s="61"/>
      <c r="W161" s="61"/>
    </row>
    <row r="162" spans="2:23" s="60" customFormat="1">
      <c r="B162" s="61"/>
      <c r="C162" s="61"/>
      <c r="D162" s="61"/>
      <c r="E162" s="61"/>
      <c r="G162" s="61"/>
      <c r="H162" s="61"/>
      <c r="I162" s="62"/>
      <c r="L162" s="61"/>
      <c r="M162" s="61"/>
      <c r="N162" s="61"/>
      <c r="O162" s="61"/>
      <c r="P162" s="61"/>
      <c r="Q162" s="61"/>
      <c r="R162" s="61"/>
      <c r="S162" s="61"/>
      <c r="U162" s="61"/>
      <c r="V162" s="61"/>
      <c r="W162" s="61"/>
    </row>
    <row r="163" spans="2:23" s="60" customFormat="1">
      <c r="B163" s="61"/>
      <c r="C163" s="61"/>
      <c r="D163" s="61"/>
      <c r="E163" s="61"/>
      <c r="G163" s="61"/>
      <c r="H163" s="61"/>
      <c r="I163" s="62"/>
      <c r="L163" s="61"/>
      <c r="M163" s="61"/>
      <c r="N163" s="61"/>
      <c r="O163" s="61"/>
      <c r="P163" s="61"/>
      <c r="Q163" s="61"/>
      <c r="R163" s="61"/>
      <c r="S163" s="61"/>
      <c r="U163" s="61"/>
      <c r="V163" s="61"/>
      <c r="W163" s="61"/>
    </row>
    <row r="164" spans="2:23" s="60" customFormat="1">
      <c r="B164" s="61"/>
      <c r="C164" s="61"/>
      <c r="D164" s="61"/>
      <c r="E164" s="61"/>
      <c r="G164" s="61"/>
      <c r="H164" s="61"/>
      <c r="I164" s="62"/>
      <c r="L164" s="61"/>
      <c r="M164" s="61"/>
      <c r="N164" s="61"/>
      <c r="O164" s="61"/>
      <c r="P164" s="61"/>
      <c r="Q164" s="61"/>
      <c r="R164" s="61"/>
      <c r="S164" s="61"/>
      <c r="U164" s="61"/>
      <c r="V164" s="61"/>
      <c r="W164" s="61"/>
    </row>
    <row r="165" spans="2:23" s="60" customFormat="1">
      <c r="B165" s="61"/>
      <c r="C165" s="61"/>
      <c r="D165" s="61"/>
      <c r="E165" s="61"/>
      <c r="G165" s="61"/>
      <c r="H165" s="61"/>
      <c r="I165" s="62"/>
      <c r="L165" s="61"/>
      <c r="M165" s="61"/>
      <c r="N165" s="61"/>
      <c r="O165" s="61"/>
      <c r="P165" s="61"/>
      <c r="Q165" s="61"/>
      <c r="R165" s="61"/>
      <c r="S165" s="61"/>
      <c r="U165" s="61"/>
      <c r="V165" s="61"/>
      <c r="W165" s="61"/>
    </row>
    <row r="166" spans="2:23" s="60" customFormat="1">
      <c r="B166" s="61"/>
      <c r="C166" s="61"/>
      <c r="D166" s="61"/>
      <c r="E166" s="61"/>
      <c r="G166" s="61"/>
      <c r="H166" s="61"/>
      <c r="I166" s="62"/>
      <c r="L166" s="61"/>
      <c r="M166" s="61"/>
      <c r="N166" s="61"/>
      <c r="O166" s="61"/>
      <c r="P166" s="61"/>
      <c r="Q166" s="61"/>
      <c r="R166" s="61"/>
      <c r="S166" s="61"/>
      <c r="U166" s="61"/>
      <c r="V166" s="61"/>
      <c r="W166" s="61"/>
    </row>
    <row r="167" spans="2:23" s="60" customFormat="1">
      <c r="B167" s="61"/>
      <c r="C167" s="61"/>
      <c r="D167" s="61"/>
      <c r="E167" s="61"/>
      <c r="G167" s="61"/>
      <c r="H167" s="61"/>
      <c r="I167" s="62"/>
      <c r="L167" s="61"/>
      <c r="M167" s="61"/>
      <c r="N167" s="61"/>
      <c r="O167" s="61"/>
      <c r="P167" s="61"/>
      <c r="Q167" s="61"/>
      <c r="R167" s="61"/>
      <c r="S167" s="61"/>
      <c r="U167" s="61"/>
      <c r="V167" s="61"/>
      <c r="W167" s="61"/>
    </row>
    <row r="168" spans="2:23" s="60" customFormat="1">
      <c r="B168" s="61"/>
      <c r="C168" s="61"/>
      <c r="D168" s="61"/>
      <c r="E168" s="61"/>
      <c r="G168" s="61"/>
      <c r="H168" s="61"/>
      <c r="I168" s="62"/>
      <c r="L168" s="61"/>
      <c r="M168" s="61"/>
      <c r="N168" s="61"/>
      <c r="O168" s="61"/>
      <c r="P168" s="61"/>
      <c r="Q168" s="61"/>
      <c r="R168" s="61"/>
      <c r="S168" s="61"/>
      <c r="U168" s="61"/>
      <c r="V168" s="61"/>
      <c r="W168" s="61"/>
    </row>
    <row r="169" spans="2:23" s="60" customFormat="1">
      <c r="B169" s="61"/>
      <c r="C169" s="61"/>
      <c r="D169" s="61"/>
      <c r="E169" s="61"/>
      <c r="G169" s="61"/>
      <c r="H169" s="61"/>
      <c r="I169" s="62"/>
      <c r="L169" s="61"/>
      <c r="M169" s="61"/>
      <c r="N169" s="61"/>
      <c r="O169" s="61"/>
      <c r="P169" s="61"/>
      <c r="Q169" s="61"/>
      <c r="R169" s="61"/>
      <c r="S169" s="61"/>
      <c r="U169" s="61"/>
      <c r="V169" s="61"/>
      <c r="W169" s="61"/>
    </row>
    <row r="170" spans="2:23" s="60" customFormat="1">
      <c r="B170" s="61"/>
      <c r="C170" s="61"/>
      <c r="D170" s="61"/>
      <c r="E170" s="61"/>
      <c r="G170" s="61"/>
      <c r="H170" s="61"/>
      <c r="I170" s="62"/>
      <c r="L170" s="61"/>
      <c r="M170" s="61"/>
      <c r="N170" s="61"/>
      <c r="O170" s="61"/>
      <c r="P170" s="61"/>
      <c r="Q170" s="61"/>
      <c r="R170" s="61"/>
      <c r="S170" s="61"/>
      <c r="U170" s="61"/>
      <c r="V170" s="61"/>
      <c r="W170" s="61"/>
    </row>
    <row r="171" spans="2:23" s="60" customFormat="1">
      <c r="B171" s="61"/>
      <c r="C171" s="61"/>
      <c r="D171" s="61"/>
      <c r="E171" s="61"/>
      <c r="G171" s="61"/>
      <c r="H171" s="61"/>
      <c r="I171" s="62"/>
      <c r="L171" s="61"/>
      <c r="M171" s="61"/>
      <c r="N171" s="61"/>
      <c r="O171" s="61"/>
      <c r="P171" s="61"/>
      <c r="Q171" s="61"/>
      <c r="R171" s="61"/>
      <c r="S171" s="61"/>
      <c r="U171" s="61"/>
      <c r="V171" s="61"/>
      <c r="W171" s="61"/>
    </row>
    <row r="172" spans="2:23" s="60" customFormat="1">
      <c r="B172" s="61"/>
      <c r="C172" s="61"/>
      <c r="D172" s="61"/>
      <c r="E172" s="61"/>
      <c r="G172" s="61"/>
      <c r="H172" s="61"/>
      <c r="I172" s="62"/>
      <c r="L172" s="61"/>
      <c r="M172" s="61"/>
      <c r="N172" s="61"/>
      <c r="O172" s="61"/>
      <c r="P172" s="61"/>
      <c r="Q172" s="61"/>
      <c r="R172" s="61"/>
      <c r="S172" s="61"/>
      <c r="U172" s="61"/>
      <c r="V172" s="61"/>
      <c r="W172" s="61"/>
    </row>
    <row r="173" spans="2:23" s="60" customFormat="1">
      <c r="B173" s="61"/>
      <c r="C173" s="61"/>
      <c r="D173" s="61"/>
      <c r="E173" s="61"/>
      <c r="G173" s="61"/>
      <c r="H173" s="61"/>
      <c r="I173" s="62"/>
      <c r="L173" s="61"/>
      <c r="M173" s="61"/>
      <c r="N173" s="61"/>
      <c r="O173" s="61"/>
      <c r="P173" s="61"/>
      <c r="Q173" s="61"/>
      <c r="R173" s="61"/>
      <c r="S173" s="61"/>
      <c r="U173" s="61"/>
      <c r="V173" s="61"/>
      <c r="W173" s="61"/>
    </row>
    <row r="174" spans="2:23" s="60" customFormat="1">
      <c r="B174" s="61"/>
      <c r="C174" s="61"/>
      <c r="D174" s="61"/>
      <c r="E174" s="61"/>
      <c r="G174" s="61"/>
      <c r="H174" s="61"/>
      <c r="I174" s="62"/>
      <c r="L174" s="61"/>
      <c r="M174" s="61"/>
      <c r="N174" s="61"/>
      <c r="O174" s="61"/>
      <c r="P174" s="61"/>
      <c r="Q174" s="61"/>
      <c r="R174" s="61"/>
      <c r="S174" s="61"/>
      <c r="U174" s="61"/>
      <c r="V174" s="61"/>
      <c r="W174" s="61"/>
    </row>
    <row r="175" spans="2:23" s="60" customFormat="1">
      <c r="B175" s="61"/>
      <c r="C175" s="61"/>
      <c r="D175" s="61"/>
      <c r="E175" s="61"/>
      <c r="G175" s="61"/>
      <c r="H175" s="61"/>
      <c r="I175" s="62"/>
      <c r="L175" s="61"/>
      <c r="M175" s="61"/>
      <c r="N175" s="61"/>
      <c r="O175" s="61"/>
      <c r="P175" s="61"/>
      <c r="Q175" s="61"/>
      <c r="R175" s="61"/>
      <c r="S175" s="61"/>
      <c r="U175" s="61"/>
      <c r="V175" s="61"/>
      <c r="W175" s="61"/>
    </row>
  </sheetData>
  <pageMargins left="0.7" right="0.7" top="0.75" bottom="0.75" header="0.3" footer="0.3"/>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12"/>
  <sheetViews>
    <sheetView workbookViewId="0">
      <pane xSplit="1" ySplit="1" topLeftCell="B2" activePane="bottomRight" state="frozen"/>
      <selection pane="topRight"/>
      <selection pane="bottomLeft"/>
      <selection pane="bottomRight"/>
    </sheetView>
  </sheetViews>
  <sheetFormatPr baseColWidth="10" defaultColWidth="9.140625" defaultRowHeight="15"/>
  <sheetData>
    <row r="1" spans="1:15" s="1" customFormat="1">
      <c r="A1" s="1" t="s">
        <v>0</v>
      </c>
      <c r="B1" s="1" t="s">
        <v>1</v>
      </c>
      <c r="C1" s="1" t="s">
        <v>4</v>
      </c>
      <c r="D1" s="1" t="s">
        <v>335</v>
      </c>
      <c r="E1" s="1" t="s">
        <v>336</v>
      </c>
      <c r="F1" s="1" t="s">
        <v>337</v>
      </c>
      <c r="G1" s="1" t="s">
        <v>338</v>
      </c>
      <c r="H1" s="1" t="s">
        <v>339</v>
      </c>
      <c r="I1" s="1" t="s">
        <v>340</v>
      </c>
      <c r="J1" s="1" t="s">
        <v>341</v>
      </c>
      <c r="K1" s="1" t="s">
        <v>342</v>
      </c>
      <c r="L1" s="1" t="s">
        <v>343</v>
      </c>
      <c r="M1" s="1" t="s">
        <v>344</v>
      </c>
      <c r="N1" s="1" t="s">
        <v>345</v>
      </c>
      <c r="O1" s="1" t="s">
        <v>346</v>
      </c>
    </row>
    <row r="2" spans="1:15">
      <c r="A2" t="s">
        <v>191</v>
      </c>
      <c r="B2">
        <v>2</v>
      </c>
      <c r="C2">
        <v>1900311</v>
      </c>
      <c r="F2" t="s">
        <v>347</v>
      </c>
    </row>
    <row r="3" spans="1:15">
      <c r="A3" t="s">
        <v>141</v>
      </c>
      <c r="B3">
        <v>4</v>
      </c>
      <c r="C3">
        <v>112609755</v>
      </c>
      <c r="D3">
        <v>0.85135799999999995</v>
      </c>
      <c r="E3">
        <v>1995</v>
      </c>
      <c r="F3" t="s">
        <v>348</v>
      </c>
      <c r="G3" t="s">
        <v>349</v>
      </c>
      <c r="H3" t="s">
        <v>349</v>
      </c>
      <c r="I3" t="s">
        <v>350</v>
      </c>
      <c r="K3">
        <v>8.0000000000000002E-13</v>
      </c>
      <c r="L3" t="s">
        <v>351</v>
      </c>
      <c r="M3" t="s">
        <v>352</v>
      </c>
      <c r="N3" t="s">
        <v>353</v>
      </c>
      <c r="O3">
        <v>21505071</v>
      </c>
    </row>
    <row r="4" spans="1:15">
      <c r="A4" t="s">
        <v>141</v>
      </c>
      <c r="B4">
        <v>4</v>
      </c>
      <c r="C4">
        <v>112609755</v>
      </c>
      <c r="D4">
        <v>0.82972900000000005</v>
      </c>
      <c r="E4">
        <v>92880</v>
      </c>
      <c r="F4" t="s">
        <v>348</v>
      </c>
      <c r="G4" t="s">
        <v>354</v>
      </c>
      <c r="H4" t="s">
        <v>354</v>
      </c>
      <c r="I4" t="s">
        <v>350</v>
      </c>
      <c r="K4">
        <v>1.9999999999999999E-6</v>
      </c>
      <c r="L4" t="s">
        <v>351</v>
      </c>
      <c r="M4" t="s">
        <v>352</v>
      </c>
      <c r="N4" t="s">
        <v>353</v>
      </c>
      <c r="O4">
        <v>21505071</v>
      </c>
    </row>
    <row r="5" spans="1:15">
      <c r="A5" t="s">
        <v>141</v>
      </c>
      <c r="B5">
        <v>4</v>
      </c>
      <c r="C5">
        <v>112609755</v>
      </c>
      <c r="D5">
        <v>0.78580499999999998</v>
      </c>
      <c r="E5">
        <v>49399</v>
      </c>
      <c r="F5" t="s">
        <v>348</v>
      </c>
      <c r="G5" t="s">
        <v>355</v>
      </c>
      <c r="H5" t="s">
        <v>355</v>
      </c>
      <c r="I5" t="s">
        <v>356</v>
      </c>
      <c r="K5">
        <v>2.9999999999999998E-31</v>
      </c>
      <c r="L5" t="s">
        <v>357</v>
      </c>
      <c r="M5" t="s">
        <v>358</v>
      </c>
      <c r="N5" t="s">
        <v>359</v>
      </c>
      <c r="O5">
        <v>27182965</v>
      </c>
    </row>
    <row r="6" spans="1:15">
      <c r="A6" t="s">
        <v>141</v>
      </c>
      <c r="B6">
        <v>4</v>
      </c>
      <c r="C6">
        <v>112609755</v>
      </c>
      <c r="D6">
        <v>0.68132700000000002</v>
      </c>
      <c r="E6">
        <v>76599</v>
      </c>
      <c r="F6" t="s">
        <v>348</v>
      </c>
      <c r="G6" t="s">
        <v>215</v>
      </c>
      <c r="H6" t="s">
        <v>215</v>
      </c>
      <c r="I6" t="s">
        <v>360</v>
      </c>
      <c r="K6">
        <v>1E-10</v>
      </c>
      <c r="M6" t="s">
        <v>361</v>
      </c>
      <c r="N6" t="s">
        <v>362</v>
      </c>
      <c r="O6">
        <v>30595370</v>
      </c>
    </row>
    <row r="7" spans="1:15">
      <c r="A7" t="s">
        <v>140</v>
      </c>
      <c r="B7">
        <v>4</v>
      </c>
      <c r="C7">
        <v>112609894</v>
      </c>
      <c r="D7">
        <v>0.85135799999999995</v>
      </c>
      <c r="E7">
        <v>1856</v>
      </c>
      <c r="F7" t="s">
        <v>348</v>
      </c>
      <c r="G7" t="s">
        <v>349</v>
      </c>
      <c r="H7" t="s">
        <v>349</v>
      </c>
      <c r="I7" t="s">
        <v>350</v>
      </c>
      <c r="K7">
        <v>8.0000000000000002E-13</v>
      </c>
      <c r="L7" t="s">
        <v>351</v>
      </c>
      <c r="M7" t="s">
        <v>352</v>
      </c>
      <c r="N7" t="s">
        <v>353</v>
      </c>
      <c r="O7">
        <v>21505071</v>
      </c>
    </row>
    <row r="8" spans="1:15">
      <c r="A8" t="s">
        <v>140</v>
      </c>
      <c r="B8">
        <v>4</v>
      </c>
      <c r="C8">
        <v>112609894</v>
      </c>
      <c r="D8">
        <v>0.82972900000000005</v>
      </c>
      <c r="E8">
        <v>92741</v>
      </c>
      <c r="F8" t="s">
        <v>348</v>
      </c>
      <c r="G8" t="s">
        <v>354</v>
      </c>
      <c r="H8" t="s">
        <v>354</v>
      </c>
      <c r="I8" t="s">
        <v>350</v>
      </c>
      <c r="K8">
        <v>1.9999999999999999E-6</v>
      </c>
      <c r="L8" t="s">
        <v>351</v>
      </c>
      <c r="M8" t="s">
        <v>352</v>
      </c>
      <c r="N8" t="s">
        <v>353</v>
      </c>
      <c r="O8">
        <v>21505071</v>
      </c>
    </row>
    <row r="9" spans="1:15">
      <c r="A9" t="s">
        <v>140</v>
      </c>
      <c r="B9">
        <v>4</v>
      </c>
      <c r="C9">
        <v>112609894</v>
      </c>
      <c r="D9">
        <v>0.78580499999999998</v>
      </c>
      <c r="E9">
        <v>49260</v>
      </c>
      <c r="F9" t="s">
        <v>348</v>
      </c>
      <c r="G9" t="s">
        <v>355</v>
      </c>
      <c r="H9" t="s">
        <v>355</v>
      </c>
      <c r="I9" t="s">
        <v>356</v>
      </c>
      <c r="K9">
        <v>2.9999999999999998E-31</v>
      </c>
      <c r="L9" t="s">
        <v>357</v>
      </c>
      <c r="M9" t="s">
        <v>358</v>
      </c>
      <c r="N9" t="s">
        <v>359</v>
      </c>
      <c r="O9">
        <v>27182965</v>
      </c>
    </row>
    <row r="10" spans="1:15">
      <c r="A10" t="s">
        <v>140</v>
      </c>
      <c r="B10">
        <v>4</v>
      </c>
      <c r="C10">
        <v>112609894</v>
      </c>
      <c r="D10">
        <v>0.68132700000000002</v>
      </c>
      <c r="E10">
        <v>76460</v>
      </c>
      <c r="F10" t="s">
        <v>348</v>
      </c>
      <c r="G10" t="s">
        <v>215</v>
      </c>
      <c r="H10" t="s">
        <v>215</v>
      </c>
      <c r="I10" t="s">
        <v>360</v>
      </c>
      <c r="K10">
        <v>1E-10</v>
      </c>
      <c r="M10" t="s">
        <v>361</v>
      </c>
      <c r="N10" t="s">
        <v>362</v>
      </c>
      <c r="O10">
        <v>30595370</v>
      </c>
    </row>
    <row r="11" spans="1:15">
      <c r="A11" t="s">
        <v>138</v>
      </c>
      <c r="B11">
        <v>4</v>
      </c>
      <c r="C11">
        <v>112617645</v>
      </c>
      <c r="D11">
        <v>0.840835</v>
      </c>
      <c r="E11">
        <v>5895</v>
      </c>
      <c r="F11" t="s">
        <v>348</v>
      </c>
      <c r="G11" t="s">
        <v>349</v>
      </c>
      <c r="H11" t="s">
        <v>349</v>
      </c>
      <c r="I11" t="s">
        <v>350</v>
      </c>
      <c r="K11">
        <v>8.0000000000000002E-13</v>
      </c>
      <c r="L11" t="s">
        <v>351</v>
      </c>
      <c r="M11" t="s">
        <v>352</v>
      </c>
      <c r="N11" t="s">
        <v>353</v>
      </c>
      <c r="O11">
        <v>21505071</v>
      </c>
    </row>
    <row r="12" spans="1:15">
      <c r="A12" t="s">
        <v>138</v>
      </c>
      <c r="B12">
        <v>4</v>
      </c>
      <c r="C12">
        <v>112617645</v>
      </c>
      <c r="D12">
        <v>0.82779499999999995</v>
      </c>
      <c r="E12">
        <v>84990</v>
      </c>
      <c r="F12" t="s">
        <v>348</v>
      </c>
      <c r="G12" t="s">
        <v>354</v>
      </c>
      <c r="H12" t="s">
        <v>354</v>
      </c>
      <c r="I12" t="s">
        <v>350</v>
      </c>
      <c r="K12">
        <v>1.9999999999999999E-6</v>
      </c>
      <c r="L12" t="s">
        <v>351</v>
      </c>
      <c r="M12" t="s">
        <v>352</v>
      </c>
      <c r="N12" t="s">
        <v>353</v>
      </c>
      <c r="O12">
        <v>21505071</v>
      </c>
    </row>
    <row r="13" spans="1:15">
      <c r="A13" t="s">
        <v>138</v>
      </c>
      <c r="B13">
        <v>4</v>
      </c>
      <c r="C13">
        <v>112617645</v>
      </c>
      <c r="D13">
        <v>0.79533399999999999</v>
      </c>
      <c r="E13">
        <v>41509</v>
      </c>
      <c r="F13" t="s">
        <v>348</v>
      </c>
      <c r="G13" t="s">
        <v>355</v>
      </c>
      <c r="H13" t="s">
        <v>355</v>
      </c>
      <c r="I13" t="s">
        <v>356</v>
      </c>
      <c r="K13">
        <v>2.9999999999999998E-31</v>
      </c>
      <c r="L13" t="s">
        <v>357</v>
      </c>
      <c r="M13" t="s">
        <v>358</v>
      </c>
      <c r="N13" t="s">
        <v>359</v>
      </c>
      <c r="O13">
        <v>27182965</v>
      </c>
    </row>
    <row r="14" spans="1:15">
      <c r="A14" t="s">
        <v>138</v>
      </c>
      <c r="B14">
        <v>4</v>
      </c>
      <c r="C14">
        <v>112617645</v>
      </c>
      <c r="D14">
        <v>0.68452800000000003</v>
      </c>
      <c r="E14">
        <v>68709</v>
      </c>
      <c r="F14" t="s">
        <v>348</v>
      </c>
      <c r="G14" t="s">
        <v>215</v>
      </c>
      <c r="H14" t="s">
        <v>215</v>
      </c>
      <c r="I14" t="s">
        <v>360</v>
      </c>
      <c r="K14">
        <v>1E-10</v>
      </c>
      <c r="M14" t="s">
        <v>361</v>
      </c>
      <c r="N14" t="s">
        <v>362</v>
      </c>
      <c r="O14">
        <v>30595370</v>
      </c>
    </row>
    <row r="15" spans="1:15">
      <c r="A15" t="s">
        <v>135</v>
      </c>
      <c r="B15">
        <v>4</v>
      </c>
      <c r="C15">
        <v>112622872</v>
      </c>
      <c r="D15">
        <v>0.84188399999999997</v>
      </c>
      <c r="E15">
        <v>11122</v>
      </c>
      <c r="F15" t="s">
        <v>348</v>
      </c>
      <c r="G15" t="s">
        <v>349</v>
      </c>
      <c r="H15" t="s">
        <v>349</v>
      </c>
      <c r="I15" t="s">
        <v>350</v>
      </c>
      <c r="K15">
        <v>8.0000000000000002E-13</v>
      </c>
      <c r="L15" t="s">
        <v>351</v>
      </c>
      <c r="M15" t="s">
        <v>352</v>
      </c>
      <c r="N15" t="s">
        <v>353</v>
      </c>
      <c r="O15">
        <v>21505071</v>
      </c>
    </row>
    <row r="16" spans="1:15">
      <c r="A16" t="s">
        <v>135</v>
      </c>
      <c r="B16">
        <v>4</v>
      </c>
      <c r="C16">
        <v>112622872</v>
      </c>
      <c r="D16">
        <v>0.83730099999999996</v>
      </c>
      <c r="E16">
        <v>79763</v>
      </c>
      <c r="F16" t="s">
        <v>348</v>
      </c>
      <c r="G16" t="s">
        <v>354</v>
      </c>
      <c r="H16" t="s">
        <v>354</v>
      </c>
      <c r="I16" t="s">
        <v>350</v>
      </c>
      <c r="K16">
        <v>1.9999999999999999E-6</v>
      </c>
      <c r="L16" t="s">
        <v>351</v>
      </c>
      <c r="M16" t="s">
        <v>352</v>
      </c>
      <c r="N16" t="s">
        <v>353</v>
      </c>
      <c r="O16">
        <v>21505071</v>
      </c>
    </row>
    <row r="17" spans="1:15">
      <c r="A17" t="s">
        <v>135</v>
      </c>
      <c r="B17">
        <v>4</v>
      </c>
      <c r="C17">
        <v>112622872</v>
      </c>
      <c r="D17">
        <v>0.79591199999999995</v>
      </c>
      <c r="E17">
        <v>36282</v>
      </c>
      <c r="F17" t="s">
        <v>348</v>
      </c>
      <c r="G17" t="s">
        <v>355</v>
      </c>
      <c r="H17" t="s">
        <v>355</v>
      </c>
      <c r="I17" t="s">
        <v>356</v>
      </c>
      <c r="K17">
        <v>2.9999999999999998E-31</v>
      </c>
      <c r="L17" t="s">
        <v>357</v>
      </c>
      <c r="M17" t="s">
        <v>358</v>
      </c>
      <c r="N17" t="s">
        <v>359</v>
      </c>
      <c r="O17">
        <v>27182965</v>
      </c>
    </row>
    <row r="18" spans="1:15">
      <c r="A18" t="s">
        <v>135</v>
      </c>
      <c r="B18">
        <v>4</v>
      </c>
      <c r="C18">
        <v>112622872</v>
      </c>
      <c r="D18">
        <v>0.68572999999999995</v>
      </c>
      <c r="E18">
        <v>63482</v>
      </c>
      <c r="F18" t="s">
        <v>348</v>
      </c>
      <c r="G18" t="s">
        <v>215</v>
      </c>
      <c r="H18" t="s">
        <v>215</v>
      </c>
      <c r="I18" t="s">
        <v>360</v>
      </c>
      <c r="K18">
        <v>1E-10</v>
      </c>
      <c r="M18" t="s">
        <v>361</v>
      </c>
      <c r="N18" t="s">
        <v>362</v>
      </c>
      <c r="O18">
        <v>30595370</v>
      </c>
    </row>
    <row r="19" spans="1:15">
      <c r="A19" t="s">
        <v>78</v>
      </c>
      <c r="B19">
        <v>4</v>
      </c>
      <c r="C19">
        <v>112627298</v>
      </c>
      <c r="D19">
        <v>0.94010099999999996</v>
      </c>
      <c r="E19">
        <v>15548</v>
      </c>
      <c r="F19" t="s">
        <v>348</v>
      </c>
      <c r="G19" t="s">
        <v>349</v>
      </c>
      <c r="H19" t="s">
        <v>349</v>
      </c>
      <c r="I19" t="s">
        <v>350</v>
      </c>
      <c r="K19">
        <v>8.0000000000000002E-13</v>
      </c>
      <c r="L19" t="s">
        <v>351</v>
      </c>
      <c r="M19" t="s">
        <v>352</v>
      </c>
      <c r="N19" t="s">
        <v>353</v>
      </c>
      <c r="O19">
        <v>21505071</v>
      </c>
    </row>
    <row r="20" spans="1:15">
      <c r="A20" t="s">
        <v>78</v>
      </c>
      <c r="B20">
        <v>4</v>
      </c>
      <c r="C20">
        <v>112627298</v>
      </c>
      <c r="D20">
        <v>0.92615800000000004</v>
      </c>
      <c r="E20">
        <v>75337</v>
      </c>
      <c r="F20" t="s">
        <v>348</v>
      </c>
      <c r="G20" t="s">
        <v>354</v>
      </c>
      <c r="H20" t="s">
        <v>354</v>
      </c>
      <c r="I20" t="s">
        <v>350</v>
      </c>
      <c r="K20">
        <v>1.9999999999999999E-6</v>
      </c>
      <c r="L20" t="s">
        <v>351</v>
      </c>
      <c r="M20" t="s">
        <v>352</v>
      </c>
      <c r="N20" t="s">
        <v>353</v>
      </c>
      <c r="O20">
        <v>21505071</v>
      </c>
    </row>
    <row r="21" spans="1:15">
      <c r="A21" t="s">
        <v>78</v>
      </c>
      <c r="B21">
        <v>4</v>
      </c>
      <c r="C21">
        <v>112627298</v>
      </c>
      <c r="D21">
        <v>0.78409899999999999</v>
      </c>
      <c r="E21">
        <v>59056</v>
      </c>
      <c r="F21" t="s">
        <v>348</v>
      </c>
      <c r="G21" t="s">
        <v>215</v>
      </c>
      <c r="H21" t="s">
        <v>215</v>
      </c>
      <c r="I21" t="s">
        <v>360</v>
      </c>
      <c r="K21">
        <v>1E-10</v>
      </c>
      <c r="M21" t="s">
        <v>361</v>
      </c>
      <c r="N21" t="s">
        <v>362</v>
      </c>
      <c r="O21">
        <v>30595370</v>
      </c>
    </row>
    <row r="22" spans="1:15">
      <c r="A22" t="s">
        <v>78</v>
      </c>
      <c r="B22">
        <v>4</v>
      </c>
      <c r="C22">
        <v>112627298</v>
      </c>
      <c r="D22">
        <v>0.71588300000000005</v>
      </c>
      <c r="E22">
        <v>31856</v>
      </c>
      <c r="F22" t="s">
        <v>348</v>
      </c>
      <c r="G22" t="s">
        <v>355</v>
      </c>
      <c r="H22" t="s">
        <v>355</v>
      </c>
      <c r="I22" t="s">
        <v>356</v>
      </c>
      <c r="K22">
        <v>2.9999999999999998E-31</v>
      </c>
      <c r="L22" t="s">
        <v>357</v>
      </c>
      <c r="M22" t="s">
        <v>358</v>
      </c>
      <c r="N22" t="s">
        <v>359</v>
      </c>
      <c r="O22">
        <v>27182965</v>
      </c>
    </row>
    <row r="23" spans="1:15">
      <c r="A23" t="s">
        <v>73</v>
      </c>
      <c r="B23">
        <v>4</v>
      </c>
      <c r="C23">
        <v>112634041</v>
      </c>
      <c r="D23">
        <v>0.99037500000000001</v>
      </c>
      <c r="E23">
        <v>22291</v>
      </c>
      <c r="F23" t="s">
        <v>348</v>
      </c>
      <c r="G23" t="s">
        <v>349</v>
      </c>
      <c r="H23" t="s">
        <v>349</v>
      </c>
      <c r="I23" t="s">
        <v>350</v>
      </c>
      <c r="K23">
        <v>8.0000000000000002E-13</v>
      </c>
      <c r="L23" t="s">
        <v>351</v>
      </c>
      <c r="M23" t="s">
        <v>352</v>
      </c>
      <c r="N23" t="s">
        <v>353</v>
      </c>
      <c r="O23">
        <v>21505071</v>
      </c>
    </row>
    <row r="24" spans="1:15">
      <c r="A24" t="s">
        <v>73</v>
      </c>
      <c r="B24">
        <v>4</v>
      </c>
      <c r="C24">
        <v>112634041</v>
      </c>
      <c r="D24">
        <v>0.97600799999999999</v>
      </c>
      <c r="E24">
        <v>68594</v>
      </c>
      <c r="F24" t="s">
        <v>348</v>
      </c>
      <c r="G24" t="s">
        <v>354</v>
      </c>
      <c r="H24" t="s">
        <v>354</v>
      </c>
      <c r="I24" t="s">
        <v>350</v>
      </c>
      <c r="K24">
        <v>1.9999999999999999E-6</v>
      </c>
      <c r="L24" t="s">
        <v>351</v>
      </c>
      <c r="M24" t="s">
        <v>352</v>
      </c>
      <c r="N24" t="s">
        <v>353</v>
      </c>
      <c r="O24">
        <v>21505071</v>
      </c>
    </row>
    <row r="25" spans="1:15">
      <c r="A25" t="s">
        <v>73</v>
      </c>
      <c r="B25">
        <v>4</v>
      </c>
      <c r="C25">
        <v>112634041</v>
      </c>
      <c r="D25">
        <v>0.74022500000000002</v>
      </c>
      <c r="E25">
        <v>52313</v>
      </c>
      <c r="F25" t="s">
        <v>348</v>
      </c>
      <c r="G25" t="s">
        <v>215</v>
      </c>
      <c r="H25" t="s">
        <v>215</v>
      </c>
      <c r="I25" t="s">
        <v>360</v>
      </c>
      <c r="K25">
        <v>1E-10</v>
      </c>
      <c r="M25" t="s">
        <v>361</v>
      </c>
      <c r="N25" t="s">
        <v>362</v>
      </c>
      <c r="O25">
        <v>30595370</v>
      </c>
    </row>
    <row r="26" spans="1:15">
      <c r="A26" t="s">
        <v>73</v>
      </c>
      <c r="B26">
        <v>4</v>
      </c>
      <c r="C26">
        <v>112634041</v>
      </c>
      <c r="D26">
        <v>0.67906599999999995</v>
      </c>
      <c r="E26">
        <v>25113</v>
      </c>
      <c r="F26" t="s">
        <v>348</v>
      </c>
      <c r="G26" t="s">
        <v>355</v>
      </c>
      <c r="H26" t="s">
        <v>355</v>
      </c>
      <c r="I26" t="s">
        <v>356</v>
      </c>
      <c r="K26">
        <v>2.9999999999999998E-31</v>
      </c>
      <c r="L26" t="s">
        <v>357</v>
      </c>
      <c r="M26" t="s">
        <v>358</v>
      </c>
      <c r="N26" t="s">
        <v>359</v>
      </c>
      <c r="O26">
        <v>27182965</v>
      </c>
    </row>
    <row r="27" spans="1:15">
      <c r="A27" t="s">
        <v>72</v>
      </c>
      <c r="B27">
        <v>4</v>
      </c>
      <c r="C27">
        <v>112652451</v>
      </c>
      <c r="D27">
        <v>0.97156100000000001</v>
      </c>
      <c r="E27">
        <v>40701</v>
      </c>
      <c r="F27" t="s">
        <v>348</v>
      </c>
      <c r="G27" t="s">
        <v>349</v>
      </c>
      <c r="H27" t="s">
        <v>349</v>
      </c>
      <c r="I27" t="s">
        <v>350</v>
      </c>
      <c r="K27">
        <v>8.0000000000000002E-13</v>
      </c>
      <c r="L27" t="s">
        <v>351</v>
      </c>
      <c r="M27" t="s">
        <v>352</v>
      </c>
      <c r="N27" t="s">
        <v>353</v>
      </c>
      <c r="O27">
        <v>21505071</v>
      </c>
    </row>
    <row r="28" spans="1:15">
      <c r="A28" t="s">
        <v>72</v>
      </c>
      <c r="B28">
        <v>4</v>
      </c>
      <c r="C28">
        <v>112652451</v>
      </c>
      <c r="D28">
        <v>0.95735099999999995</v>
      </c>
      <c r="E28">
        <v>50184</v>
      </c>
      <c r="F28" t="s">
        <v>348</v>
      </c>
      <c r="G28" t="s">
        <v>354</v>
      </c>
      <c r="H28" t="s">
        <v>354</v>
      </c>
      <c r="I28" t="s">
        <v>350</v>
      </c>
      <c r="K28">
        <v>1.9999999999999999E-6</v>
      </c>
      <c r="L28" t="s">
        <v>351</v>
      </c>
      <c r="M28" t="s">
        <v>352</v>
      </c>
      <c r="N28" t="s">
        <v>353</v>
      </c>
      <c r="O28">
        <v>21505071</v>
      </c>
    </row>
    <row r="29" spans="1:15">
      <c r="A29" t="s">
        <v>72</v>
      </c>
      <c r="B29">
        <v>4</v>
      </c>
      <c r="C29">
        <v>112652451</v>
      </c>
      <c r="D29">
        <v>0.74500299999999997</v>
      </c>
      <c r="E29">
        <v>33903</v>
      </c>
      <c r="F29" t="s">
        <v>348</v>
      </c>
      <c r="G29" t="s">
        <v>215</v>
      </c>
      <c r="H29" t="s">
        <v>215</v>
      </c>
      <c r="I29" t="s">
        <v>360</v>
      </c>
      <c r="K29">
        <v>1E-10</v>
      </c>
      <c r="M29" t="s">
        <v>361</v>
      </c>
      <c r="N29" t="s">
        <v>362</v>
      </c>
      <c r="O29">
        <v>30595370</v>
      </c>
    </row>
    <row r="30" spans="1:15">
      <c r="A30" t="s">
        <v>72</v>
      </c>
      <c r="B30">
        <v>4</v>
      </c>
      <c r="C30">
        <v>112652451</v>
      </c>
      <c r="D30">
        <v>0.68205300000000002</v>
      </c>
      <c r="E30">
        <v>6703</v>
      </c>
      <c r="F30" t="s">
        <v>348</v>
      </c>
      <c r="G30" t="s">
        <v>355</v>
      </c>
      <c r="H30" t="s">
        <v>355</v>
      </c>
      <c r="I30" t="s">
        <v>356</v>
      </c>
      <c r="K30">
        <v>2.9999999999999998E-31</v>
      </c>
      <c r="L30" t="s">
        <v>357</v>
      </c>
      <c r="M30" t="s">
        <v>358</v>
      </c>
      <c r="N30" t="s">
        <v>359</v>
      </c>
      <c r="O30">
        <v>27182965</v>
      </c>
    </row>
    <row r="31" spans="1:15">
      <c r="A31" t="s">
        <v>120</v>
      </c>
      <c r="B31">
        <v>4</v>
      </c>
      <c r="C31">
        <v>112653076</v>
      </c>
      <c r="D31">
        <v>0.97825099999999998</v>
      </c>
      <c r="E31">
        <v>33278</v>
      </c>
      <c r="F31" t="s">
        <v>348</v>
      </c>
      <c r="G31" t="s">
        <v>215</v>
      </c>
      <c r="H31" t="s">
        <v>215</v>
      </c>
      <c r="I31" t="s">
        <v>360</v>
      </c>
      <c r="K31">
        <v>1E-10</v>
      </c>
      <c r="M31" t="s">
        <v>361</v>
      </c>
      <c r="N31" t="s">
        <v>362</v>
      </c>
      <c r="O31">
        <v>30595370</v>
      </c>
    </row>
    <row r="32" spans="1:15">
      <c r="A32" t="s">
        <v>120</v>
      </c>
      <c r="B32">
        <v>4</v>
      </c>
      <c r="C32">
        <v>112653076</v>
      </c>
      <c r="D32">
        <v>0.87798100000000001</v>
      </c>
      <c r="E32">
        <v>6078</v>
      </c>
      <c r="F32" t="s">
        <v>348</v>
      </c>
      <c r="G32" t="s">
        <v>355</v>
      </c>
      <c r="H32" t="s">
        <v>355</v>
      </c>
      <c r="I32" t="s">
        <v>356</v>
      </c>
      <c r="K32">
        <v>2.9999999999999998E-31</v>
      </c>
      <c r="L32" t="s">
        <v>357</v>
      </c>
      <c r="M32" t="s">
        <v>358</v>
      </c>
      <c r="N32" t="s">
        <v>359</v>
      </c>
      <c r="O32">
        <v>27182965</v>
      </c>
    </row>
    <row r="33" spans="1:15">
      <c r="A33" t="s">
        <v>120</v>
      </c>
      <c r="B33">
        <v>4</v>
      </c>
      <c r="C33">
        <v>112653076</v>
      </c>
      <c r="D33">
        <v>0.75411300000000003</v>
      </c>
      <c r="E33">
        <v>41326</v>
      </c>
      <c r="F33" t="s">
        <v>348</v>
      </c>
      <c r="G33" t="s">
        <v>349</v>
      </c>
      <c r="H33" t="s">
        <v>349</v>
      </c>
      <c r="I33" t="s">
        <v>350</v>
      </c>
      <c r="K33">
        <v>8.0000000000000002E-13</v>
      </c>
      <c r="L33" t="s">
        <v>351</v>
      </c>
      <c r="M33" t="s">
        <v>352</v>
      </c>
      <c r="N33" t="s">
        <v>353</v>
      </c>
      <c r="O33">
        <v>21505071</v>
      </c>
    </row>
    <row r="34" spans="1:15">
      <c r="A34" t="s">
        <v>120</v>
      </c>
      <c r="B34">
        <v>4</v>
      </c>
      <c r="C34">
        <v>112653076</v>
      </c>
      <c r="D34">
        <v>0.74183600000000005</v>
      </c>
      <c r="E34">
        <v>49559</v>
      </c>
      <c r="F34" t="s">
        <v>348</v>
      </c>
      <c r="G34" t="s">
        <v>354</v>
      </c>
      <c r="H34" t="s">
        <v>354</v>
      </c>
      <c r="I34" t="s">
        <v>350</v>
      </c>
      <c r="K34">
        <v>1.9999999999999999E-6</v>
      </c>
      <c r="L34" t="s">
        <v>351</v>
      </c>
      <c r="M34" t="s">
        <v>352</v>
      </c>
      <c r="N34" t="s">
        <v>353</v>
      </c>
      <c r="O34">
        <v>21505071</v>
      </c>
    </row>
    <row r="35" spans="1:15">
      <c r="A35" t="s">
        <v>87</v>
      </c>
      <c r="B35">
        <v>4</v>
      </c>
      <c r="C35">
        <v>112653725</v>
      </c>
      <c r="D35">
        <v>0.96619699999999997</v>
      </c>
      <c r="E35">
        <v>41975</v>
      </c>
      <c r="F35" t="s">
        <v>348</v>
      </c>
      <c r="G35" t="s">
        <v>349</v>
      </c>
      <c r="H35" t="s">
        <v>349</v>
      </c>
      <c r="I35" t="s">
        <v>350</v>
      </c>
      <c r="K35">
        <v>8.0000000000000002E-13</v>
      </c>
      <c r="L35" t="s">
        <v>351</v>
      </c>
      <c r="M35" t="s">
        <v>352</v>
      </c>
      <c r="N35" t="s">
        <v>353</v>
      </c>
      <c r="O35">
        <v>21505071</v>
      </c>
    </row>
    <row r="36" spans="1:15">
      <c r="A36" t="s">
        <v>87</v>
      </c>
      <c r="B36">
        <v>4</v>
      </c>
      <c r="C36">
        <v>112653725</v>
      </c>
      <c r="D36">
        <v>0.95216299999999998</v>
      </c>
      <c r="E36">
        <v>48910</v>
      </c>
      <c r="F36" t="s">
        <v>348</v>
      </c>
      <c r="G36" t="s">
        <v>354</v>
      </c>
      <c r="H36" t="s">
        <v>354</v>
      </c>
      <c r="I36" t="s">
        <v>350</v>
      </c>
      <c r="K36">
        <v>1.9999999999999999E-6</v>
      </c>
      <c r="L36" t="s">
        <v>351</v>
      </c>
      <c r="M36" t="s">
        <v>352</v>
      </c>
      <c r="N36" t="s">
        <v>353</v>
      </c>
      <c r="O36">
        <v>21505071</v>
      </c>
    </row>
    <row r="37" spans="1:15">
      <c r="A37" t="s">
        <v>87</v>
      </c>
      <c r="B37">
        <v>4</v>
      </c>
      <c r="C37">
        <v>112653725</v>
      </c>
      <c r="D37">
        <v>0.71627700000000005</v>
      </c>
      <c r="E37">
        <v>32629</v>
      </c>
      <c r="F37" t="s">
        <v>348</v>
      </c>
      <c r="G37" t="s">
        <v>215</v>
      </c>
      <c r="H37" t="s">
        <v>215</v>
      </c>
      <c r="I37" t="s">
        <v>360</v>
      </c>
      <c r="K37">
        <v>1E-10</v>
      </c>
      <c r="M37" t="s">
        <v>361</v>
      </c>
      <c r="N37" t="s">
        <v>362</v>
      </c>
      <c r="O37">
        <v>30595370</v>
      </c>
    </row>
    <row r="38" spans="1:15">
      <c r="A38" t="s">
        <v>87</v>
      </c>
      <c r="B38">
        <v>4</v>
      </c>
      <c r="C38">
        <v>112653725</v>
      </c>
      <c r="D38">
        <v>0.65847299999999997</v>
      </c>
      <c r="E38">
        <v>5429</v>
      </c>
      <c r="F38" t="s">
        <v>348</v>
      </c>
      <c r="G38" t="s">
        <v>355</v>
      </c>
      <c r="H38" t="s">
        <v>355</v>
      </c>
      <c r="I38" t="s">
        <v>356</v>
      </c>
      <c r="K38">
        <v>2.9999999999999998E-31</v>
      </c>
      <c r="L38" t="s">
        <v>357</v>
      </c>
      <c r="M38" t="s">
        <v>358</v>
      </c>
      <c r="N38" t="s">
        <v>359</v>
      </c>
      <c r="O38">
        <v>27182965</v>
      </c>
    </row>
    <row r="39" spans="1:15">
      <c r="A39" t="s">
        <v>68</v>
      </c>
      <c r="B39">
        <v>4</v>
      </c>
      <c r="C39">
        <v>112660585</v>
      </c>
      <c r="D39">
        <v>0.97614000000000001</v>
      </c>
      <c r="E39">
        <v>42050</v>
      </c>
      <c r="F39" t="s">
        <v>348</v>
      </c>
      <c r="G39" t="s">
        <v>354</v>
      </c>
      <c r="H39" t="s">
        <v>354</v>
      </c>
      <c r="I39" t="s">
        <v>350</v>
      </c>
      <c r="K39">
        <v>1.9999999999999999E-6</v>
      </c>
      <c r="L39" t="s">
        <v>351</v>
      </c>
      <c r="M39" t="s">
        <v>352</v>
      </c>
      <c r="N39" t="s">
        <v>353</v>
      </c>
      <c r="O39">
        <v>21505071</v>
      </c>
    </row>
    <row r="40" spans="1:15">
      <c r="A40" t="s">
        <v>68</v>
      </c>
      <c r="B40">
        <v>4</v>
      </c>
      <c r="C40">
        <v>112660585</v>
      </c>
      <c r="D40">
        <v>0.961866</v>
      </c>
      <c r="E40">
        <v>48835</v>
      </c>
      <c r="F40" t="s">
        <v>348</v>
      </c>
      <c r="G40" t="s">
        <v>349</v>
      </c>
      <c r="H40" t="s">
        <v>349</v>
      </c>
      <c r="I40" t="s">
        <v>350</v>
      </c>
      <c r="K40">
        <v>8.0000000000000002E-13</v>
      </c>
      <c r="L40" t="s">
        <v>351</v>
      </c>
      <c r="M40" t="s">
        <v>352</v>
      </c>
      <c r="N40" t="s">
        <v>353</v>
      </c>
      <c r="O40">
        <v>21505071</v>
      </c>
    </row>
    <row r="41" spans="1:15">
      <c r="A41" t="s">
        <v>68</v>
      </c>
      <c r="B41">
        <v>4</v>
      </c>
      <c r="C41">
        <v>112660585</v>
      </c>
      <c r="D41">
        <v>0.76480499999999996</v>
      </c>
      <c r="E41">
        <v>25769</v>
      </c>
      <c r="F41" t="s">
        <v>348</v>
      </c>
      <c r="G41" t="s">
        <v>215</v>
      </c>
      <c r="H41" t="s">
        <v>215</v>
      </c>
      <c r="I41" t="s">
        <v>360</v>
      </c>
      <c r="K41">
        <v>1E-10</v>
      </c>
      <c r="M41" t="s">
        <v>361</v>
      </c>
      <c r="N41" t="s">
        <v>362</v>
      </c>
      <c r="O41">
        <v>30595370</v>
      </c>
    </row>
    <row r="42" spans="1:15">
      <c r="A42" t="s">
        <v>68</v>
      </c>
      <c r="B42">
        <v>4</v>
      </c>
      <c r="C42">
        <v>112660585</v>
      </c>
      <c r="D42">
        <v>0.70209699999999997</v>
      </c>
      <c r="E42">
        <v>1431</v>
      </c>
      <c r="F42" t="s">
        <v>348</v>
      </c>
      <c r="G42" t="s">
        <v>355</v>
      </c>
      <c r="H42" t="s">
        <v>355</v>
      </c>
      <c r="I42" t="s">
        <v>356</v>
      </c>
      <c r="K42">
        <v>2.9999999999999998E-31</v>
      </c>
      <c r="L42" t="s">
        <v>357</v>
      </c>
      <c r="M42" t="s">
        <v>358</v>
      </c>
      <c r="N42" t="s">
        <v>359</v>
      </c>
      <c r="O42">
        <v>27182965</v>
      </c>
    </row>
    <row r="43" spans="1:15">
      <c r="A43" t="s">
        <v>59</v>
      </c>
      <c r="B43">
        <v>4</v>
      </c>
      <c r="C43">
        <v>112673399</v>
      </c>
      <c r="D43">
        <v>0.99041900000000005</v>
      </c>
      <c r="E43">
        <v>29236</v>
      </c>
      <c r="F43" t="s">
        <v>348</v>
      </c>
      <c r="G43" t="s">
        <v>354</v>
      </c>
      <c r="H43" t="s">
        <v>354</v>
      </c>
      <c r="I43" t="s">
        <v>350</v>
      </c>
      <c r="K43">
        <v>1.9999999999999999E-6</v>
      </c>
      <c r="L43" t="s">
        <v>351</v>
      </c>
      <c r="M43" t="s">
        <v>352</v>
      </c>
      <c r="N43" t="s">
        <v>353</v>
      </c>
      <c r="O43">
        <v>21505071</v>
      </c>
    </row>
    <row r="44" spans="1:15">
      <c r="A44" t="s">
        <v>59</v>
      </c>
      <c r="B44">
        <v>4</v>
      </c>
      <c r="C44">
        <v>112673399</v>
      </c>
      <c r="D44">
        <v>0.96642899999999998</v>
      </c>
      <c r="E44">
        <v>61649</v>
      </c>
      <c r="F44" t="s">
        <v>348</v>
      </c>
      <c r="G44" t="s">
        <v>349</v>
      </c>
      <c r="H44" t="s">
        <v>349</v>
      </c>
      <c r="I44" t="s">
        <v>350</v>
      </c>
      <c r="K44">
        <v>8.0000000000000002E-13</v>
      </c>
      <c r="L44" t="s">
        <v>351</v>
      </c>
      <c r="M44" t="s">
        <v>352</v>
      </c>
      <c r="N44" t="s">
        <v>353</v>
      </c>
      <c r="O44">
        <v>21505071</v>
      </c>
    </row>
    <row r="45" spans="1:15">
      <c r="A45" t="s">
        <v>59</v>
      </c>
      <c r="B45">
        <v>4</v>
      </c>
      <c r="C45">
        <v>112673399</v>
      </c>
      <c r="D45">
        <v>0.75520299999999996</v>
      </c>
      <c r="E45">
        <v>12955</v>
      </c>
      <c r="F45" t="s">
        <v>348</v>
      </c>
      <c r="G45" t="s">
        <v>215</v>
      </c>
      <c r="H45" t="s">
        <v>215</v>
      </c>
      <c r="I45" t="s">
        <v>360</v>
      </c>
      <c r="K45">
        <v>1E-10</v>
      </c>
      <c r="M45" t="s">
        <v>361</v>
      </c>
      <c r="N45" t="s">
        <v>362</v>
      </c>
      <c r="O45">
        <v>30595370</v>
      </c>
    </row>
    <row r="46" spans="1:15">
      <c r="A46" t="s">
        <v>59</v>
      </c>
      <c r="B46">
        <v>4</v>
      </c>
      <c r="C46">
        <v>112673399</v>
      </c>
      <c r="D46">
        <v>0.68679999999999997</v>
      </c>
      <c r="E46">
        <v>14245</v>
      </c>
      <c r="F46" t="s">
        <v>348</v>
      </c>
      <c r="G46" t="s">
        <v>355</v>
      </c>
      <c r="H46" t="s">
        <v>355</v>
      </c>
      <c r="I46" t="s">
        <v>356</v>
      </c>
      <c r="K46">
        <v>2.9999999999999998E-31</v>
      </c>
      <c r="L46" t="s">
        <v>357</v>
      </c>
      <c r="M46" t="s">
        <v>358</v>
      </c>
      <c r="N46" t="s">
        <v>359</v>
      </c>
      <c r="O46">
        <v>27182965</v>
      </c>
    </row>
    <row r="47" spans="1:15">
      <c r="A47" t="s">
        <v>57</v>
      </c>
      <c r="B47">
        <v>4</v>
      </c>
      <c r="C47">
        <v>112675738</v>
      </c>
      <c r="D47">
        <v>0.99518600000000002</v>
      </c>
      <c r="E47">
        <v>26897</v>
      </c>
      <c r="F47" t="s">
        <v>348</v>
      </c>
      <c r="G47" t="s">
        <v>354</v>
      </c>
      <c r="H47" t="s">
        <v>354</v>
      </c>
      <c r="I47" t="s">
        <v>350</v>
      </c>
      <c r="K47">
        <v>1.9999999999999999E-6</v>
      </c>
      <c r="L47" t="s">
        <v>351</v>
      </c>
      <c r="M47" t="s">
        <v>352</v>
      </c>
      <c r="N47" t="s">
        <v>353</v>
      </c>
      <c r="O47">
        <v>21505071</v>
      </c>
    </row>
    <row r="48" spans="1:15">
      <c r="A48" t="s">
        <v>57</v>
      </c>
      <c r="B48">
        <v>4</v>
      </c>
      <c r="C48">
        <v>112675738</v>
      </c>
      <c r="D48">
        <v>0.96162599999999998</v>
      </c>
      <c r="E48">
        <v>63988</v>
      </c>
      <c r="F48" t="s">
        <v>348</v>
      </c>
      <c r="G48" t="s">
        <v>349</v>
      </c>
      <c r="H48" t="s">
        <v>349</v>
      </c>
      <c r="I48" t="s">
        <v>350</v>
      </c>
      <c r="K48">
        <v>8.0000000000000002E-13</v>
      </c>
      <c r="L48" t="s">
        <v>351</v>
      </c>
      <c r="M48" t="s">
        <v>352</v>
      </c>
      <c r="N48" t="s">
        <v>353</v>
      </c>
      <c r="O48">
        <v>21505071</v>
      </c>
    </row>
    <row r="49" spans="1:15">
      <c r="A49" t="s">
        <v>57</v>
      </c>
      <c r="B49">
        <v>4</v>
      </c>
      <c r="C49">
        <v>112675738</v>
      </c>
      <c r="D49">
        <v>0.75612599999999996</v>
      </c>
      <c r="E49">
        <v>10616</v>
      </c>
      <c r="F49" t="s">
        <v>348</v>
      </c>
      <c r="G49" t="s">
        <v>215</v>
      </c>
      <c r="H49" t="s">
        <v>215</v>
      </c>
      <c r="I49" t="s">
        <v>360</v>
      </c>
      <c r="K49">
        <v>1E-10</v>
      </c>
      <c r="M49" t="s">
        <v>361</v>
      </c>
      <c r="N49" t="s">
        <v>362</v>
      </c>
      <c r="O49">
        <v>30595370</v>
      </c>
    </row>
    <row r="50" spans="1:15">
      <c r="A50" t="s">
        <v>57</v>
      </c>
      <c r="B50">
        <v>4</v>
      </c>
      <c r="C50">
        <v>112675738</v>
      </c>
      <c r="D50">
        <v>0.68645999999999996</v>
      </c>
      <c r="E50">
        <v>16584</v>
      </c>
      <c r="F50" t="s">
        <v>348</v>
      </c>
      <c r="G50" t="s">
        <v>355</v>
      </c>
      <c r="H50" t="s">
        <v>355</v>
      </c>
      <c r="I50" t="s">
        <v>356</v>
      </c>
      <c r="K50">
        <v>2.9999999999999998E-31</v>
      </c>
      <c r="L50" t="s">
        <v>357</v>
      </c>
      <c r="M50" t="s">
        <v>358</v>
      </c>
      <c r="N50" t="s">
        <v>359</v>
      </c>
      <c r="O50">
        <v>27182965</v>
      </c>
    </row>
    <row r="51" spans="1:15">
      <c r="A51" t="s">
        <v>64</v>
      </c>
      <c r="B51">
        <v>4</v>
      </c>
      <c r="C51">
        <v>112677085</v>
      </c>
      <c r="D51">
        <v>0.98571200000000003</v>
      </c>
      <c r="E51">
        <v>25550</v>
      </c>
      <c r="F51" t="s">
        <v>348</v>
      </c>
      <c r="G51" t="s">
        <v>354</v>
      </c>
      <c r="H51" t="s">
        <v>354</v>
      </c>
      <c r="I51" t="s">
        <v>350</v>
      </c>
      <c r="K51">
        <v>1.9999999999999999E-6</v>
      </c>
      <c r="L51" t="s">
        <v>351</v>
      </c>
      <c r="M51" t="s">
        <v>352</v>
      </c>
      <c r="N51" t="s">
        <v>353</v>
      </c>
      <c r="O51">
        <v>21505071</v>
      </c>
    </row>
    <row r="52" spans="1:15">
      <c r="A52" t="s">
        <v>64</v>
      </c>
      <c r="B52">
        <v>4</v>
      </c>
      <c r="C52">
        <v>112677085</v>
      </c>
      <c r="D52">
        <v>0.95246299999999995</v>
      </c>
      <c r="E52">
        <v>65335</v>
      </c>
      <c r="F52" t="s">
        <v>348</v>
      </c>
      <c r="G52" t="s">
        <v>349</v>
      </c>
      <c r="H52" t="s">
        <v>349</v>
      </c>
      <c r="I52" t="s">
        <v>350</v>
      </c>
      <c r="K52">
        <v>8.0000000000000002E-13</v>
      </c>
      <c r="L52" t="s">
        <v>351</v>
      </c>
      <c r="M52" t="s">
        <v>352</v>
      </c>
      <c r="N52" t="s">
        <v>353</v>
      </c>
      <c r="O52">
        <v>21505071</v>
      </c>
    </row>
    <row r="53" spans="1:15">
      <c r="A53" t="s">
        <v>64</v>
      </c>
      <c r="B53">
        <v>4</v>
      </c>
      <c r="C53">
        <v>112677085</v>
      </c>
      <c r="D53">
        <v>0.77085099999999995</v>
      </c>
      <c r="E53">
        <v>9269</v>
      </c>
      <c r="F53" t="s">
        <v>348</v>
      </c>
      <c r="G53" t="s">
        <v>215</v>
      </c>
      <c r="H53" t="s">
        <v>215</v>
      </c>
      <c r="I53" t="s">
        <v>360</v>
      </c>
      <c r="K53">
        <v>1E-10</v>
      </c>
      <c r="M53" t="s">
        <v>361</v>
      </c>
      <c r="N53" t="s">
        <v>362</v>
      </c>
      <c r="O53">
        <v>30595370</v>
      </c>
    </row>
    <row r="54" spans="1:15">
      <c r="A54" t="s">
        <v>64</v>
      </c>
      <c r="B54">
        <v>4</v>
      </c>
      <c r="C54">
        <v>112677085</v>
      </c>
      <c r="D54">
        <v>0.69945999999999997</v>
      </c>
      <c r="E54">
        <v>17931</v>
      </c>
      <c r="F54" t="s">
        <v>348</v>
      </c>
      <c r="G54" t="s">
        <v>355</v>
      </c>
      <c r="H54" t="s">
        <v>355</v>
      </c>
      <c r="I54" t="s">
        <v>356</v>
      </c>
      <c r="K54">
        <v>2.9999999999999998E-31</v>
      </c>
      <c r="L54" t="s">
        <v>357</v>
      </c>
      <c r="M54" t="s">
        <v>358</v>
      </c>
      <c r="N54" t="s">
        <v>359</v>
      </c>
      <c r="O54">
        <v>27182965</v>
      </c>
    </row>
    <row r="55" spans="1:15">
      <c r="A55" t="s">
        <v>66</v>
      </c>
      <c r="B55">
        <v>4</v>
      </c>
      <c r="C55">
        <v>112680800</v>
      </c>
      <c r="D55">
        <v>0.99522699999999997</v>
      </c>
      <c r="E55">
        <v>21835</v>
      </c>
      <c r="F55" t="s">
        <v>348</v>
      </c>
      <c r="G55" t="s">
        <v>354</v>
      </c>
      <c r="H55" t="s">
        <v>354</v>
      </c>
      <c r="I55" t="s">
        <v>350</v>
      </c>
      <c r="K55">
        <v>1.9999999999999999E-6</v>
      </c>
      <c r="L55" t="s">
        <v>351</v>
      </c>
      <c r="M55" t="s">
        <v>352</v>
      </c>
      <c r="N55" t="s">
        <v>353</v>
      </c>
      <c r="O55">
        <v>21505071</v>
      </c>
    </row>
    <row r="56" spans="1:15">
      <c r="A56" t="s">
        <v>66</v>
      </c>
      <c r="B56">
        <v>4</v>
      </c>
      <c r="C56">
        <v>112680800</v>
      </c>
      <c r="D56">
        <v>0.961866</v>
      </c>
      <c r="E56">
        <v>69050</v>
      </c>
      <c r="F56" t="s">
        <v>348</v>
      </c>
      <c r="G56" t="s">
        <v>349</v>
      </c>
      <c r="H56" t="s">
        <v>349</v>
      </c>
      <c r="I56" t="s">
        <v>350</v>
      </c>
      <c r="K56">
        <v>8.0000000000000002E-13</v>
      </c>
      <c r="L56" t="s">
        <v>351</v>
      </c>
      <c r="M56" t="s">
        <v>352</v>
      </c>
      <c r="N56" t="s">
        <v>353</v>
      </c>
      <c r="O56">
        <v>21505071</v>
      </c>
    </row>
    <row r="57" spans="1:15">
      <c r="A57" t="s">
        <v>66</v>
      </c>
      <c r="B57">
        <v>4</v>
      </c>
      <c r="C57">
        <v>112680800</v>
      </c>
      <c r="D57">
        <v>0.76480499999999996</v>
      </c>
      <c r="E57">
        <v>5554</v>
      </c>
      <c r="F57" t="s">
        <v>348</v>
      </c>
      <c r="G57" t="s">
        <v>215</v>
      </c>
      <c r="H57" t="s">
        <v>215</v>
      </c>
      <c r="I57" t="s">
        <v>360</v>
      </c>
      <c r="K57">
        <v>1E-10</v>
      </c>
      <c r="M57" t="s">
        <v>361</v>
      </c>
      <c r="N57" t="s">
        <v>362</v>
      </c>
      <c r="O57">
        <v>30595370</v>
      </c>
    </row>
    <row r="58" spans="1:15">
      <c r="A58" t="s">
        <v>66</v>
      </c>
      <c r="B58">
        <v>4</v>
      </c>
      <c r="C58">
        <v>112680800</v>
      </c>
      <c r="D58">
        <v>0.69465500000000002</v>
      </c>
      <c r="E58">
        <v>21646</v>
      </c>
      <c r="F58" t="s">
        <v>348</v>
      </c>
      <c r="G58" t="s">
        <v>355</v>
      </c>
      <c r="H58" t="s">
        <v>355</v>
      </c>
      <c r="I58" t="s">
        <v>356</v>
      </c>
      <c r="K58">
        <v>2.9999999999999998E-31</v>
      </c>
      <c r="L58" t="s">
        <v>357</v>
      </c>
      <c r="M58" t="s">
        <v>358</v>
      </c>
      <c r="N58" t="s">
        <v>359</v>
      </c>
      <c r="O58">
        <v>27182965</v>
      </c>
    </row>
    <row r="59" spans="1:15">
      <c r="A59" t="s">
        <v>60</v>
      </c>
      <c r="B59">
        <v>4</v>
      </c>
      <c r="C59">
        <v>112681876</v>
      </c>
      <c r="D59">
        <v>1</v>
      </c>
      <c r="E59">
        <v>20759</v>
      </c>
      <c r="F59" t="s">
        <v>348</v>
      </c>
      <c r="G59" t="s">
        <v>354</v>
      </c>
      <c r="H59" t="s">
        <v>354</v>
      </c>
      <c r="I59" t="s">
        <v>350</v>
      </c>
      <c r="K59">
        <v>1.9999999999999999E-6</v>
      </c>
      <c r="L59" t="s">
        <v>351</v>
      </c>
      <c r="M59" t="s">
        <v>352</v>
      </c>
      <c r="N59" t="s">
        <v>353</v>
      </c>
      <c r="O59">
        <v>21505071</v>
      </c>
    </row>
    <row r="60" spans="1:15">
      <c r="A60" t="s">
        <v>60</v>
      </c>
      <c r="B60">
        <v>4</v>
      </c>
      <c r="C60">
        <v>112681876</v>
      </c>
      <c r="D60">
        <v>0.96638199999999996</v>
      </c>
      <c r="E60">
        <v>70126</v>
      </c>
      <c r="F60" t="s">
        <v>348</v>
      </c>
      <c r="G60" t="s">
        <v>349</v>
      </c>
      <c r="H60" t="s">
        <v>349</v>
      </c>
      <c r="I60" t="s">
        <v>350</v>
      </c>
      <c r="K60">
        <v>8.0000000000000002E-13</v>
      </c>
      <c r="L60" t="s">
        <v>351</v>
      </c>
      <c r="M60" t="s">
        <v>352</v>
      </c>
      <c r="N60" t="s">
        <v>353</v>
      </c>
      <c r="O60">
        <v>21505071</v>
      </c>
    </row>
    <row r="61" spans="1:15">
      <c r="A61" t="s">
        <v>60</v>
      </c>
      <c r="B61">
        <v>4</v>
      </c>
      <c r="C61">
        <v>112681876</v>
      </c>
      <c r="D61">
        <v>0.76113699999999995</v>
      </c>
      <c r="E61">
        <v>4478</v>
      </c>
      <c r="F61" t="s">
        <v>348</v>
      </c>
      <c r="G61" t="s">
        <v>215</v>
      </c>
      <c r="H61" t="s">
        <v>215</v>
      </c>
      <c r="I61" t="s">
        <v>360</v>
      </c>
      <c r="K61">
        <v>1E-10</v>
      </c>
      <c r="M61" t="s">
        <v>361</v>
      </c>
      <c r="N61" t="s">
        <v>362</v>
      </c>
      <c r="O61">
        <v>30595370</v>
      </c>
    </row>
    <row r="62" spans="1:15">
      <c r="A62" t="s">
        <v>60</v>
      </c>
      <c r="B62">
        <v>4</v>
      </c>
      <c r="C62">
        <v>112681876</v>
      </c>
      <c r="D62">
        <v>0.69150900000000004</v>
      </c>
      <c r="E62">
        <v>22722</v>
      </c>
      <c r="F62" t="s">
        <v>348</v>
      </c>
      <c r="G62" t="s">
        <v>355</v>
      </c>
      <c r="H62" t="s">
        <v>355</v>
      </c>
      <c r="I62" t="s">
        <v>356</v>
      </c>
      <c r="K62">
        <v>2.9999999999999998E-31</v>
      </c>
      <c r="L62" t="s">
        <v>357</v>
      </c>
      <c r="M62" t="s">
        <v>358</v>
      </c>
      <c r="N62" t="s">
        <v>359</v>
      </c>
      <c r="O62">
        <v>27182965</v>
      </c>
    </row>
    <row r="63" spans="1:15">
      <c r="A63" t="s">
        <v>61</v>
      </c>
      <c r="B63">
        <v>4</v>
      </c>
      <c r="C63">
        <v>112684751</v>
      </c>
      <c r="D63">
        <v>1</v>
      </c>
      <c r="E63">
        <v>17884</v>
      </c>
      <c r="F63" t="s">
        <v>348</v>
      </c>
      <c r="G63" t="s">
        <v>354</v>
      </c>
      <c r="H63" t="s">
        <v>354</v>
      </c>
      <c r="I63" t="s">
        <v>350</v>
      </c>
      <c r="K63">
        <v>1.9999999999999999E-6</v>
      </c>
      <c r="L63" t="s">
        <v>351</v>
      </c>
      <c r="M63" t="s">
        <v>352</v>
      </c>
      <c r="N63" t="s">
        <v>353</v>
      </c>
      <c r="O63">
        <v>21505071</v>
      </c>
    </row>
    <row r="64" spans="1:15">
      <c r="A64" t="s">
        <v>61</v>
      </c>
      <c r="B64">
        <v>4</v>
      </c>
      <c r="C64">
        <v>112684751</v>
      </c>
      <c r="D64">
        <v>0.96638199999999996</v>
      </c>
      <c r="E64">
        <v>73001</v>
      </c>
      <c r="F64" t="s">
        <v>348</v>
      </c>
      <c r="G64" t="s">
        <v>349</v>
      </c>
      <c r="H64" t="s">
        <v>349</v>
      </c>
      <c r="I64" t="s">
        <v>350</v>
      </c>
      <c r="K64">
        <v>8.0000000000000002E-13</v>
      </c>
      <c r="L64" t="s">
        <v>351</v>
      </c>
      <c r="M64" t="s">
        <v>352</v>
      </c>
      <c r="N64" t="s">
        <v>353</v>
      </c>
      <c r="O64">
        <v>21505071</v>
      </c>
    </row>
    <row r="65" spans="1:15">
      <c r="A65" t="s">
        <v>61</v>
      </c>
      <c r="B65">
        <v>4</v>
      </c>
      <c r="C65">
        <v>112684751</v>
      </c>
      <c r="D65">
        <v>0.76113699999999995</v>
      </c>
      <c r="E65">
        <v>1603</v>
      </c>
      <c r="F65" t="s">
        <v>348</v>
      </c>
      <c r="G65" t="s">
        <v>215</v>
      </c>
      <c r="H65" t="s">
        <v>215</v>
      </c>
      <c r="I65" t="s">
        <v>360</v>
      </c>
      <c r="K65">
        <v>1E-10</v>
      </c>
      <c r="M65" t="s">
        <v>361</v>
      </c>
      <c r="N65" t="s">
        <v>362</v>
      </c>
      <c r="O65">
        <v>30595370</v>
      </c>
    </row>
    <row r="66" spans="1:15">
      <c r="A66" t="s">
        <v>61</v>
      </c>
      <c r="B66">
        <v>4</v>
      </c>
      <c r="C66">
        <v>112684751</v>
      </c>
      <c r="D66">
        <v>0.69150900000000004</v>
      </c>
      <c r="E66">
        <v>25597</v>
      </c>
      <c r="F66" t="s">
        <v>348</v>
      </c>
      <c r="G66" t="s">
        <v>355</v>
      </c>
      <c r="H66" t="s">
        <v>355</v>
      </c>
      <c r="I66" t="s">
        <v>356</v>
      </c>
      <c r="K66">
        <v>2.9999999999999998E-31</v>
      </c>
      <c r="L66" t="s">
        <v>357</v>
      </c>
      <c r="M66" t="s">
        <v>358</v>
      </c>
      <c r="N66" t="s">
        <v>359</v>
      </c>
      <c r="O66">
        <v>27182965</v>
      </c>
    </row>
    <row r="67" spans="1:15">
      <c r="A67" t="s">
        <v>58</v>
      </c>
      <c r="B67">
        <v>4</v>
      </c>
      <c r="C67">
        <v>112685941</v>
      </c>
      <c r="D67">
        <v>1</v>
      </c>
      <c r="E67">
        <v>16694</v>
      </c>
      <c r="F67" t="s">
        <v>348</v>
      </c>
      <c r="G67" t="s">
        <v>354</v>
      </c>
      <c r="H67" t="s">
        <v>354</v>
      </c>
      <c r="I67" t="s">
        <v>350</v>
      </c>
      <c r="K67">
        <v>1.9999999999999999E-6</v>
      </c>
      <c r="L67" t="s">
        <v>351</v>
      </c>
      <c r="M67" t="s">
        <v>352</v>
      </c>
      <c r="N67" t="s">
        <v>353</v>
      </c>
      <c r="O67">
        <v>21505071</v>
      </c>
    </row>
    <row r="68" spans="1:15">
      <c r="A68" t="s">
        <v>58</v>
      </c>
      <c r="B68">
        <v>4</v>
      </c>
      <c r="C68">
        <v>112685941</v>
      </c>
      <c r="D68">
        <v>0.96638199999999996</v>
      </c>
      <c r="E68">
        <v>74191</v>
      </c>
      <c r="F68" t="s">
        <v>348</v>
      </c>
      <c r="G68" t="s">
        <v>349</v>
      </c>
      <c r="H68" t="s">
        <v>349</v>
      </c>
      <c r="I68" t="s">
        <v>350</v>
      </c>
      <c r="K68">
        <v>8.0000000000000002E-13</v>
      </c>
      <c r="L68" t="s">
        <v>351</v>
      </c>
      <c r="M68" t="s">
        <v>352</v>
      </c>
      <c r="N68" t="s">
        <v>353</v>
      </c>
      <c r="O68">
        <v>21505071</v>
      </c>
    </row>
    <row r="69" spans="1:15">
      <c r="A69" t="s">
        <v>58</v>
      </c>
      <c r="B69">
        <v>4</v>
      </c>
      <c r="C69">
        <v>112685941</v>
      </c>
      <c r="D69">
        <v>0.76113699999999995</v>
      </c>
      <c r="E69">
        <v>413</v>
      </c>
      <c r="F69" t="s">
        <v>348</v>
      </c>
      <c r="G69" t="s">
        <v>215</v>
      </c>
      <c r="H69" t="s">
        <v>215</v>
      </c>
      <c r="I69" t="s">
        <v>360</v>
      </c>
      <c r="K69">
        <v>1E-10</v>
      </c>
      <c r="M69" t="s">
        <v>361</v>
      </c>
      <c r="N69" t="s">
        <v>362</v>
      </c>
      <c r="O69">
        <v>30595370</v>
      </c>
    </row>
    <row r="70" spans="1:15">
      <c r="A70" t="s">
        <v>58</v>
      </c>
      <c r="B70">
        <v>4</v>
      </c>
      <c r="C70">
        <v>112685941</v>
      </c>
      <c r="D70">
        <v>0.69150900000000004</v>
      </c>
      <c r="E70">
        <v>26787</v>
      </c>
      <c r="F70" t="s">
        <v>348</v>
      </c>
      <c r="G70" t="s">
        <v>355</v>
      </c>
      <c r="H70" t="s">
        <v>355</v>
      </c>
      <c r="I70" t="s">
        <v>356</v>
      </c>
      <c r="K70">
        <v>2.9999999999999998E-31</v>
      </c>
      <c r="L70" t="s">
        <v>357</v>
      </c>
      <c r="M70" t="s">
        <v>358</v>
      </c>
      <c r="N70" t="s">
        <v>359</v>
      </c>
      <c r="O70">
        <v>27182965</v>
      </c>
    </row>
    <row r="71" spans="1:15">
      <c r="A71" t="s">
        <v>119</v>
      </c>
      <c r="B71">
        <v>4</v>
      </c>
      <c r="C71">
        <v>112686354</v>
      </c>
      <c r="D71">
        <v>1</v>
      </c>
      <c r="E71">
        <v>0</v>
      </c>
      <c r="F71" t="s">
        <v>348</v>
      </c>
      <c r="G71" t="s">
        <v>215</v>
      </c>
      <c r="H71" t="s">
        <v>215</v>
      </c>
      <c r="I71" t="s">
        <v>360</v>
      </c>
      <c r="K71">
        <v>1E-10</v>
      </c>
      <c r="M71" t="s">
        <v>361</v>
      </c>
      <c r="N71" t="s">
        <v>362</v>
      </c>
      <c r="O71">
        <v>30595370</v>
      </c>
    </row>
    <row r="72" spans="1:15">
      <c r="A72" t="s">
        <v>119</v>
      </c>
      <c r="B72">
        <v>4</v>
      </c>
      <c r="C72">
        <v>112686354</v>
      </c>
      <c r="D72">
        <v>0.89046099999999995</v>
      </c>
      <c r="E72">
        <v>27200</v>
      </c>
      <c r="F72" t="s">
        <v>348</v>
      </c>
      <c r="G72" t="s">
        <v>355</v>
      </c>
      <c r="H72" t="s">
        <v>355</v>
      </c>
      <c r="I72" t="s">
        <v>356</v>
      </c>
      <c r="K72">
        <v>2.9999999999999998E-31</v>
      </c>
      <c r="L72" t="s">
        <v>357</v>
      </c>
      <c r="M72" t="s">
        <v>358</v>
      </c>
      <c r="N72" t="s">
        <v>359</v>
      </c>
      <c r="O72">
        <v>27182965</v>
      </c>
    </row>
    <row r="73" spans="1:15">
      <c r="A73" t="s">
        <v>119</v>
      </c>
      <c r="B73">
        <v>4</v>
      </c>
      <c r="C73">
        <v>112686354</v>
      </c>
      <c r="D73">
        <v>0.76113699999999995</v>
      </c>
      <c r="E73">
        <v>16281</v>
      </c>
      <c r="F73" t="s">
        <v>348</v>
      </c>
      <c r="G73" t="s">
        <v>354</v>
      </c>
      <c r="H73" t="s">
        <v>354</v>
      </c>
      <c r="I73" t="s">
        <v>350</v>
      </c>
      <c r="K73">
        <v>1.9999999999999999E-6</v>
      </c>
      <c r="L73" t="s">
        <v>351</v>
      </c>
      <c r="M73" t="s">
        <v>352</v>
      </c>
      <c r="N73" t="s">
        <v>353</v>
      </c>
      <c r="O73">
        <v>21505071</v>
      </c>
    </row>
    <row r="74" spans="1:15">
      <c r="A74" t="s">
        <v>119</v>
      </c>
      <c r="B74">
        <v>4</v>
      </c>
      <c r="C74">
        <v>112686354</v>
      </c>
      <c r="D74">
        <v>0.73358999999999996</v>
      </c>
      <c r="E74">
        <v>74604</v>
      </c>
      <c r="F74" t="s">
        <v>348</v>
      </c>
      <c r="G74" t="s">
        <v>349</v>
      </c>
      <c r="H74" t="s">
        <v>349</v>
      </c>
      <c r="I74" t="s">
        <v>350</v>
      </c>
      <c r="K74">
        <v>8.0000000000000002E-13</v>
      </c>
      <c r="L74" t="s">
        <v>351</v>
      </c>
      <c r="M74" t="s">
        <v>352</v>
      </c>
      <c r="N74" t="s">
        <v>353</v>
      </c>
      <c r="O74">
        <v>21505071</v>
      </c>
    </row>
    <row r="75" spans="1:15">
      <c r="A75" t="s">
        <v>67</v>
      </c>
      <c r="B75">
        <v>4</v>
      </c>
      <c r="C75">
        <v>112689514</v>
      </c>
      <c r="D75">
        <v>1</v>
      </c>
      <c r="E75">
        <v>13121</v>
      </c>
      <c r="F75" t="s">
        <v>348</v>
      </c>
      <c r="G75" t="s">
        <v>354</v>
      </c>
      <c r="H75" t="s">
        <v>354</v>
      </c>
      <c r="I75" t="s">
        <v>350</v>
      </c>
      <c r="K75">
        <v>1.9999999999999999E-6</v>
      </c>
      <c r="L75" t="s">
        <v>351</v>
      </c>
      <c r="M75" t="s">
        <v>352</v>
      </c>
      <c r="N75" t="s">
        <v>353</v>
      </c>
      <c r="O75">
        <v>21505071</v>
      </c>
    </row>
    <row r="76" spans="1:15">
      <c r="A76" t="s">
        <v>67</v>
      </c>
      <c r="B76">
        <v>4</v>
      </c>
      <c r="C76">
        <v>112689514</v>
      </c>
      <c r="D76">
        <v>0.96638199999999996</v>
      </c>
      <c r="E76">
        <v>77764</v>
      </c>
      <c r="F76" t="s">
        <v>348</v>
      </c>
      <c r="G76" t="s">
        <v>349</v>
      </c>
      <c r="H76" t="s">
        <v>349</v>
      </c>
      <c r="I76" t="s">
        <v>350</v>
      </c>
      <c r="K76">
        <v>8.0000000000000002E-13</v>
      </c>
      <c r="L76" t="s">
        <v>351</v>
      </c>
      <c r="M76" t="s">
        <v>352</v>
      </c>
      <c r="N76" t="s">
        <v>353</v>
      </c>
      <c r="O76">
        <v>21505071</v>
      </c>
    </row>
    <row r="77" spans="1:15">
      <c r="A77" t="s">
        <v>67</v>
      </c>
      <c r="B77">
        <v>4</v>
      </c>
      <c r="C77">
        <v>112689514</v>
      </c>
      <c r="D77">
        <v>0.76113699999999995</v>
      </c>
      <c r="E77">
        <v>3160</v>
      </c>
      <c r="F77" t="s">
        <v>348</v>
      </c>
      <c r="G77" t="s">
        <v>215</v>
      </c>
      <c r="H77" t="s">
        <v>215</v>
      </c>
      <c r="I77" t="s">
        <v>360</v>
      </c>
      <c r="K77">
        <v>1E-10</v>
      </c>
      <c r="M77" t="s">
        <v>361</v>
      </c>
      <c r="N77" t="s">
        <v>362</v>
      </c>
      <c r="O77">
        <v>30595370</v>
      </c>
    </row>
    <row r="78" spans="1:15">
      <c r="A78" t="s">
        <v>67</v>
      </c>
      <c r="B78">
        <v>4</v>
      </c>
      <c r="C78">
        <v>112689514</v>
      </c>
      <c r="D78">
        <v>0.69150900000000004</v>
      </c>
      <c r="E78">
        <v>30360</v>
      </c>
      <c r="F78" t="s">
        <v>348</v>
      </c>
      <c r="G78" t="s">
        <v>355</v>
      </c>
      <c r="H78" t="s">
        <v>355</v>
      </c>
      <c r="I78" t="s">
        <v>356</v>
      </c>
      <c r="K78">
        <v>2.9999999999999998E-31</v>
      </c>
      <c r="L78" t="s">
        <v>357</v>
      </c>
      <c r="M78" t="s">
        <v>358</v>
      </c>
      <c r="N78" t="s">
        <v>359</v>
      </c>
      <c r="O78">
        <v>27182965</v>
      </c>
    </row>
    <row r="79" spans="1:15">
      <c r="A79" t="s">
        <v>62</v>
      </c>
      <c r="B79">
        <v>4</v>
      </c>
      <c r="C79">
        <v>112691924</v>
      </c>
      <c r="D79">
        <v>1</v>
      </c>
      <c r="E79">
        <v>10711</v>
      </c>
      <c r="F79" t="s">
        <v>348</v>
      </c>
      <c r="G79" t="s">
        <v>354</v>
      </c>
      <c r="H79" t="s">
        <v>354</v>
      </c>
      <c r="I79" t="s">
        <v>350</v>
      </c>
      <c r="K79">
        <v>1.9999999999999999E-6</v>
      </c>
      <c r="L79" t="s">
        <v>351</v>
      </c>
      <c r="M79" t="s">
        <v>352</v>
      </c>
      <c r="N79" t="s">
        <v>353</v>
      </c>
      <c r="O79">
        <v>21505071</v>
      </c>
    </row>
    <row r="80" spans="1:15">
      <c r="A80" t="s">
        <v>62</v>
      </c>
      <c r="B80">
        <v>4</v>
      </c>
      <c r="C80">
        <v>112691924</v>
      </c>
      <c r="D80">
        <v>0.96638199999999996</v>
      </c>
      <c r="E80">
        <v>80174</v>
      </c>
      <c r="F80" t="s">
        <v>348</v>
      </c>
      <c r="G80" t="s">
        <v>349</v>
      </c>
      <c r="H80" t="s">
        <v>349</v>
      </c>
      <c r="I80" t="s">
        <v>350</v>
      </c>
      <c r="K80">
        <v>8.0000000000000002E-13</v>
      </c>
      <c r="L80" t="s">
        <v>351</v>
      </c>
      <c r="M80" t="s">
        <v>352</v>
      </c>
      <c r="N80" t="s">
        <v>353</v>
      </c>
      <c r="O80">
        <v>21505071</v>
      </c>
    </row>
    <row r="81" spans="1:15">
      <c r="A81" t="s">
        <v>62</v>
      </c>
      <c r="B81">
        <v>4</v>
      </c>
      <c r="C81">
        <v>112691924</v>
      </c>
      <c r="D81">
        <v>0.76113699999999995</v>
      </c>
      <c r="E81">
        <v>5570</v>
      </c>
      <c r="F81" t="s">
        <v>348</v>
      </c>
      <c r="G81" t="s">
        <v>215</v>
      </c>
      <c r="H81" t="s">
        <v>215</v>
      </c>
      <c r="I81" t="s">
        <v>360</v>
      </c>
      <c r="K81">
        <v>1E-10</v>
      </c>
      <c r="M81" t="s">
        <v>361</v>
      </c>
      <c r="N81" t="s">
        <v>362</v>
      </c>
      <c r="O81">
        <v>30595370</v>
      </c>
    </row>
    <row r="82" spans="1:15">
      <c r="A82" t="s">
        <v>62</v>
      </c>
      <c r="B82">
        <v>4</v>
      </c>
      <c r="C82">
        <v>112691924</v>
      </c>
      <c r="D82">
        <v>0.69150900000000004</v>
      </c>
      <c r="E82">
        <v>32770</v>
      </c>
      <c r="F82" t="s">
        <v>348</v>
      </c>
      <c r="G82" t="s">
        <v>355</v>
      </c>
      <c r="H82" t="s">
        <v>355</v>
      </c>
      <c r="I82" t="s">
        <v>356</v>
      </c>
      <c r="K82">
        <v>2.9999999999999998E-31</v>
      </c>
      <c r="L82" t="s">
        <v>357</v>
      </c>
      <c r="M82" t="s">
        <v>358</v>
      </c>
      <c r="N82" t="s">
        <v>359</v>
      </c>
      <c r="O82">
        <v>27182965</v>
      </c>
    </row>
    <row r="83" spans="1:15">
      <c r="A83" t="s">
        <v>54</v>
      </c>
      <c r="B83">
        <v>4</v>
      </c>
      <c r="C83">
        <v>112705433</v>
      </c>
      <c r="D83">
        <v>0.96207600000000004</v>
      </c>
      <c r="E83">
        <v>2798</v>
      </c>
      <c r="F83" t="s">
        <v>348</v>
      </c>
      <c r="G83" t="s">
        <v>354</v>
      </c>
      <c r="H83" t="s">
        <v>354</v>
      </c>
      <c r="I83" t="s">
        <v>350</v>
      </c>
      <c r="K83">
        <v>1.9999999999999999E-6</v>
      </c>
      <c r="L83" t="s">
        <v>351</v>
      </c>
      <c r="M83" t="s">
        <v>352</v>
      </c>
      <c r="N83" t="s">
        <v>353</v>
      </c>
      <c r="O83">
        <v>21505071</v>
      </c>
    </row>
    <row r="84" spans="1:15">
      <c r="A84" t="s">
        <v>54</v>
      </c>
      <c r="B84">
        <v>4</v>
      </c>
      <c r="C84">
        <v>112705433</v>
      </c>
      <c r="D84">
        <v>0.93783000000000005</v>
      </c>
      <c r="E84">
        <v>93683</v>
      </c>
      <c r="F84" t="s">
        <v>348</v>
      </c>
      <c r="G84" t="s">
        <v>349</v>
      </c>
      <c r="H84" t="s">
        <v>349</v>
      </c>
      <c r="I84" t="s">
        <v>350</v>
      </c>
      <c r="K84">
        <v>8.0000000000000002E-13</v>
      </c>
      <c r="L84" t="s">
        <v>351</v>
      </c>
      <c r="M84" t="s">
        <v>352</v>
      </c>
      <c r="N84" t="s">
        <v>353</v>
      </c>
      <c r="O84">
        <v>21505071</v>
      </c>
    </row>
    <row r="85" spans="1:15">
      <c r="A85" t="s">
        <v>54</v>
      </c>
      <c r="B85">
        <v>4</v>
      </c>
      <c r="C85">
        <v>112705433</v>
      </c>
      <c r="D85">
        <v>0.73570599999999997</v>
      </c>
      <c r="E85">
        <v>19079</v>
      </c>
      <c r="F85" t="s">
        <v>348</v>
      </c>
      <c r="G85" t="s">
        <v>215</v>
      </c>
      <c r="H85" t="s">
        <v>215</v>
      </c>
      <c r="I85" t="s">
        <v>360</v>
      </c>
      <c r="K85">
        <v>1E-10</v>
      </c>
      <c r="M85" t="s">
        <v>361</v>
      </c>
      <c r="N85" t="s">
        <v>362</v>
      </c>
      <c r="O85">
        <v>30595370</v>
      </c>
    </row>
    <row r="86" spans="1:15">
      <c r="A86" t="s">
        <v>54</v>
      </c>
      <c r="B86">
        <v>4</v>
      </c>
      <c r="C86">
        <v>112705433</v>
      </c>
      <c r="D86">
        <v>0.66328600000000004</v>
      </c>
      <c r="E86">
        <v>46279</v>
      </c>
      <c r="F86" t="s">
        <v>348</v>
      </c>
      <c r="G86" t="s">
        <v>355</v>
      </c>
      <c r="H86" t="s">
        <v>355</v>
      </c>
      <c r="I86" t="s">
        <v>356</v>
      </c>
      <c r="K86">
        <v>2.9999999999999998E-31</v>
      </c>
      <c r="L86" t="s">
        <v>357</v>
      </c>
      <c r="M86" t="s">
        <v>358</v>
      </c>
      <c r="N86" t="s">
        <v>359</v>
      </c>
      <c r="O86">
        <v>27182965</v>
      </c>
    </row>
    <row r="87" spans="1:15">
      <c r="A87" t="s">
        <v>56</v>
      </c>
      <c r="B87">
        <v>4</v>
      </c>
      <c r="C87">
        <v>112706493</v>
      </c>
      <c r="D87">
        <v>0.96207600000000004</v>
      </c>
      <c r="E87">
        <v>3858</v>
      </c>
      <c r="F87" t="s">
        <v>348</v>
      </c>
      <c r="G87" t="s">
        <v>354</v>
      </c>
      <c r="H87" t="s">
        <v>354</v>
      </c>
      <c r="I87" t="s">
        <v>350</v>
      </c>
      <c r="K87">
        <v>1.9999999999999999E-6</v>
      </c>
      <c r="L87" t="s">
        <v>351</v>
      </c>
      <c r="M87" t="s">
        <v>352</v>
      </c>
      <c r="N87" t="s">
        <v>353</v>
      </c>
      <c r="O87">
        <v>21505071</v>
      </c>
    </row>
    <row r="88" spans="1:15">
      <c r="A88" t="s">
        <v>56</v>
      </c>
      <c r="B88">
        <v>4</v>
      </c>
      <c r="C88">
        <v>112706493</v>
      </c>
      <c r="D88">
        <v>0.93783000000000005</v>
      </c>
      <c r="E88">
        <v>94743</v>
      </c>
      <c r="F88" t="s">
        <v>348</v>
      </c>
      <c r="G88" t="s">
        <v>349</v>
      </c>
      <c r="H88" t="s">
        <v>349</v>
      </c>
      <c r="I88" t="s">
        <v>350</v>
      </c>
      <c r="K88">
        <v>8.0000000000000002E-13</v>
      </c>
      <c r="L88" t="s">
        <v>351</v>
      </c>
      <c r="M88" t="s">
        <v>352</v>
      </c>
      <c r="N88" t="s">
        <v>353</v>
      </c>
      <c r="O88">
        <v>21505071</v>
      </c>
    </row>
    <row r="89" spans="1:15">
      <c r="A89" t="s">
        <v>56</v>
      </c>
      <c r="B89">
        <v>4</v>
      </c>
      <c r="C89">
        <v>112706493</v>
      </c>
      <c r="D89">
        <v>0.73570599999999997</v>
      </c>
      <c r="E89">
        <v>20139</v>
      </c>
      <c r="F89" t="s">
        <v>348</v>
      </c>
      <c r="G89" t="s">
        <v>215</v>
      </c>
      <c r="H89" t="s">
        <v>215</v>
      </c>
      <c r="I89" t="s">
        <v>360</v>
      </c>
      <c r="K89">
        <v>1E-10</v>
      </c>
      <c r="M89" t="s">
        <v>361</v>
      </c>
      <c r="N89" t="s">
        <v>362</v>
      </c>
      <c r="O89">
        <v>30595370</v>
      </c>
    </row>
    <row r="90" spans="1:15">
      <c r="A90" t="s">
        <v>56</v>
      </c>
      <c r="B90">
        <v>4</v>
      </c>
      <c r="C90">
        <v>112706493</v>
      </c>
      <c r="D90">
        <v>0.66328600000000004</v>
      </c>
      <c r="E90">
        <v>47339</v>
      </c>
      <c r="F90" t="s">
        <v>348</v>
      </c>
      <c r="G90" t="s">
        <v>355</v>
      </c>
      <c r="H90" t="s">
        <v>355</v>
      </c>
      <c r="I90" t="s">
        <v>356</v>
      </c>
      <c r="K90">
        <v>2.9999999999999998E-31</v>
      </c>
      <c r="L90" t="s">
        <v>357</v>
      </c>
      <c r="M90" t="s">
        <v>358</v>
      </c>
      <c r="N90" t="s">
        <v>359</v>
      </c>
      <c r="O90">
        <v>27182965</v>
      </c>
    </row>
    <row r="91" spans="1:15">
      <c r="A91" t="s">
        <v>65</v>
      </c>
      <c r="B91">
        <v>4</v>
      </c>
      <c r="C91">
        <v>112708803</v>
      </c>
      <c r="D91">
        <v>0.96207600000000004</v>
      </c>
      <c r="E91">
        <v>6168</v>
      </c>
      <c r="F91" t="s">
        <v>348</v>
      </c>
      <c r="G91" t="s">
        <v>354</v>
      </c>
      <c r="H91" t="s">
        <v>354</v>
      </c>
      <c r="I91" t="s">
        <v>350</v>
      </c>
      <c r="K91">
        <v>1.9999999999999999E-6</v>
      </c>
      <c r="L91" t="s">
        <v>351</v>
      </c>
      <c r="M91" t="s">
        <v>352</v>
      </c>
      <c r="N91" t="s">
        <v>353</v>
      </c>
      <c r="O91">
        <v>21505071</v>
      </c>
    </row>
    <row r="92" spans="1:15">
      <c r="A92" t="s">
        <v>65</v>
      </c>
      <c r="B92">
        <v>4</v>
      </c>
      <c r="C92">
        <v>112708803</v>
      </c>
      <c r="D92">
        <v>0.93783000000000005</v>
      </c>
      <c r="E92">
        <v>97053</v>
      </c>
      <c r="F92" t="s">
        <v>348</v>
      </c>
      <c r="G92" t="s">
        <v>349</v>
      </c>
      <c r="H92" t="s">
        <v>349</v>
      </c>
      <c r="I92" t="s">
        <v>350</v>
      </c>
      <c r="K92">
        <v>8.0000000000000002E-13</v>
      </c>
      <c r="L92" t="s">
        <v>351</v>
      </c>
      <c r="M92" t="s">
        <v>352</v>
      </c>
      <c r="N92" t="s">
        <v>353</v>
      </c>
      <c r="O92">
        <v>21505071</v>
      </c>
    </row>
    <row r="93" spans="1:15">
      <c r="A93" t="s">
        <v>65</v>
      </c>
      <c r="B93">
        <v>4</v>
      </c>
      <c r="C93">
        <v>112708803</v>
      </c>
      <c r="D93">
        <v>0.73570599999999997</v>
      </c>
      <c r="E93">
        <v>22449</v>
      </c>
      <c r="F93" t="s">
        <v>348</v>
      </c>
      <c r="G93" t="s">
        <v>215</v>
      </c>
      <c r="H93" t="s">
        <v>215</v>
      </c>
      <c r="I93" t="s">
        <v>360</v>
      </c>
      <c r="K93">
        <v>1E-10</v>
      </c>
      <c r="M93" t="s">
        <v>361</v>
      </c>
      <c r="N93" t="s">
        <v>362</v>
      </c>
      <c r="O93">
        <v>30595370</v>
      </c>
    </row>
    <row r="94" spans="1:15">
      <c r="A94" t="s">
        <v>65</v>
      </c>
      <c r="B94">
        <v>4</v>
      </c>
      <c r="C94">
        <v>112708803</v>
      </c>
      <c r="D94">
        <v>0.66328600000000004</v>
      </c>
      <c r="E94">
        <v>49649</v>
      </c>
      <c r="F94" t="s">
        <v>348</v>
      </c>
      <c r="G94" t="s">
        <v>355</v>
      </c>
      <c r="H94" t="s">
        <v>355</v>
      </c>
      <c r="I94" t="s">
        <v>356</v>
      </c>
      <c r="K94">
        <v>2.9999999999999998E-31</v>
      </c>
      <c r="L94" t="s">
        <v>357</v>
      </c>
      <c r="M94" t="s">
        <v>358</v>
      </c>
      <c r="N94" t="s">
        <v>359</v>
      </c>
      <c r="O94">
        <v>27182965</v>
      </c>
    </row>
    <row r="95" spans="1:15">
      <c r="A95" t="s">
        <v>70</v>
      </c>
      <c r="B95">
        <v>4</v>
      </c>
      <c r="C95">
        <v>112709045</v>
      </c>
      <c r="D95">
        <v>0.99043899999999996</v>
      </c>
      <c r="E95">
        <v>6410</v>
      </c>
      <c r="F95" t="s">
        <v>348</v>
      </c>
      <c r="G95" t="s">
        <v>354</v>
      </c>
      <c r="H95" t="s">
        <v>354</v>
      </c>
      <c r="I95" t="s">
        <v>350</v>
      </c>
      <c r="K95">
        <v>1.9999999999999999E-6</v>
      </c>
      <c r="L95" t="s">
        <v>351</v>
      </c>
      <c r="M95" t="s">
        <v>352</v>
      </c>
      <c r="N95" t="s">
        <v>353</v>
      </c>
      <c r="O95">
        <v>21505071</v>
      </c>
    </row>
    <row r="96" spans="1:15">
      <c r="A96" t="s">
        <v>70</v>
      </c>
      <c r="B96">
        <v>4</v>
      </c>
      <c r="C96">
        <v>112709045</v>
      </c>
      <c r="D96">
        <v>0.96660599999999997</v>
      </c>
      <c r="E96">
        <v>97295</v>
      </c>
      <c r="F96" t="s">
        <v>348</v>
      </c>
      <c r="G96" t="s">
        <v>349</v>
      </c>
      <c r="H96" t="s">
        <v>349</v>
      </c>
      <c r="I96" t="s">
        <v>350</v>
      </c>
      <c r="K96">
        <v>8.0000000000000002E-13</v>
      </c>
      <c r="L96" t="s">
        <v>351</v>
      </c>
      <c r="M96" t="s">
        <v>352</v>
      </c>
      <c r="N96" t="s">
        <v>353</v>
      </c>
      <c r="O96">
        <v>21505071</v>
      </c>
    </row>
    <row r="97" spans="1:15">
      <c r="A97" t="s">
        <v>70</v>
      </c>
      <c r="B97">
        <v>4</v>
      </c>
      <c r="C97">
        <v>112709045</v>
      </c>
      <c r="D97">
        <v>0.761818</v>
      </c>
      <c r="E97">
        <v>22691</v>
      </c>
      <c r="F97" t="s">
        <v>348</v>
      </c>
      <c r="G97" t="s">
        <v>215</v>
      </c>
      <c r="H97" t="s">
        <v>215</v>
      </c>
      <c r="I97" t="s">
        <v>360</v>
      </c>
      <c r="K97">
        <v>1E-10</v>
      </c>
      <c r="M97" t="s">
        <v>361</v>
      </c>
      <c r="N97" t="s">
        <v>362</v>
      </c>
      <c r="O97">
        <v>30595370</v>
      </c>
    </row>
    <row r="98" spans="1:15">
      <c r="A98" t="s">
        <v>70</v>
      </c>
      <c r="B98">
        <v>4</v>
      </c>
      <c r="C98">
        <v>112709045</v>
      </c>
      <c r="D98">
        <v>0.69228299999999998</v>
      </c>
      <c r="E98">
        <v>49891</v>
      </c>
      <c r="F98" t="s">
        <v>348</v>
      </c>
      <c r="G98" t="s">
        <v>355</v>
      </c>
      <c r="H98" t="s">
        <v>355</v>
      </c>
      <c r="I98" t="s">
        <v>356</v>
      </c>
      <c r="K98">
        <v>2.9999999999999998E-31</v>
      </c>
      <c r="L98" t="s">
        <v>357</v>
      </c>
      <c r="M98" t="s">
        <v>358</v>
      </c>
      <c r="N98" t="s">
        <v>359</v>
      </c>
      <c r="O98">
        <v>27182965</v>
      </c>
    </row>
    <row r="99" spans="1:15">
      <c r="A99" t="s">
        <v>53</v>
      </c>
      <c r="B99">
        <v>4</v>
      </c>
      <c r="C99">
        <v>112709990</v>
      </c>
      <c r="D99">
        <v>0.99519199999999997</v>
      </c>
      <c r="E99">
        <v>7355</v>
      </c>
      <c r="F99" t="s">
        <v>348</v>
      </c>
      <c r="G99" t="s">
        <v>354</v>
      </c>
      <c r="H99" t="s">
        <v>354</v>
      </c>
      <c r="I99" t="s">
        <v>350</v>
      </c>
      <c r="K99">
        <v>1.9999999999999999E-6</v>
      </c>
      <c r="L99" t="s">
        <v>351</v>
      </c>
      <c r="M99" t="s">
        <v>352</v>
      </c>
      <c r="N99" t="s">
        <v>353</v>
      </c>
      <c r="O99">
        <v>21505071</v>
      </c>
    </row>
    <row r="100" spans="1:15">
      <c r="A100" t="s">
        <v>53</v>
      </c>
      <c r="B100">
        <v>4</v>
      </c>
      <c r="C100">
        <v>112709990</v>
      </c>
      <c r="D100">
        <v>0.97116499999999994</v>
      </c>
      <c r="E100">
        <v>98240</v>
      </c>
      <c r="F100" t="s">
        <v>348</v>
      </c>
      <c r="G100" t="s">
        <v>349</v>
      </c>
      <c r="H100" t="s">
        <v>349</v>
      </c>
      <c r="I100" t="s">
        <v>350</v>
      </c>
      <c r="K100">
        <v>8.0000000000000002E-13</v>
      </c>
      <c r="L100" t="s">
        <v>351</v>
      </c>
      <c r="M100" t="s">
        <v>352</v>
      </c>
      <c r="N100" t="s">
        <v>353</v>
      </c>
      <c r="O100">
        <v>21505071</v>
      </c>
    </row>
    <row r="101" spans="1:15">
      <c r="A101" t="s">
        <v>53</v>
      </c>
      <c r="B101">
        <v>4</v>
      </c>
      <c r="C101">
        <v>112709990</v>
      </c>
      <c r="D101">
        <v>0.758158</v>
      </c>
      <c r="E101">
        <v>23636</v>
      </c>
      <c r="F101" t="s">
        <v>348</v>
      </c>
      <c r="G101" t="s">
        <v>215</v>
      </c>
      <c r="H101" t="s">
        <v>215</v>
      </c>
      <c r="I101" t="s">
        <v>360</v>
      </c>
      <c r="K101">
        <v>1E-10</v>
      </c>
      <c r="M101" t="s">
        <v>361</v>
      </c>
      <c r="N101" t="s">
        <v>362</v>
      </c>
      <c r="O101">
        <v>30595370</v>
      </c>
    </row>
    <row r="102" spans="1:15">
      <c r="A102" t="s">
        <v>53</v>
      </c>
      <c r="B102">
        <v>4</v>
      </c>
      <c r="C102">
        <v>112709990</v>
      </c>
      <c r="D102">
        <v>0.68914500000000001</v>
      </c>
      <c r="E102">
        <v>50836</v>
      </c>
      <c r="F102" t="s">
        <v>348</v>
      </c>
      <c r="G102" t="s">
        <v>355</v>
      </c>
      <c r="H102" t="s">
        <v>355</v>
      </c>
      <c r="I102" t="s">
        <v>356</v>
      </c>
      <c r="K102">
        <v>2.9999999999999998E-31</v>
      </c>
      <c r="L102" t="s">
        <v>357</v>
      </c>
      <c r="M102" t="s">
        <v>358</v>
      </c>
      <c r="N102" t="s">
        <v>359</v>
      </c>
      <c r="O102">
        <v>27182965</v>
      </c>
    </row>
    <row r="103" spans="1:15">
      <c r="A103" t="s">
        <v>50</v>
      </c>
      <c r="B103">
        <v>4</v>
      </c>
      <c r="C103">
        <v>112713661</v>
      </c>
      <c r="D103">
        <v>0.99519199999999997</v>
      </c>
      <c r="E103">
        <v>11026</v>
      </c>
      <c r="F103" t="s">
        <v>348</v>
      </c>
      <c r="G103" t="s">
        <v>354</v>
      </c>
      <c r="H103" t="s">
        <v>354</v>
      </c>
      <c r="I103" t="s">
        <v>350</v>
      </c>
      <c r="K103">
        <v>1.9999999999999999E-6</v>
      </c>
      <c r="L103" t="s">
        <v>351</v>
      </c>
      <c r="M103" t="s">
        <v>352</v>
      </c>
      <c r="N103" t="s">
        <v>353</v>
      </c>
      <c r="O103">
        <v>21505071</v>
      </c>
    </row>
    <row r="104" spans="1:15">
      <c r="A104" t="s">
        <v>50</v>
      </c>
      <c r="B104">
        <v>4</v>
      </c>
      <c r="C104">
        <v>112713661</v>
      </c>
      <c r="D104">
        <v>0.97116499999999994</v>
      </c>
      <c r="E104">
        <v>101911</v>
      </c>
      <c r="F104" t="s">
        <v>348</v>
      </c>
      <c r="G104" t="s">
        <v>349</v>
      </c>
      <c r="H104" t="s">
        <v>349</v>
      </c>
      <c r="I104" t="s">
        <v>350</v>
      </c>
      <c r="K104">
        <v>8.0000000000000002E-13</v>
      </c>
      <c r="L104" t="s">
        <v>351</v>
      </c>
      <c r="M104" t="s">
        <v>352</v>
      </c>
      <c r="N104" t="s">
        <v>353</v>
      </c>
      <c r="O104">
        <v>21505071</v>
      </c>
    </row>
    <row r="105" spans="1:15">
      <c r="A105" t="s">
        <v>50</v>
      </c>
      <c r="B105">
        <v>4</v>
      </c>
      <c r="C105">
        <v>112713661</v>
      </c>
      <c r="D105">
        <v>0.758158</v>
      </c>
      <c r="E105">
        <v>27307</v>
      </c>
      <c r="F105" t="s">
        <v>348</v>
      </c>
      <c r="G105" t="s">
        <v>215</v>
      </c>
      <c r="H105" t="s">
        <v>215</v>
      </c>
      <c r="I105" t="s">
        <v>360</v>
      </c>
      <c r="K105">
        <v>1E-10</v>
      </c>
      <c r="M105" t="s">
        <v>361</v>
      </c>
      <c r="N105" t="s">
        <v>362</v>
      </c>
      <c r="O105">
        <v>30595370</v>
      </c>
    </row>
    <row r="106" spans="1:15">
      <c r="A106" t="s">
        <v>50</v>
      </c>
      <c r="B106">
        <v>4</v>
      </c>
      <c r="C106">
        <v>112713661</v>
      </c>
      <c r="D106">
        <v>0.68914500000000001</v>
      </c>
      <c r="E106">
        <v>54507</v>
      </c>
      <c r="F106" t="s">
        <v>348</v>
      </c>
      <c r="G106" t="s">
        <v>355</v>
      </c>
      <c r="H106" t="s">
        <v>355</v>
      </c>
      <c r="I106" t="s">
        <v>356</v>
      </c>
      <c r="K106">
        <v>2.9999999999999998E-31</v>
      </c>
      <c r="L106" t="s">
        <v>357</v>
      </c>
      <c r="M106" t="s">
        <v>358</v>
      </c>
      <c r="N106" t="s">
        <v>359</v>
      </c>
      <c r="O106">
        <v>27182965</v>
      </c>
    </row>
    <row r="107" spans="1:15">
      <c r="A107" t="s">
        <v>129</v>
      </c>
      <c r="B107">
        <v>4</v>
      </c>
      <c r="C107">
        <v>112719237</v>
      </c>
      <c r="D107">
        <v>0.77600499999999994</v>
      </c>
      <c r="E107">
        <v>16602</v>
      </c>
      <c r="F107" t="s">
        <v>348</v>
      </c>
      <c r="G107" t="s">
        <v>354</v>
      </c>
      <c r="H107" t="s">
        <v>354</v>
      </c>
      <c r="I107" t="s">
        <v>350</v>
      </c>
      <c r="K107">
        <v>1.9999999999999999E-6</v>
      </c>
      <c r="L107" t="s">
        <v>351</v>
      </c>
      <c r="M107" t="s">
        <v>352</v>
      </c>
      <c r="N107" t="s">
        <v>353</v>
      </c>
      <c r="O107">
        <v>21505071</v>
      </c>
    </row>
    <row r="108" spans="1:15">
      <c r="A108" t="s">
        <v>129</v>
      </c>
      <c r="B108">
        <v>4</v>
      </c>
      <c r="C108">
        <v>112719237</v>
      </c>
      <c r="D108">
        <v>0.74756699999999998</v>
      </c>
      <c r="E108">
        <v>107487</v>
      </c>
      <c r="F108" t="s">
        <v>348</v>
      </c>
      <c r="G108" t="s">
        <v>349</v>
      </c>
      <c r="H108" t="s">
        <v>349</v>
      </c>
      <c r="I108" t="s">
        <v>350</v>
      </c>
      <c r="K108">
        <v>8.0000000000000002E-13</v>
      </c>
      <c r="L108" t="s">
        <v>351</v>
      </c>
      <c r="M108" t="s">
        <v>352</v>
      </c>
      <c r="N108" t="s">
        <v>353</v>
      </c>
      <c r="O108">
        <v>21505071</v>
      </c>
    </row>
    <row r="109" spans="1:15">
      <c r="A109" t="s">
        <v>129</v>
      </c>
      <c r="B109">
        <v>4</v>
      </c>
      <c r="C109">
        <v>112719237</v>
      </c>
      <c r="D109">
        <v>0.69112899999999999</v>
      </c>
      <c r="E109">
        <v>60083</v>
      </c>
      <c r="F109" t="s">
        <v>348</v>
      </c>
      <c r="G109" t="s">
        <v>355</v>
      </c>
      <c r="H109" t="s">
        <v>355</v>
      </c>
      <c r="I109" t="s">
        <v>356</v>
      </c>
      <c r="K109">
        <v>2.9999999999999998E-31</v>
      </c>
      <c r="L109" t="s">
        <v>357</v>
      </c>
      <c r="M109" t="s">
        <v>358</v>
      </c>
      <c r="N109" t="s">
        <v>359</v>
      </c>
      <c r="O109">
        <v>27182965</v>
      </c>
    </row>
    <row r="110" spans="1:15">
      <c r="A110" t="s">
        <v>129</v>
      </c>
      <c r="B110">
        <v>4</v>
      </c>
      <c r="C110">
        <v>112719237</v>
      </c>
      <c r="D110">
        <v>0.58037499999999997</v>
      </c>
      <c r="E110">
        <v>32883</v>
      </c>
      <c r="F110" t="s">
        <v>348</v>
      </c>
      <c r="G110" t="s">
        <v>215</v>
      </c>
      <c r="H110" t="s">
        <v>215</v>
      </c>
      <c r="I110" t="s">
        <v>360</v>
      </c>
      <c r="K110">
        <v>1E-10</v>
      </c>
      <c r="M110" t="s">
        <v>361</v>
      </c>
      <c r="N110" t="s">
        <v>362</v>
      </c>
      <c r="O110">
        <v>30595370</v>
      </c>
    </row>
    <row r="111" spans="1:15">
      <c r="A111" t="s">
        <v>95</v>
      </c>
      <c r="B111">
        <v>4</v>
      </c>
      <c r="C111">
        <v>112721069</v>
      </c>
      <c r="D111">
        <v>0.83840099999999995</v>
      </c>
      <c r="E111">
        <v>34715</v>
      </c>
      <c r="F111" t="s">
        <v>348</v>
      </c>
      <c r="G111" t="s">
        <v>215</v>
      </c>
      <c r="H111" t="s">
        <v>215</v>
      </c>
      <c r="I111" t="s">
        <v>360</v>
      </c>
      <c r="K111">
        <v>1E-10</v>
      </c>
      <c r="M111" t="s">
        <v>361</v>
      </c>
      <c r="N111" t="s">
        <v>362</v>
      </c>
      <c r="O111">
        <v>30595370</v>
      </c>
    </row>
    <row r="112" spans="1:15">
      <c r="A112" t="s">
        <v>95</v>
      </c>
      <c r="B112">
        <v>4</v>
      </c>
      <c r="C112">
        <v>112721069</v>
      </c>
      <c r="D112">
        <v>0.75216499999999997</v>
      </c>
      <c r="E112">
        <v>61915</v>
      </c>
      <c r="F112" t="s">
        <v>348</v>
      </c>
      <c r="G112" t="s">
        <v>355</v>
      </c>
      <c r="H112" t="s">
        <v>355</v>
      </c>
      <c r="I112" t="s">
        <v>356</v>
      </c>
      <c r="K112">
        <v>2.9999999999999998E-31</v>
      </c>
      <c r="L112" t="s">
        <v>357</v>
      </c>
      <c r="M112" t="s">
        <v>358</v>
      </c>
      <c r="N112" t="s">
        <v>359</v>
      </c>
      <c r="O112">
        <v>27182965</v>
      </c>
    </row>
    <row r="113" spans="1:15">
      <c r="A113" t="s">
        <v>95</v>
      </c>
      <c r="B113">
        <v>4</v>
      </c>
      <c r="C113">
        <v>112721069</v>
      </c>
      <c r="D113">
        <v>0.70369899999999996</v>
      </c>
      <c r="E113">
        <v>18434</v>
      </c>
      <c r="F113" t="s">
        <v>348</v>
      </c>
      <c r="G113" t="s">
        <v>354</v>
      </c>
      <c r="H113" t="s">
        <v>354</v>
      </c>
      <c r="I113" t="s">
        <v>350</v>
      </c>
      <c r="K113">
        <v>1.9999999999999999E-6</v>
      </c>
      <c r="L113" t="s">
        <v>351</v>
      </c>
      <c r="M113" t="s">
        <v>352</v>
      </c>
      <c r="N113" t="s">
        <v>353</v>
      </c>
      <c r="O113">
        <v>21505071</v>
      </c>
    </row>
    <row r="114" spans="1:15">
      <c r="A114" t="s">
        <v>95</v>
      </c>
      <c r="B114">
        <v>4</v>
      </c>
      <c r="C114">
        <v>112721069</v>
      </c>
      <c r="D114">
        <v>0.68424099999999999</v>
      </c>
      <c r="E114">
        <v>109319</v>
      </c>
      <c r="F114" t="s">
        <v>348</v>
      </c>
      <c r="G114" t="s">
        <v>349</v>
      </c>
      <c r="H114" t="s">
        <v>349</v>
      </c>
      <c r="I114" t="s">
        <v>350</v>
      </c>
      <c r="K114">
        <v>8.0000000000000002E-13</v>
      </c>
      <c r="L114" t="s">
        <v>351</v>
      </c>
      <c r="M114" t="s">
        <v>352</v>
      </c>
      <c r="N114" t="s">
        <v>353</v>
      </c>
      <c r="O114">
        <v>21505071</v>
      </c>
    </row>
    <row r="115" spans="1:15">
      <c r="A115" t="s">
        <v>81</v>
      </c>
      <c r="B115">
        <v>4</v>
      </c>
      <c r="C115">
        <v>112722748</v>
      </c>
      <c r="D115">
        <v>0.84294400000000003</v>
      </c>
      <c r="E115">
        <v>36394</v>
      </c>
      <c r="F115" t="s">
        <v>348</v>
      </c>
      <c r="G115" t="s">
        <v>215</v>
      </c>
      <c r="H115" t="s">
        <v>215</v>
      </c>
      <c r="I115" t="s">
        <v>360</v>
      </c>
      <c r="K115">
        <v>1E-10</v>
      </c>
      <c r="M115" t="s">
        <v>361</v>
      </c>
      <c r="N115" t="s">
        <v>362</v>
      </c>
      <c r="O115">
        <v>30595370</v>
      </c>
    </row>
    <row r="116" spans="1:15">
      <c r="A116" t="s">
        <v>81</v>
      </c>
      <c r="B116">
        <v>4</v>
      </c>
      <c r="C116">
        <v>112722748</v>
      </c>
      <c r="D116">
        <v>0.74939999999999996</v>
      </c>
      <c r="E116">
        <v>63594</v>
      </c>
      <c r="F116" t="s">
        <v>348</v>
      </c>
      <c r="G116" t="s">
        <v>355</v>
      </c>
      <c r="H116" t="s">
        <v>355</v>
      </c>
      <c r="I116" t="s">
        <v>356</v>
      </c>
      <c r="K116">
        <v>2.9999999999999998E-31</v>
      </c>
      <c r="L116" t="s">
        <v>357</v>
      </c>
      <c r="M116" t="s">
        <v>358</v>
      </c>
      <c r="N116" t="s">
        <v>359</v>
      </c>
      <c r="O116">
        <v>27182965</v>
      </c>
    </row>
    <row r="117" spans="1:15">
      <c r="A117" t="s">
        <v>81</v>
      </c>
      <c r="B117">
        <v>4</v>
      </c>
      <c r="C117">
        <v>112722748</v>
      </c>
      <c r="D117">
        <v>0.70733100000000004</v>
      </c>
      <c r="E117">
        <v>20113</v>
      </c>
      <c r="F117" t="s">
        <v>348</v>
      </c>
      <c r="G117" t="s">
        <v>354</v>
      </c>
      <c r="H117" t="s">
        <v>354</v>
      </c>
      <c r="I117" t="s">
        <v>350</v>
      </c>
      <c r="K117">
        <v>1.9999999999999999E-6</v>
      </c>
      <c r="L117" t="s">
        <v>351</v>
      </c>
      <c r="M117" t="s">
        <v>352</v>
      </c>
      <c r="N117" t="s">
        <v>353</v>
      </c>
      <c r="O117">
        <v>21505071</v>
      </c>
    </row>
    <row r="118" spans="1:15">
      <c r="A118" t="s">
        <v>81</v>
      </c>
      <c r="B118">
        <v>4</v>
      </c>
      <c r="C118">
        <v>112722748</v>
      </c>
      <c r="D118">
        <v>0.68784199999999995</v>
      </c>
      <c r="E118">
        <v>110998</v>
      </c>
      <c r="F118" t="s">
        <v>348</v>
      </c>
      <c r="G118" t="s">
        <v>349</v>
      </c>
      <c r="H118" t="s">
        <v>349</v>
      </c>
      <c r="I118" t="s">
        <v>350</v>
      </c>
      <c r="K118">
        <v>8.0000000000000002E-13</v>
      </c>
      <c r="L118" t="s">
        <v>351</v>
      </c>
      <c r="M118" t="s">
        <v>352</v>
      </c>
      <c r="N118" t="s">
        <v>353</v>
      </c>
      <c r="O118">
        <v>21505071</v>
      </c>
    </row>
    <row r="119" spans="1:15">
      <c r="A119" t="s">
        <v>186</v>
      </c>
      <c r="B119">
        <v>4</v>
      </c>
      <c r="C119">
        <v>112724117</v>
      </c>
      <c r="D119">
        <v>0.85962099999999997</v>
      </c>
      <c r="E119">
        <v>64963</v>
      </c>
      <c r="F119" t="s">
        <v>348</v>
      </c>
      <c r="G119" t="s">
        <v>355</v>
      </c>
      <c r="H119" t="s">
        <v>355</v>
      </c>
      <c r="I119" t="s">
        <v>356</v>
      </c>
      <c r="K119">
        <v>2.9999999999999998E-31</v>
      </c>
      <c r="L119" t="s">
        <v>357</v>
      </c>
      <c r="M119" t="s">
        <v>358</v>
      </c>
      <c r="N119" t="s">
        <v>359</v>
      </c>
      <c r="O119">
        <v>27182965</v>
      </c>
    </row>
    <row r="120" spans="1:15">
      <c r="A120" t="s">
        <v>186</v>
      </c>
      <c r="B120">
        <v>4</v>
      </c>
      <c r="C120">
        <v>112724117</v>
      </c>
      <c r="D120">
        <v>0.76216200000000001</v>
      </c>
      <c r="E120">
        <v>37763</v>
      </c>
      <c r="F120" t="s">
        <v>348</v>
      </c>
      <c r="G120" t="s">
        <v>215</v>
      </c>
      <c r="H120" t="s">
        <v>215</v>
      </c>
      <c r="I120" t="s">
        <v>360</v>
      </c>
      <c r="K120">
        <v>1E-10</v>
      </c>
      <c r="M120" t="s">
        <v>361</v>
      </c>
      <c r="N120" t="s">
        <v>362</v>
      </c>
      <c r="O120">
        <v>30595370</v>
      </c>
    </row>
    <row r="121" spans="1:15">
      <c r="A121" t="s">
        <v>186</v>
      </c>
      <c r="B121">
        <v>4</v>
      </c>
      <c r="C121">
        <v>112724117</v>
      </c>
      <c r="D121">
        <v>0.63392099999999996</v>
      </c>
      <c r="E121">
        <v>21482</v>
      </c>
      <c r="F121" t="s">
        <v>348</v>
      </c>
      <c r="G121" t="s">
        <v>354</v>
      </c>
      <c r="H121" t="s">
        <v>354</v>
      </c>
      <c r="I121" t="s">
        <v>350</v>
      </c>
      <c r="K121">
        <v>1.9999999999999999E-6</v>
      </c>
      <c r="L121" t="s">
        <v>351</v>
      </c>
      <c r="M121" t="s">
        <v>352</v>
      </c>
      <c r="N121" t="s">
        <v>353</v>
      </c>
      <c r="O121">
        <v>21505071</v>
      </c>
    </row>
    <row r="122" spans="1:15">
      <c r="A122" t="s">
        <v>186</v>
      </c>
      <c r="B122">
        <v>4</v>
      </c>
      <c r="C122">
        <v>112724117</v>
      </c>
      <c r="D122">
        <v>0.60922200000000004</v>
      </c>
      <c r="E122">
        <v>112367</v>
      </c>
      <c r="F122" t="s">
        <v>348</v>
      </c>
      <c r="G122" t="s">
        <v>349</v>
      </c>
      <c r="H122" t="s">
        <v>349</v>
      </c>
      <c r="I122" t="s">
        <v>350</v>
      </c>
      <c r="K122">
        <v>8.0000000000000002E-13</v>
      </c>
      <c r="L122" t="s">
        <v>351</v>
      </c>
      <c r="M122" t="s">
        <v>352</v>
      </c>
      <c r="N122" t="s">
        <v>353</v>
      </c>
      <c r="O122">
        <v>21505071</v>
      </c>
    </row>
    <row r="123" spans="1:15">
      <c r="A123" t="s">
        <v>182</v>
      </c>
      <c r="B123">
        <v>4</v>
      </c>
      <c r="C123">
        <v>112726182</v>
      </c>
      <c r="D123">
        <v>0.85962099999999997</v>
      </c>
      <c r="E123">
        <v>67028</v>
      </c>
      <c r="F123" t="s">
        <v>348</v>
      </c>
      <c r="G123" t="s">
        <v>355</v>
      </c>
      <c r="H123" t="s">
        <v>355</v>
      </c>
      <c r="I123" t="s">
        <v>356</v>
      </c>
      <c r="K123">
        <v>2.9999999999999998E-31</v>
      </c>
      <c r="L123" t="s">
        <v>357</v>
      </c>
      <c r="M123" t="s">
        <v>358</v>
      </c>
      <c r="N123" t="s">
        <v>359</v>
      </c>
      <c r="O123">
        <v>27182965</v>
      </c>
    </row>
    <row r="124" spans="1:15">
      <c r="A124" t="s">
        <v>182</v>
      </c>
      <c r="B124">
        <v>4</v>
      </c>
      <c r="C124">
        <v>112726182</v>
      </c>
      <c r="D124">
        <v>0.76216200000000001</v>
      </c>
      <c r="E124">
        <v>39828</v>
      </c>
      <c r="F124" t="s">
        <v>348</v>
      </c>
      <c r="G124" t="s">
        <v>215</v>
      </c>
      <c r="H124" t="s">
        <v>215</v>
      </c>
      <c r="I124" t="s">
        <v>360</v>
      </c>
      <c r="K124">
        <v>1E-10</v>
      </c>
      <c r="M124" t="s">
        <v>361</v>
      </c>
      <c r="N124" t="s">
        <v>362</v>
      </c>
      <c r="O124">
        <v>30595370</v>
      </c>
    </row>
    <row r="125" spans="1:15">
      <c r="A125" t="s">
        <v>182</v>
      </c>
      <c r="B125">
        <v>4</v>
      </c>
      <c r="C125">
        <v>112726182</v>
      </c>
      <c r="D125">
        <v>0.63392099999999996</v>
      </c>
      <c r="E125">
        <v>23547</v>
      </c>
      <c r="F125" t="s">
        <v>348</v>
      </c>
      <c r="G125" t="s">
        <v>354</v>
      </c>
      <c r="H125" t="s">
        <v>354</v>
      </c>
      <c r="I125" t="s">
        <v>350</v>
      </c>
      <c r="K125">
        <v>1.9999999999999999E-6</v>
      </c>
      <c r="L125" t="s">
        <v>351</v>
      </c>
      <c r="M125" t="s">
        <v>352</v>
      </c>
      <c r="N125" t="s">
        <v>353</v>
      </c>
      <c r="O125">
        <v>21505071</v>
      </c>
    </row>
    <row r="126" spans="1:15">
      <c r="A126" t="s">
        <v>182</v>
      </c>
      <c r="B126">
        <v>4</v>
      </c>
      <c r="C126">
        <v>112726182</v>
      </c>
      <c r="D126">
        <v>0.60922200000000004</v>
      </c>
      <c r="E126">
        <v>114432</v>
      </c>
      <c r="F126" t="s">
        <v>348</v>
      </c>
      <c r="G126" t="s">
        <v>349</v>
      </c>
      <c r="H126" t="s">
        <v>349</v>
      </c>
      <c r="I126" t="s">
        <v>350</v>
      </c>
      <c r="K126">
        <v>8.0000000000000002E-13</v>
      </c>
      <c r="L126" t="s">
        <v>351</v>
      </c>
      <c r="M126" t="s">
        <v>352</v>
      </c>
      <c r="N126" t="s">
        <v>353</v>
      </c>
      <c r="O126">
        <v>21505071</v>
      </c>
    </row>
    <row r="127" spans="1:15">
      <c r="A127" t="s">
        <v>174</v>
      </c>
      <c r="B127">
        <v>4</v>
      </c>
      <c r="C127">
        <v>112726277</v>
      </c>
      <c r="D127">
        <v>0.85962099999999997</v>
      </c>
      <c r="E127">
        <v>67123</v>
      </c>
      <c r="F127" t="s">
        <v>348</v>
      </c>
      <c r="G127" t="s">
        <v>355</v>
      </c>
      <c r="H127" t="s">
        <v>355</v>
      </c>
      <c r="I127" t="s">
        <v>356</v>
      </c>
      <c r="K127">
        <v>2.9999999999999998E-31</v>
      </c>
      <c r="L127" t="s">
        <v>357</v>
      </c>
      <c r="M127" t="s">
        <v>358</v>
      </c>
      <c r="N127" t="s">
        <v>359</v>
      </c>
      <c r="O127">
        <v>27182965</v>
      </c>
    </row>
    <row r="128" spans="1:15">
      <c r="A128" t="s">
        <v>174</v>
      </c>
      <c r="B128">
        <v>4</v>
      </c>
      <c r="C128">
        <v>112726277</v>
      </c>
      <c r="D128">
        <v>0.76216200000000001</v>
      </c>
      <c r="E128">
        <v>39923</v>
      </c>
      <c r="F128" t="s">
        <v>348</v>
      </c>
      <c r="G128" t="s">
        <v>215</v>
      </c>
      <c r="H128" t="s">
        <v>215</v>
      </c>
      <c r="I128" t="s">
        <v>360</v>
      </c>
      <c r="K128">
        <v>1E-10</v>
      </c>
      <c r="M128" t="s">
        <v>361</v>
      </c>
      <c r="N128" t="s">
        <v>362</v>
      </c>
      <c r="O128">
        <v>30595370</v>
      </c>
    </row>
    <row r="129" spans="1:15">
      <c r="A129" t="s">
        <v>174</v>
      </c>
      <c r="B129">
        <v>4</v>
      </c>
      <c r="C129">
        <v>112726277</v>
      </c>
      <c r="D129">
        <v>0.63392099999999996</v>
      </c>
      <c r="E129">
        <v>23642</v>
      </c>
      <c r="F129" t="s">
        <v>348</v>
      </c>
      <c r="G129" t="s">
        <v>354</v>
      </c>
      <c r="H129" t="s">
        <v>354</v>
      </c>
      <c r="I129" t="s">
        <v>350</v>
      </c>
      <c r="K129">
        <v>1.9999999999999999E-6</v>
      </c>
      <c r="L129" t="s">
        <v>351</v>
      </c>
      <c r="M129" t="s">
        <v>352</v>
      </c>
      <c r="N129" t="s">
        <v>353</v>
      </c>
      <c r="O129">
        <v>21505071</v>
      </c>
    </row>
    <row r="130" spans="1:15">
      <c r="A130" t="s">
        <v>174</v>
      </c>
      <c r="B130">
        <v>4</v>
      </c>
      <c r="C130">
        <v>112726277</v>
      </c>
      <c r="D130">
        <v>0.60922200000000004</v>
      </c>
      <c r="E130">
        <v>114527</v>
      </c>
      <c r="F130" t="s">
        <v>348</v>
      </c>
      <c r="G130" t="s">
        <v>349</v>
      </c>
      <c r="H130" t="s">
        <v>349</v>
      </c>
      <c r="I130" t="s">
        <v>350</v>
      </c>
      <c r="K130">
        <v>8.0000000000000002E-13</v>
      </c>
      <c r="L130" t="s">
        <v>351</v>
      </c>
      <c r="M130" t="s">
        <v>352</v>
      </c>
      <c r="N130" t="s">
        <v>353</v>
      </c>
      <c r="O130">
        <v>21505071</v>
      </c>
    </row>
    <row r="131" spans="1:15">
      <c r="A131" t="s">
        <v>128</v>
      </c>
      <c r="B131">
        <v>4</v>
      </c>
      <c r="C131">
        <v>112727106</v>
      </c>
      <c r="D131">
        <v>0.77207000000000003</v>
      </c>
      <c r="E131">
        <v>24471</v>
      </c>
      <c r="F131" t="s">
        <v>348</v>
      </c>
      <c r="G131" t="s">
        <v>354</v>
      </c>
      <c r="H131" t="s">
        <v>354</v>
      </c>
      <c r="I131" t="s">
        <v>350</v>
      </c>
      <c r="K131">
        <v>1.9999999999999999E-6</v>
      </c>
      <c r="L131" t="s">
        <v>351</v>
      </c>
      <c r="M131" t="s">
        <v>352</v>
      </c>
      <c r="N131" t="s">
        <v>353</v>
      </c>
      <c r="O131">
        <v>21505071</v>
      </c>
    </row>
    <row r="132" spans="1:15">
      <c r="A132" t="s">
        <v>128</v>
      </c>
      <c r="B132">
        <v>4</v>
      </c>
      <c r="C132">
        <v>112727106</v>
      </c>
      <c r="D132">
        <v>0.74368100000000004</v>
      </c>
      <c r="E132">
        <v>115356</v>
      </c>
      <c r="F132" t="s">
        <v>348</v>
      </c>
      <c r="G132" t="s">
        <v>349</v>
      </c>
      <c r="H132" t="s">
        <v>349</v>
      </c>
      <c r="I132" t="s">
        <v>350</v>
      </c>
      <c r="K132">
        <v>8.0000000000000002E-13</v>
      </c>
      <c r="L132" t="s">
        <v>351</v>
      </c>
      <c r="M132" t="s">
        <v>352</v>
      </c>
      <c r="N132" t="s">
        <v>353</v>
      </c>
      <c r="O132">
        <v>21505071</v>
      </c>
    </row>
    <row r="133" spans="1:15">
      <c r="A133" t="s">
        <v>128</v>
      </c>
      <c r="B133">
        <v>4</v>
      </c>
      <c r="C133">
        <v>112727106</v>
      </c>
      <c r="D133">
        <v>0.68651200000000001</v>
      </c>
      <c r="E133">
        <v>67952</v>
      </c>
      <c r="F133" t="s">
        <v>348</v>
      </c>
      <c r="G133" t="s">
        <v>355</v>
      </c>
      <c r="H133" t="s">
        <v>355</v>
      </c>
      <c r="I133" t="s">
        <v>356</v>
      </c>
      <c r="K133">
        <v>2.9999999999999998E-31</v>
      </c>
      <c r="L133" t="s">
        <v>357</v>
      </c>
      <c r="M133" t="s">
        <v>358</v>
      </c>
      <c r="N133" t="s">
        <v>359</v>
      </c>
      <c r="O133">
        <v>27182965</v>
      </c>
    </row>
    <row r="134" spans="1:15">
      <c r="A134" t="s">
        <v>128</v>
      </c>
      <c r="B134">
        <v>4</v>
      </c>
      <c r="C134">
        <v>112727106</v>
      </c>
      <c r="D134">
        <v>0.57627899999999999</v>
      </c>
      <c r="E134">
        <v>40752</v>
      </c>
      <c r="F134" t="s">
        <v>348</v>
      </c>
      <c r="G134" t="s">
        <v>215</v>
      </c>
      <c r="H134" t="s">
        <v>215</v>
      </c>
      <c r="I134" t="s">
        <v>360</v>
      </c>
      <c r="K134">
        <v>1E-10</v>
      </c>
      <c r="M134" t="s">
        <v>361</v>
      </c>
      <c r="N134" t="s">
        <v>362</v>
      </c>
      <c r="O134">
        <v>30595370</v>
      </c>
    </row>
    <row r="135" spans="1:15">
      <c r="A135" t="s">
        <v>187</v>
      </c>
      <c r="B135">
        <v>4</v>
      </c>
      <c r="C135">
        <v>112728127</v>
      </c>
      <c r="D135">
        <v>0.85196499999999997</v>
      </c>
      <c r="E135">
        <v>68973</v>
      </c>
      <c r="F135" t="s">
        <v>348</v>
      </c>
      <c r="G135" t="s">
        <v>355</v>
      </c>
      <c r="H135" t="s">
        <v>355</v>
      </c>
      <c r="I135" t="s">
        <v>356</v>
      </c>
      <c r="K135">
        <v>2.9999999999999998E-31</v>
      </c>
      <c r="L135" t="s">
        <v>357</v>
      </c>
      <c r="M135" t="s">
        <v>358</v>
      </c>
      <c r="N135" t="s">
        <v>359</v>
      </c>
      <c r="O135">
        <v>27182965</v>
      </c>
    </row>
    <row r="136" spans="1:15">
      <c r="A136" t="s">
        <v>187</v>
      </c>
      <c r="B136">
        <v>4</v>
      </c>
      <c r="C136">
        <v>112728127</v>
      </c>
      <c r="D136">
        <v>0.75475800000000004</v>
      </c>
      <c r="E136">
        <v>41773</v>
      </c>
      <c r="F136" t="s">
        <v>348</v>
      </c>
      <c r="G136" t="s">
        <v>215</v>
      </c>
      <c r="H136" t="s">
        <v>215</v>
      </c>
      <c r="I136" t="s">
        <v>360</v>
      </c>
      <c r="K136">
        <v>1E-10</v>
      </c>
      <c r="M136" t="s">
        <v>361</v>
      </c>
      <c r="N136" t="s">
        <v>362</v>
      </c>
      <c r="O136">
        <v>30595370</v>
      </c>
    </row>
    <row r="137" spans="1:15">
      <c r="A137" t="s">
        <v>187</v>
      </c>
      <c r="B137">
        <v>4</v>
      </c>
      <c r="C137">
        <v>112728127</v>
      </c>
      <c r="D137">
        <v>0.63392099999999996</v>
      </c>
      <c r="E137">
        <v>25492</v>
      </c>
      <c r="F137" t="s">
        <v>348</v>
      </c>
      <c r="G137" t="s">
        <v>354</v>
      </c>
      <c r="H137" t="s">
        <v>354</v>
      </c>
      <c r="I137" t="s">
        <v>350</v>
      </c>
      <c r="K137">
        <v>1.9999999999999999E-6</v>
      </c>
      <c r="L137" t="s">
        <v>351</v>
      </c>
      <c r="M137" t="s">
        <v>352</v>
      </c>
      <c r="N137" t="s">
        <v>353</v>
      </c>
      <c r="O137">
        <v>21505071</v>
      </c>
    </row>
    <row r="138" spans="1:15">
      <c r="A138" t="s">
        <v>187</v>
      </c>
      <c r="B138">
        <v>4</v>
      </c>
      <c r="C138">
        <v>112728127</v>
      </c>
      <c r="D138">
        <v>0.60922200000000004</v>
      </c>
      <c r="E138">
        <v>116377</v>
      </c>
      <c r="F138" t="s">
        <v>348</v>
      </c>
      <c r="G138" t="s">
        <v>349</v>
      </c>
      <c r="H138" t="s">
        <v>349</v>
      </c>
      <c r="I138" t="s">
        <v>350</v>
      </c>
      <c r="K138">
        <v>8.0000000000000002E-13</v>
      </c>
      <c r="L138" t="s">
        <v>351</v>
      </c>
      <c r="M138" t="s">
        <v>352</v>
      </c>
      <c r="N138" t="s">
        <v>353</v>
      </c>
      <c r="O138">
        <v>21505071</v>
      </c>
    </row>
    <row r="139" spans="1:15">
      <c r="A139" t="s">
        <v>107</v>
      </c>
      <c r="B139">
        <v>4</v>
      </c>
      <c r="C139">
        <v>112728601</v>
      </c>
      <c r="D139">
        <v>0.83042700000000003</v>
      </c>
      <c r="E139">
        <v>42247</v>
      </c>
      <c r="F139" t="s">
        <v>348</v>
      </c>
      <c r="G139" t="s">
        <v>215</v>
      </c>
      <c r="H139" t="s">
        <v>215</v>
      </c>
      <c r="I139" t="s">
        <v>360</v>
      </c>
      <c r="K139">
        <v>1E-10</v>
      </c>
      <c r="M139" t="s">
        <v>361</v>
      </c>
      <c r="N139" t="s">
        <v>362</v>
      </c>
      <c r="O139">
        <v>30595370</v>
      </c>
    </row>
    <row r="140" spans="1:15">
      <c r="A140" t="s">
        <v>107</v>
      </c>
      <c r="B140">
        <v>4</v>
      </c>
      <c r="C140">
        <v>112728601</v>
      </c>
      <c r="D140">
        <v>0.74481200000000003</v>
      </c>
      <c r="E140">
        <v>69447</v>
      </c>
      <c r="F140" t="s">
        <v>348</v>
      </c>
      <c r="G140" t="s">
        <v>355</v>
      </c>
      <c r="H140" t="s">
        <v>355</v>
      </c>
      <c r="I140" t="s">
        <v>356</v>
      </c>
      <c r="K140">
        <v>2.9999999999999998E-31</v>
      </c>
      <c r="L140" t="s">
        <v>357</v>
      </c>
      <c r="M140" t="s">
        <v>358</v>
      </c>
      <c r="N140" t="s">
        <v>359</v>
      </c>
      <c r="O140">
        <v>27182965</v>
      </c>
    </row>
    <row r="141" spans="1:15">
      <c r="A141" t="s">
        <v>107</v>
      </c>
      <c r="B141">
        <v>4</v>
      </c>
      <c r="C141">
        <v>112728601</v>
      </c>
      <c r="D141">
        <v>0.70369899999999996</v>
      </c>
      <c r="E141">
        <v>25966</v>
      </c>
      <c r="F141" t="s">
        <v>348</v>
      </c>
      <c r="G141" t="s">
        <v>354</v>
      </c>
      <c r="H141" t="s">
        <v>354</v>
      </c>
      <c r="I141" t="s">
        <v>350</v>
      </c>
      <c r="K141">
        <v>1.9999999999999999E-6</v>
      </c>
      <c r="L141" t="s">
        <v>351</v>
      </c>
      <c r="M141" t="s">
        <v>352</v>
      </c>
      <c r="N141" t="s">
        <v>353</v>
      </c>
      <c r="O141">
        <v>21505071</v>
      </c>
    </row>
    <row r="142" spans="1:15">
      <c r="A142" t="s">
        <v>107</v>
      </c>
      <c r="B142">
        <v>4</v>
      </c>
      <c r="C142">
        <v>112728601</v>
      </c>
      <c r="D142">
        <v>0.68424099999999999</v>
      </c>
      <c r="E142">
        <v>116851</v>
      </c>
      <c r="F142" t="s">
        <v>348</v>
      </c>
      <c r="G142" t="s">
        <v>349</v>
      </c>
      <c r="H142" t="s">
        <v>349</v>
      </c>
      <c r="I142" t="s">
        <v>350</v>
      </c>
      <c r="K142">
        <v>8.0000000000000002E-13</v>
      </c>
      <c r="L142" t="s">
        <v>351</v>
      </c>
      <c r="M142" t="s">
        <v>352</v>
      </c>
      <c r="N142" t="s">
        <v>353</v>
      </c>
      <c r="O142">
        <v>21505071</v>
      </c>
    </row>
    <row r="143" spans="1:15">
      <c r="A143" t="s">
        <v>99</v>
      </c>
      <c r="B143">
        <v>4</v>
      </c>
      <c r="C143">
        <v>112735495</v>
      </c>
      <c r="D143">
        <v>0.77749000000000001</v>
      </c>
      <c r="E143">
        <v>49141</v>
      </c>
      <c r="F143" t="s">
        <v>348</v>
      </c>
      <c r="G143" t="s">
        <v>215</v>
      </c>
      <c r="H143" t="s">
        <v>215</v>
      </c>
      <c r="I143" t="s">
        <v>360</v>
      </c>
      <c r="K143">
        <v>1E-10</v>
      </c>
      <c r="M143" t="s">
        <v>361</v>
      </c>
      <c r="N143" t="s">
        <v>362</v>
      </c>
      <c r="O143">
        <v>30595370</v>
      </c>
    </row>
    <row r="144" spans="1:15">
      <c r="A144" t="s">
        <v>99</v>
      </c>
      <c r="B144">
        <v>4</v>
      </c>
      <c r="C144">
        <v>112735495</v>
      </c>
      <c r="D144">
        <v>0.69982200000000006</v>
      </c>
      <c r="E144">
        <v>76341</v>
      </c>
      <c r="F144" t="s">
        <v>348</v>
      </c>
      <c r="G144" t="s">
        <v>355</v>
      </c>
      <c r="H144" t="s">
        <v>355</v>
      </c>
      <c r="I144" t="s">
        <v>356</v>
      </c>
      <c r="K144">
        <v>2.9999999999999998E-31</v>
      </c>
      <c r="L144" t="s">
        <v>357</v>
      </c>
      <c r="M144" t="s">
        <v>358</v>
      </c>
      <c r="N144" t="s">
        <v>359</v>
      </c>
      <c r="O144">
        <v>27182965</v>
      </c>
    </row>
    <row r="145" spans="1:15">
      <c r="A145" t="s">
        <v>99</v>
      </c>
      <c r="B145">
        <v>4</v>
      </c>
      <c r="C145">
        <v>112735495</v>
      </c>
      <c r="D145">
        <v>0.65403999999999995</v>
      </c>
      <c r="E145">
        <v>32860</v>
      </c>
      <c r="F145" t="s">
        <v>348</v>
      </c>
      <c r="G145" t="s">
        <v>354</v>
      </c>
      <c r="H145" t="s">
        <v>354</v>
      </c>
      <c r="I145" t="s">
        <v>350</v>
      </c>
      <c r="K145">
        <v>1.9999999999999999E-6</v>
      </c>
      <c r="L145" t="s">
        <v>351</v>
      </c>
      <c r="M145" t="s">
        <v>352</v>
      </c>
      <c r="N145" t="s">
        <v>353</v>
      </c>
      <c r="O145">
        <v>21505071</v>
      </c>
    </row>
    <row r="146" spans="1:15">
      <c r="A146" t="s">
        <v>99</v>
      </c>
      <c r="B146">
        <v>4</v>
      </c>
      <c r="C146">
        <v>112735495</v>
      </c>
      <c r="D146">
        <v>0.63540099999999999</v>
      </c>
      <c r="E146">
        <v>123745</v>
      </c>
      <c r="F146" t="s">
        <v>348</v>
      </c>
      <c r="G146" t="s">
        <v>349</v>
      </c>
      <c r="H146" t="s">
        <v>349</v>
      </c>
      <c r="I146" t="s">
        <v>350</v>
      </c>
      <c r="K146">
        <v>8.0000000000000002E-13</v>
      </c>
      <c r="L146" t="s">
        <v>351</v>
      </c>
      <c r="M146" t="s">
        <v>352</v>
      </c>
      <c r="N146" t="s">
        <v>353</v>
      </c>
      <c r="O146">
        <v>21505071</v>
      </c>
    </row>
    <row r="147" spans="1:15">
      <c r="A147" t="s">
        <v>102</v>
      </c>
      <c r="B147">
        <v>4</v>
      </c>
      <c r="C147">
        <v>112736368</v>
      </c>
      <c r="D147">
        <v>0.78298999999999996</v>
      </c>
      <c r="E147">
        <v>50014</v>
      </c>
      <c r="F147" t="s">
        <v>348</v>
      </c>
      <c r="G147" t="s">
        <v>215</v>
      </c>
      <c r="H147" t="s">
        <v>215</v>
      </c>
      <c r="I147" t="s">
        <v>360</v>
      </c>
      <c r="K147">
        <v>1E-10</v>
      </c>
      <c r="M147" t="s">
        <v>361</v>
      </c>
      <c r="N147" t="s">
        <v>362</v>
      </c>
      <c r="O147">
        <v>30595370</v>
      </c>
    </row>
    <row r="148" spans="1:15">
      <c r="A148" t="s">
        <v>102</v>
      </c>
      <c r="B148">
        <v>4</v>
      </c>
      <c r="C148">
        <v>112736368</v>
      </c>
      <c r="D148">
        <v>0.69772800000000001</v>
      </c>
      <c r="E148">
        <v>77214</v>
      </c>
      <c r="F148" t="s">
        <v>348</v>
      </c>
      <c r="G148" t="s">
        <v>355</v>
      </c>
      <c r="H148" t="s">
        <v>355</v>
      </c>
      <c r="I148" t="s">
        <v>356</v>
      </c>
      <c r="K148">
        <v>2.9999999999999998E-31</v>
      </c>
      <c r="L148" t="s">
        <v>357</v>
      </c>
      <c r="M148" t="s">
        <v>358</v>
      </c>
      <c r="N148" t="s">
        <v>359</v>
      </c>
      <c r="O148">
        <v>27182965</v>
      </c>
    </row>
    <row r="149" spans="1:15">
      <c r="A149" t="s">
        <v>102</v>
      </c>
      <c r="B149">
        <v>4</v>
      </c>
      <c r="C149">
        <v>112736368</v>
      </c>
      <c r="D149">
        <v>0.64690000000000003</v>
      </c>
      <c r="E149">
        <v>33733</v>
      </c>
      <c r="F149" t="s">
        <v>348</v>
      </c>
      <c r="G149" t="s">
        <v>354</v>
      </c>
      <c r="H149" t="s">
        <v>354</v>
      </c>
      <c r="I149" t="s">
        <v>350</v>
      </c>
      <c r="K149">
        <v>1.9999999999999999E-6</v>
      </c>
      <c r="L149" t="s">
        <v>351</v>
      </c>
      <c r="M149" t="s">
        <v>352</v>
      </c>
      <c r="N149" t="s">
        <v>353</v>
      </c>
      <c r="O149">
        <v>21505071</v>
      </c>
    </row>
    <row r="150" spans="1:15">
      <c r="A150" t="s">
        <v>102</v>
      </c>
      <c r="B150">
        <v>4</v>
      </c>
      <c r="C150">
        <v>112736368</v>
      </c>
      <c r="D150">
        <v>0.62853199999999998</v>
      </c>
      <c r="E150">
        <v>124618</v>
      </c>
      <c r="F150" t="s">
        <v>348</v>
      </c>
      <c r="G150" t="s">
        <v>349</v>
      </c>
      <c r="H150" t="s">
        <v>349</v>
      </c>
      <c r="I150" t="s">
        <v>350</v>
      </c>
      <c r="K150">
        <v>8.0000000000000002E-13</v>
      </c>
      <c r="L150" t="s">
        <v>351</v>
      </c>
      <c r="M150" t="s">
        <v>352</v>
      </c>
      <c r="N150" t="s">
        <v>353</v>
      </c>
      <c r="O150">
        <v>21505071</v>
      </c>
    </row>
    <row r="151" spans="1:15">
      <c r="A151" t="s">
        <v>91</v>
      </c>
      <c r="B151">
        <v>4</v>
      </c>
      <c r="C151">
        <v>112738238</v>
      </c>
      <c r="D151">
        <v>0.777424</v>
      </c>
      <c r="E151">
        <v>51884</v>
      </c>
      <c r="F151" t="s">
        <v>348</v>
      </c>
      <c r="G151" t="s">
        <v>215</v>
      </c>
      <c r="H151" t="s">
        <v>215</v>
      </c>
      <c r="I151" t="s">
        <v>360</v>
      </c>
      <c r="K151">
        <v>1E-10</v>
      </c>
      <c r="M151" t="s">
        <v>361</v>
      </c>
      <c r="N151" t="s">
        <v>362</v>
      </c>
      <c r="O151">
        <v>30595370</v>
      </c>
    </row>
    <row r="152" spans="1:15">
      <c r="A152" t="s">
        <v>91</v>
      </c>
      <c r="B152">
        <v>4</v>
      </c>
      <c r="C152">
        <v>112738238</v>
      </c>
      <c r="D152">
        <v>0.69409900000000002</v>
      </c>
      <c r="E152">
        <v>79084</v>
      </c>
      <c r="F152" t="s">
        <v>348</v>
      </c>
      <c r="G152" t="s">
        <v>355</v>
      </c>
      <c r="H152" t="s">
        <v>355</v>
      </c>
      <c r="I152" t="s">
        <v>356</v>
      </c>
      <c r="K152">
        <v>2.9999999999999998E-31</v>
      </c>
      <c r="L152" t="s">
        <v>357</v>
      </c>
      <c r="M152" t="s">
        <v>358</v>
      </c>
      <c r="N152" t="s">
        <v>359</v>
      </c>
      <c r="O152">
        <v>27182965</v>
      </c>
    </row>
    <row r="153" spans="1:15">
      <c r="A153" t="s">
        <v>91</v>
      </c>
      <c r="B153">
        <v>4</v>
      </c>
      <c r="C153">
        <v>112738238</v>
      </c>
      <c r="D153">
        <v>0.66536300000000004</v>
      </c>
      <c r="E153">
        <v>35603</v>
      </c>
      <c r="F153" t="s">
        <v>348</v>
      </c>
      <c r="G153" t="s">
        <v>354</v>
      </c>
      <c r="H153" t="s">
        <v>354</v>
      </c>
      <c r="I153" t="s">
        <v>350</v>
      </c>
      <c r="K153">
        <v>1.9999999999999999E-6</v>
      </c>
      <c r="L153" t="s">
        <v>351</v>
      </c>
      <c r="M153" t="s">
        <v>352</v>
      </c>
      <c r="N153" t="s">
        <v>353</v>
      </c>
      <c r="O153">
        <v>21505071</v>
      </c>
    </row>
    <row r="154" spans="1:15">
      <c r="A154" t="s">
        <v>91</v>
      </c>
      <c r="B154">
        <v>4</v>
      </c>
      <c r="C154">
        <v>112738238</v>
      </c>
      <c r="D154">
        <v>0.64654500000000004</v>
      </c>
      <c r="E154">
        <v>126488</v>
      </c>
      <c r="F154" t="s">
        <v>348</v>
      </c>
      <c r="G154" t="s">
        <v>349</v>
      </c>
      <c r="H154" t="s">
        <v>349</v>
      </c>
      <c r="I154" t="s">
        <v>350</v>
      </c>
      <c r="K154">
        <v>8.0000000000000002E-13</v>
      </c>
      <c r="L154" t="s">
        <v>351</v>
      </c>
      <c r="M154" t="s">
        <v>352</v>
      </c>
      <c r="N154" t="s">
        <v>353</v>
      </c>
      <c r="O154">
        <v>21505071</v>
      </c>
    </row>
    <row r="155" spans="1:15">
      <c r="A155" t="s">
        <v>105</v>
      </c>
      <c r="B155">
        <v>4</v>
      </c>
      <c r="C155">
        <v>112738616</v>
      </c>
      <c r="D155">
        <v>0.78298999999999996</v>
      </c>
      <c r="E155">
        <v>52262</v>
      </c>
      <c r="F155" t="s">
        <v>348</v>
      </c>
      <c r="G155" t="s">
        <v>215</v>
      </c>
      <c r="H155" t="s">
        <v>215</v>
      </c>
      <c r="I155" t="s">
        <v>360</v>
      </c>
      <c r="K155">
        <v>1E-10</v>
      </c>
      <c r="M155" t="s">
        <v>361</v>
      </c>
      <c r="N155" t="s">
        <v>362</v>
      </c>
      <c r="O155">
        <v>30595370</v>
      </c>
    </row>
    <row r="156" spans="1:15">
      <c r="A156" t="s">
        <v>105</v>
      </c>
      <c r="B156">
        <v>4</v>
      </c>
      <c r="C156">
        <v>112738616</v>
      </c>
      <c r="D156">
        <v>0.69772800000000001</v>
      </c>
      <c r="E156">
        <v>79462</v>
      </c>
      <c r="F156" t="s">
        <v>348</v>
      </c>
      <c r="G156" t="s">
        <v>355</v>
      </c>
      <c r="H156" t="s">
        <v>355</v>
      </c>
      <c r="I156" t="s">
        <v>356</v>
      </c>
      <c r="K156">
        <v>2.9999999999999998E-31</v>
      </c>
      <c r="L156" t="s">
        <v>357</v>
      </c>
      <c r="M156" t="s">
        <v>358</v>
      </c>
      <c r="N156" t="s">
        <v>359</v>
      </c>
      <c r="O156">
        <v>27182965</v>
      </c>
    </row>
    <row r="157" spans="1:15">
      <c r="A157" t="s">
        <v>105</v>
      </c>
      <c r="B157">
        <v>4</v>
      </c>
      <c r="C157">
        <v>112738616</v>
      </c>
      <c r="D157">
        <v>0.64690000000000003</v>
      </c>
      <c r="E157">
        <v>35981</v>
      </c>
      <c r="F157" t="s">
        <v>348</v>
      </c>
      <c r="G157" t="s">
        <v>354</v>
      </c>
      <c r="H157" t="s">
        <v>354</v>
      </c>
      <c r="I157" t="s">
        <v>350</v>
      </c>
      <c r="K157">
        <v>1.9999999999999999E-6</v>
      </c>
      <c r="L157" t="s">
        <v>351</v>
      </c>
      <c r="M157" t="s">
        <v>352</v>
      </c>
      <c r="N157" t="s">
        <v>353</v>
      </c>
      <c r="O157">
        <v>21505071</v>
      </c>
    </row>
    <row r="158" spans="1:15">
      <c r="A158" t="s">
        <v>105</v>
      </c>
      <c r="B158">
        <v>4</v>
      </c>
      <c r="C158">
        <v>112738616</v>
      </c>
      <c r="D158">
        <v>0.62853199999999998</v>
      </c>
      <c r="E158">
        <v>126866</v>
      </c>
      <c r="F158" t="s">
        <v>348</v>
      </c>
      <c r="G158" t="s">
        <v>349</v>
      </c>
      <c r="H158" t="s">
        <v>349</v>
      </c>
      <c r="I158" t="s">
        <v>350</v>
      </c>
      <c r="K158">
        <v>8.0000000000000002E-13</v>
      </c>
      <c r="L158" t="s">
        <v>351</v>
      </c>
      <c r="M158" t="s">
        <v>352</v>
      </c>
      <c r="N158" t="s">
        <v>353</v>
      </c>
      <c r="O158">
        <v>21505071</v>
      </c>
    </row>
    <row r="159" spans="1:15">
      <c r="A159" t="s">
        <v>103</v>
      </c>
      <c r="B159">
        <v>4</v>
      </c>
      <c r="C159">
        <v>112741843</v>
      </c>
      <c r="D159">
        <v>0.78543099999999999</v>
      </c>
      <c r="E159">
        <v>55489</v>
      </c>
      <c r="F159" t="s">
        <v>363</v>
      </c>
      <c r="G159" t="s">
        <v>215</v>
      </c>
      <c r="H159" t="s">
        <v>215</v>
      </c>
      <c r="I159" t="s">
        <v>360</v>
      </c>
      <c r="K159">
        <v>1E-10</v>
      </c>
      <c r="M159" t="s">
        <v>361</v>
      </c>
      <c r="N159" t="s">
        <v>362</v>
      </c>
      <c r="O159">
        <v>30595370</v>
      </c>
    </row>
    <row r="160" spans="1:15">
      <c r="A160" t="s">
        <v>103</v>
      </c>
      <c r="B160">
        <v>4</v>
      </c>
      <c r="C160">
        <v>112741843</v>
      </c>
      <c r="D160">
        <v>0.71716100000000005</v>
      </c>
      <c r="E160">
        <v>82689</v>
      </c>
      <c r="F160" t="s">
        <v>363</v>
      </c>
      <c r="G160" t="s">
        <v>355</v>
      </c>
      <c r="H160" t="s">
        <v>355</v>
      </c>
      <c r="I160" t="s">
        <v>356</v>
      </c>
      <c r="K160">
        <v>2.9999999999999998E-31</v>
      </c>
      <c r="L160" t="s">
        <v>357</v>
      </c>
      <c r="M160" t="s">
        <v>358</v>
      </c>
      <c r="N160" t="s">
        <v>359</v>
      </c>
      <c r="O160">
        <v>27182965</v>
      </c>
    </row>
    <row r="161" spans="1:15">
      <c r="A161" t="s">
        <v>103</v>
      </c>
      <c r="B161">
        <v>4</v>
      </c>
      <c r="C161">
        <v>112741843</v>
      </c>
      <c r="D161">
        <v>0.65528799999999998</v>
      </c>
      <c r="E161">
        <v>39208</v>
      </c>
      <c r="F161" t="s">
        <v>363</v>
      </c>
      <c r="G161" t="s">
        <v>354</v>
      </c>
      <c r="H161" t="s">
        <v>354</v>
      </c>
      <c r="I161" t="s">
        <v>350</v>
      </c>
      <c r="K161">
        <v>1.9999999999999999E-6</v>
      </c>
      <c r="L161" t="s">
        <v>351</v>
      </c>
      <c r="M161" t="s">
        <v>352</v>
      </c>
      <c r="N161" t="s">
        <v>353</v>
      </c>
      <c r="O161">
        <v>21505071</v>
      </c>
    </row>
    <row r="162" spans="1:15">
      <c r="A162" t="s">
        <v>103</v>
      </c>
      <c r="B162">
        <v>4</v>
      </c>
      <c r="C162">
        <v>112741843</v>
      </c>
      <c r="D162">
        <v>0.63765899999999998</v>
      </c>
      <c r="E162">
        <v>130093</v>
      </c>
      <c r="F162" t="s">
        <v>363</v>
      </c>
      <c r="G162" t="s">
        <v>349</v>
      </c>
      <c r="H162" t="s">
        <v>349</v>
      </c>
      <c r="I162" t="s">
        <v>350</v>
      </c>
      <c r="K162">
        <v>8.0000000000000002E-13</v>
      </c>
      <c r="L162" t="s">
        <v>351</v>
      </c>
      <c r="M162" t="s">
        <v>352</v>
      </c>
      <c r="N162" t="s">
        <v>353</v>
      </c>
      <c r="O162">
        <v>21505071</v>
      </c>
    </row>
    <row r="163" spans="1:15">
      <c r="A163" t="s">
        <v>108</v>
      </c>
      <c r="B163">
        <v>4</v>
      </c>
      <c r="C163">
        <v>112743033</v>
      </c>
      <c r="D163">
        <v>0.78298999999999996</v>
      </c>
      <c r="E163">
        <v>56679</v>
      </c>
      <c r="F163" t="s">
        <v>348</v>
      </c>
      <c r="G163" t="s">
        <v>215</v>
      </c>
      <c r="H163" t="s">
        <v>215</v>
      </c>
      <c r="I163" t="s">
        <v>360</v>
      </c>
      <c r="K163">
        <v>1E-10</v>
      </c>
      <c r="M163" t="s">
        <v>361</v>
      </c>
      <c r="N163" t="s">
        <v>362</v>
      </c>
      <c r="O163">
        <v>30595370</v>
      </c>
    </row>
    <row r="164" spans="1:15">
      <c r="A164" t="s">
        <v>108</v>
      </c>
      <c r="B164">
        <v>4</v>
      </c>
      <c r="C164">
        <v>112743033</v>
      </c>
      <c r="D164">
        <v>0.69772800000000001</v>
      </c>
      <c r="E164">
        <v>83879</v>
      </c>
      <c r="F164" t="s">
        <v>348</v>
      </c>
      <c r="G164" t="s">
        <v>355</v>
      </c>
      <c r="H164" t="s">
        <v>355</v>
      </c>
      <c r="I164" t="s">
        <v>356</v>
      </c>
      <c r="K164">
        <v>2.9999999999999998E-31</v>
      </c>
      <c r="L164" t="s">
        <v>357</v>
      </c>
      <c r="M164" t="s">
        <v>358</v>
      </c>
      <c r="N164" t="s">
        <v>359</v>
      </c>
      <c r="O164">
        <v>27182965</v>
      </c>
    </row>
    <row r="165" spans="1:15">
      <c r="A165" t="s">
        <v>108</v>
      </c>
      <c r="B165">
        <v>4</v>
      </c>
      <c r="C165">
        <v>112743033</v>
      </c>
      <c r="D165">
        <v>0.64690000000000003</v>
      </c>
      <c r="E165">
        <v>40398</v>
      </c>
      <c r="F165" t="s">
        <v>348</v>
      </c>
      <c r="G165" t="s">
        <v>354</v>
      </c>
      <c r="H165" t="s">
        <v>354</v>
      </c>
      <c r="I165" t="s">
        <v>350</v>
      </c>
      <c r="K165">
        <v>1.9999999999999999E-6</v>
      </c>
      <c r="L165" t="s">
        <v>351</v>
      </c>
      <c r="M165" t="s">
        <v>352</v>
      </c>
      <c r="N165" t="s">
        <v>353</v>
      </c>
      <c r="O165">
        <v>21505071</v>
      </c>
    </row>
    <row r="166" spans="1:15">
      <c r="A166" t="s">
        <v>108</v>
      </c>
      <c r="B166">
        <v>4</v>
      </c>
      <c r="C166">
        <v>112743033</v>
      </c>
      <c r="D166">
        <v>0.62853199999999998</v>
      </c>
      <c r="E166">
        <v>131283</v>
      </c>
      <c r="F166" t="s">
        <v>348</v>
      </c>
      <c r="G166" t="s">
        <v>349</v>
      </c>
      <c r="H166" t="s">
        <v>349</v>
      </c>
      <c r="I166" t="s">
        <v>350</v>
      </c>
      <c r="K166">
        <v>8.0000000000000002E-13</v>
      </c>
      <c r="L166" t="s">
        <v>351</v>
      </c>
      <c r="M166" t="s">
        <v>352</v>
      </c>
      <c r="N166" t="s">
        <v>353</v>
      </c>
      <c r="O166">
        <v>21505071</v>
      </c>
    </row>
    <row r="167" spans="1:15">
      <c r="A167" t="s">
        <v>109</v>
      </c>
      <c r="B167">
        <v>4</v>
      </c>
      <c r="C167">
        <v>112744834</v>
      </c>
      <c r="D167">
        <v>0.78298999999999996</v>
      </c>
      <c r="E167">
        <v>58480</v>
      </c>
      <c r="F167" t="s">
        <v>348</v>
      </c>
      <c r="G167" t="s">
        <v>215</v>
      </c>
      <c r="H167" t="s">
        <v>215</v>
      </c>
      <c r="I167" t="s">
        <v>360</v>
      </c>
      <c r="K167">
        <v>1E-10</v>
      </c>
      <c r="M167" t="s">
        <v>361</v>
      </c>
      <c r="N167" t="s">
        <v>362</v>
      </c>
      <c r="O167">
        <v>30595370</v>
      </c>
    </row>
    <row r="168" spans="1:15">
      <c r="A168" t="s">
        <v>109</v>
      </c>
      <c r="B168">
        <v>4</v>
      </c>
      <c r="C168">
        <v>112744834</v>
      </c>
      <c r="D168">
        <v>0.69772800000000001</v>
      </c>
      <c r="E168">
        <v>85680</v>
      </c>
      <c r="F168" t="s">
        <v>348</v>
      </c>
      <c r="G168" t="s">
        <v>355</v>
      </c>
      <c r="H168" t="s">
        <v>355</v>
      </c>
      <c r="I168" t="s">
        <v>356</v>
      </c>
      <c r="K168">
        <v>2.9999999999999998E-31</v>
      </c>
      <c r="L168" t="s">
        <v>357</v>
      </c>
      <c r="M168" t="s">
        <v>358</v>
      </c>
      <c r="N168" t="s">
        <v>359</v>
      </c>
      <c r="O168">
        <v>27182965</v>
      </c>
    </row>
    <row r="169" spans="1:15">
      <c r="A169" t="s">
        <v>109</v>
      </c>
      <c r="B169">
        <v>4</v>
      </c>
      <c r="C169">
        <v>112744834</v>
      </c>
      <c r="D169">
        <v>0.64690000000000003</v>
      </c>
      <c r="E169">
        <v>42199</v>
      </c>
      <c r="F169" t="s">
        <v>348</v>
      </c>
      <c r="G169" t="s">
        <v>354</v>
      </c>
      <c r="H169" t="s">
        <v>354</v>
      </c>
      <c r="I169" t="s">
        <v>350</v>
      </c>
      <c r="K169">
        <v>1.9999999999999999E-6</v>
      </c>
      <c r="L169" t="s">
        <v>351</v>
      </c>
      <c r="M169" t="s">
        <v>352</v>
      </c>
      <c r="N169" t="s">
        <v>353</v>
      </c>
      <c r="O169">
        <v>21505071</v>
      </c>
    </row>
    <row r="170" spans="1:15">
      <c r="A170" t="s">
        <v>109</v>
      </c>
      <c r="B170">
        <v>4</v>
      </c>
      <c r="C170">
        <v>112744834</v>
      </c>
      <c r="D170">
        <v>0.62853199999999998</v>
      </c>
      <c r="E170">
        <v>133084</v>
      </c>
      <c r="F170" t="s">
        <v>348</v>
      </c>
      <c r="G170" t="s">
        <v>349</v>
      </c>
      <c r="H170" t="s">
        <v>349</v>
      </c>
      <c r="I170" t="s">
        <v>350</v>
      </c>
      <c r="K170">
        <v>8.0000000000000002E-13</v>
      </c>
      <c r="L170" t="s">
        <v>351</v>
      </c>
      <c r="M170" t="s">
        <v>352</v>
      </c>
      <c r="N170" t="s">
        <v>353</v>
      </c>
      <c r="O170">
        <v>21505071</v>
      </c>
    </row>
    <row r="171" spans="1:15">
      <c r="A171" t="s">
        <v>142</v>
      </c>
      <c r="B171">
        <v>4</v>
      </c>
      <c r="C171">
        <v>112746048</v>
      </c>
      <c r="D171">
        <v>0.79002499999999998</v>
      </c>
      <c r="E171">
        <v>86894</v>
      </c>
      <c r="F171" t="s">
        <v>348</v>
      </c>
      <c r="G171" t="s">
        <v>355</v>
      </c>
      <c r="H171" t="s">
        <v>355</v>
      </c>
      <c r="I171" t="s">
        <v>356</v>
      </c>
      <c r="K171">
        <v>2.9999999999999998E-31</v>
      </c>
      <c r="L171" t="s">
        <v>357</v>
      </c>
      <c r="M171" t="s">
        <v>358</v>
      </c>
      <c r="N171" t="s">
        <v>359</v>
      </c>
      <c r="O171">
        <v>27182965</v>
      </c>
    </row>
    <row r="172" spans="1:15">
      <c r="A172" t="s">
        <v>142</v>
      </c>
      <c r="B172">
        <v>4</v>
      </c>
      <c r="C172">
        <v>112746048</v>
      </c>
      <c r="D172">
        <v>0.69657500000000006</v>
      </c>
      <c r="E172">
        <v>59694</v>
      </c>
      <c r="F172" t="s">
        <v>348</v>
      </c>
      <c r="G172" t="s">
        <v>215</v>
      </c>
      <c r="H172" t="s">
        <v>215</v>
      </c>
      <c r="I172" t="s">
        <v>360</v>
      </c>
      <c r="K172">
        <v>1E-10</v>
      </c>
      <c r="M172" t="s">
        <v>361</v>
      </c>
      <c r="N172" t="s">
        <v>362</v>
      </c>
      <c r="O172">
        <v>30595370</v>
      </c>
    </row>
    <row r="173" spans="1:15">
      <c r="A173" t="s">
        <v>142</v>
      </c>
      <c r="B173">
        <v>4</v>
      </c>
      <c r="C173">
        <v>112746048</v>
      </c>
      <c r="D173">
        <v>0.60337499999999999</v>
      </c>
      <c r="E173">
        <v>43413</v>
      </c>
      <c r="F173" t="s">
        <v>348</v>
      </c>
      <c r="G173" t="s">
        <v>354</v>
      </c>
      <c r="H173" t="s">
        <v>354</v>
      </c>
      <c r="I173" t="s">
        <v>350</v>
      </c>
      <c r="K173">
        <v>1.9999999999999999E-6</v>
      </c>
      <c r="L173" t="s">
        <v>351</v>
      </c>
      <c r="M173" t="s">
        <v>352</v>
      </c>
      <c r="N173" t="s">
        <v>353</v>
      </c>
      <c r="O173">
        <v>21505071</v>
      </c>
    </row>
    <row r="174" spans="1:15">
      <c r="A174" t="s">
        <v>142</v>
      </c>
      <c r="B174">
        <v>4</v>
      </c>
      <c r="C174">
        <v>112746048</v>
      </c>
      <c r="D174">
        <v>0.579592</v>
      </c>
      <c r="E174">
        <v>134298</v>
      </c>
      <c r="F174" t="s">
        <v>348</v>
      </c>
      <c r="G174" t="s">
        <v>349</v>
      </c>
      <c r="H174" t="s">
        <v>349</v>
      </c>
      <c r="I174" t="s">
        <v>350</v>
      </c>
      <c r="K174">
        <v>8.0000000000000002E-13</v>
      </c>
      <c r="L174" t="s">
        <v>351</v>
      </c>
      <c r="M174" t="s">
        <v>352</v>
      </c>
      <c r="N174" t="s">
        <v>353</v>
      </c>
      <c r="O174">
        <v>21505071</v>
      </c>
    </row>
    <row r="175" spans="1:15">
      <c r="A175" t="s">
        <v>98</v>
      </c>
      <c r="B175">
        <v>4</v>
      </c>
      <c r="C175">
        <v>112746522</v>
      </c>
      <c r="D175">
        <v>0.78195700000000001</v>
      </c>
      <c r="E175">
        <v>60168</v>
      </c>
      <c r="F175" t="s">
        <v>348</v>
      </c>
      <c r="G175" t="s">
        <v>215</v>
      </c>
      <c r="H175" t="s">
        <v>215</v>
      </c>
      <c r="I175" t="s">
        <v>360</v>
      </c>
      <c r="K175">
        <v>1E-10</v>
      </c>
      <c r="M175" t="s">
        <v>361</v>
      </c>
      <c r="N175" t="s">
        <v>362</v>
      </c>
      <c r="O175">
        <v>30595370</v>
      </c>
    </row>
    <row r="176" spans="1:15">
      <c r="A176" t="s">
        <v>98</v>
      </c>
      <c r="B176">
        <v>4</v>
      </c>
      <c r="C176">
        <v>112746522</v>
      </c>
      <c r="D176">
        <v>0.698044</v>
      </c>
      <c r="E176">
        <v>87368</v>
      </c>
      <c r="F176" t="s">
        <v>348</v>
      </c>
      <c r="G176" t="s">
        <v>355</v>
      </c>
      <c r="H176" t="s">
        <v>355</v>
      </c>
      <c r="I176" t="s">
        <v>356</v>
      </c>
      <c r="K176">
        <v>2.9999999999999998E-31</v>
      </c>
      <c r="L176" t="s">
        <v>357</v>
      </c>
      <c r="M176" t="s">
        <v>358</v>
      </c>
      <c r="N176" t="s">
        <v>359</v>
      </c>
      <c r="O176">
        <v>27182965</v>
      </c>
    </row>
    <row r="177" spans="1:15">
      <c r="A177" t="s">
        <v>98</v>
      </c>
      <c r="B177">
        <v>4</v>
      </c>
      <c r="C177">
        <v>112746522</v>
      </c>
      <c r="D177">
        <v>0.66376599999999997</v>
      </c>
      <c r="E177">
        <v>43887</v>
      </c>
      <c r="F177" t="s">
        <v>348</v>
      </c>
      <c r="G177" t="s">
        <v>354</v>
      </c>
      <c r="H177" t="s">
        <v>354</v>
      </c>
      <c r="I177" t="s">
        <v>350</v>
      </c>
      <c r="K177">
        <v>1.9999999999999999E-6</v>
      </c>
      <c r="L177" t="s">
        <v>351</v>
      </c>
      <c r="M177" t="s">
        <v>352</v>
      </c>
      <c r="N177" t="s">
        <v>353</v>
      </c>
      <c r="O177">
        <v>21505071</v>
      </c>
    </row>
    <row r="178" spans="1:15">
      <c r="A178" t="s">
        <v>98</v>
      </c>
      <c r="B178">
        <v>4</v>
      </c>
      <c r="C178">
        <v>112746522</v>
      </c>
      <c r="D178">
        <v>0.64505999999999997</v>
      </c>
      <c r="E178">
        <v>134772</v>
      </c>
      <c r="F178" t="s">
        <v>348</v>
      </c>
      <c r="G178" t="s">
        <v>349</v>
      </c>
      <c r="H178" t="s">
        <v>349</v>
      </c>
      <c r="I178" t="s">
        <v>350</v>
      </c>
      <c r="K178">
        <v>8.0000000000000002E-13</v>
      </c>
      <c r="L178" t="s">
        <v>351</v>
      </c>
      <c r="M178" t="s">
        <v>352</v>
      </c>
      <c r="N178" t="s">
        <v>353</v>
      </c>
      <c r="O178">
        <v>21505071</v>
      </c>
    </row>
    <row r="179" spans="1:15">
      <c r="A179" t="s">
        <v>93</v>
      </c>
      <c r="B179">
        <v>4</v>
      </c>
      <c r="C179">
        <v>112747350</v>
      </c>
      <c r="D179">
        <v>0.77788199999999996</v>
      </c>
      <c r="E179">
        <v>60996</v>
      </c>
      <c r="F179" t="s">
        <v>348</v>
      </c>
      <c r="G179" t="s">
        <v>215</v>
      </c>
      <c r="H179" t="s">
        <v>215</v>
      </c>
      <c r="I179" t="s">
        <v>360</v>
      </c>
      <c r="K179">
        <v>1E-10</v>
      </c>
      <c r="M179" t="s">
        <v>361</v>
      </c>
      <c r="N179" t="s">
        <v>362</v>
      </c>
      <c r="O179">
        <v>30595370</v>
      </c>
    </row>
    <row r="180" spans="1:15">
      <c r="A180" t="s">
        <v>93</v>
      </c>
      <c r="B180">
        <v>4</v>
      </c>
      <c r="C180">
        <v>112747350</v>
      </c>
      <c r="D180">
        <v>0.69388700000000003</v>
      </c>
      <c r="E180">
        <v>88196</v>
      </c>
      <c r="F180" t="s">
        <v>348</v>
      </c>
      <c r="G180" t="s">
        <v>355</v>
      </c>
      <c r="H180" t="s">
        <v>355</v>
      </c>
      <c r="I180" t="s">
        <v>356</v>
      </c>
      <c r="K180">
        <v>2.9999999999999998E-31</v>
      </c>
      <c r="L180" t="s">
        <v>357</v>
      </c>
      <c r="M180" t="s">
        <v>358</v>
      </c>
      <c r="N180" t="s">
        <v>359</v>
      </c>
      <c r="O180">
        <v>27182965</v>
      </c>
    </row>
    <row r="181" spans="1:15">
      <c r="A181" t="s">
        <v>93</v>
      </c>
      <c r="B181">
        <v>4</v>
      </c>
      <c r="C181">
        <v>112747350</v>
      </c>
      <c r="D181">
        <v>0.66051000000000004</v>
      </c>
      <c r="E181">
        <v>44715</v>
      </c>
      <c r="F181" t="s">
        <v>348</v>
      </c>
      <c r="G181" t="s">
        <v>354</v>
      </c>
      <c r="H181" t="s">
        <v>354</v>
      </c>
      <c r="I181" t="s">
        <v>350</v>
      </c>
      <c r="K181">
        <v>1.9999999999999999E-6</v>
      </c>
      <c r="L181" t="s">
        <v>351</v>
      </c>
      <c r="M181" t="s">
        <v>352</v>
      </c>
      <c r="N181" t="s">
        <v>353</v>
      </c>
      <c r="O181">
        <v>21505071</v>
      </c>
    </row>
    <row r="182" spans="1:15">
      <c r="A182" t="s">
        <v>93</v>
      </c>
      <c r="B182">
        <v>4</v>
      </c>
      <c r="C182">
        <v>112747350</v>
      </c>
      <c r="D182">
        <v>0.64182600000000001</v>
      </c>
      <c r="E182">
        <v>135600</v>
      </c>
      <c r="F182" t="s">
        <v>348</v>
      </c>
      <c r="G182" t="s">
        <v>349</v>
      </c>
      <c r="H182" t="s">
        <v>349</v>
      </c>
      <c r="I182" t="s">
        <v>350</v>
      </c>
      <c r="K182">
        <v>8.0000000000000002E-13</v>
      </c>
      <c r="L182" t="s">
        <v>351</v>
      </c>
      <c r="M182" t="s">
        <v>352</v>
      </c>
      <c r="N182" t="s">
        <v>353</v>
      </c>
      <c r="O182">
        <v>21505071</v>
      </c>
    </row>
    <row r="183" spans="1:15">
      <c r="A183" t="s">
        <v>94</v>
      </c>
      <c r="B183">
        <v>4</v>
      </c>
      <c r="C183">
        <v>112747919</v>
      </c>
      <c r="D183">
        <v>0.77788199999999996</v>
      </c>
      <c r="E183">
        <v>61565</v>
      </c>
      <c r="F183" t="s">
        <v>348</v>
      </c>
      <c r="G183" t="s">
        <v>215</v>
      </c>
      <c r="H183" t="s">
        <v>215</v>
      </c>
      <c r="I183" t="s">
        <v>360</v>
      </c>
      <c r="K183">
        <v>1E-10</v>
      </c>
      <c r="M183" t="s">
        <v>361</v>
      </c>
      <c r="N183" t="s">
        <v>362</v>
      </c>
      <c r="O183">
        <v>30595370</v>
      </c>
    </row>
    <row r="184" spans="1:15">
      <c r="A184" t="s">
        <v>94</v>
      </c>
      <c r="B184">
        <v>4</v>
      </c>
      <c r="C184">
        <v>112747919</v>
      </c>
      <c r="D184">
        <v>0.69388700000000003</v>
      </c>
      <c r="E184">
        <v>88765</v>
      </c>
      <c r="F184" t="s">
        <v>348</v>
      </c>
      <c r="G184" t="s">
        <v>355</v>
      </c>
      <c r="H184" t="s">
        <v>355</v>
      </c>
      <c r="I184" t="s">
        <v>356</v>
      </c>
      <c r="K184">
        <v>2.9999999999999998E-31</v>
      </c>
      <c r="L184" t="s">
        <v>357</v>
      </c>
      <c r="M184" t="s">
        <v>358</v>
      </c>
      <c r="N184" t="s">
        <v>359</v>
      </c>
      <c r="O184">
        <v>27182965</v>
      </c>
    </row>
    <row r="185" spans="1:15">
      <c r="A185" t="s">
        <v>94</v>
      </c>
      <c r="B185">
        <v>4</v>
      </c>
      <c r="C185">
        <v>112747919</v>
      </c>
      <c r="D185">
        <v>0.66051000000000004</v>
      </c>
      <c r="E185">
        <v>45284</v>
      </c>
      <c r="F185" t="s">
        <v>348</v>
      </c>
      <c r="G185" t="s">
        <v>354</v>
      </c>
      <c r="H185" t="s">
        <v>354</v>
      </c>
      <c r="I185" t="s">
        <v>350</v>
      </c>
      <c r="K185">
        <v>1.9999999999999999E-6</v>
      </c>
      <c r="L185" t="s">
        <v>351</v>
      </c>
      <c r="M185" t="s">
        <v>352</v>
      </c>
      <c r="N185" t="s">
        <v>353</v>
      </c>
      <c r="O185">
        <v>21505071</v>
      </c>
    </row>
    <row r="186" spans="1:15">
      <c r="A186" t="s">
        <v>94</v>
      </c>
      <c r="B186">
        <v>4</v>
      </c>
      <c r="C186">
        <v>112747919</v>
      </c>
      <c r="D186">
        <v>0.64182600000000001</v>
      </c>
      <c r="E186">
        <v>136169</v>
      </c>
      <c r="F186" t="s">
        <v>348</v>
      </c>
      <c r="G186" t="s">
        <v>349</v>
      </c>
      <c r="H186" t="s">
        <v>349</v>
      </c>
      <c r="I186" t="s">
        <v>350</v>
      </c>
      <c r="K186">
        <v>8.0000000000000002E-13</v>
      </c>
      <c r="L186" t="s">
        <v>351</v>
      </c>
      <c r="M186" t="s">
        <v>352</v>
      </c>
      <c r="N186" t="s">
        <v>353</v>
      </c>
      <c r="O186">
        <v>21505071</v>
      </c>
    </row>
    <row r="187" spans="1:15">
      <c r="A187" t="s">
        <v>168</v>
      </c>
      <c r="B187">
        <v>4</v>
      </c>
      <c r="C187">
        <v>112748588</v>
      </c>
      <c r="D187">
        <v>0.78716299999999995</v>
      </c>
      <c r="E187">
        <v>89434</v>
      </c>
      <c r="F187" t="s">
        <v>348</v>
      </c>
      <c r="G187" t="s">
        <v>355</v>
      </c>
      <c r="H187" t="s">
        <v>355</v>
      </c>
      <c r="I187" t="s">
        <v>356</v>
      </c>
      <c r="K187">
        <v>2.9999999999999998E-31</v>
      </c>
      <c r="L187" t="s">
        <v>357</v>
      </c>
      <c r="M187" t="s">
        <v>358</v>
      </c>
      <c r="N187" t="s">
        <v>359</v>
      </c>
      <c r="O187">
        <v>27182965</v>
      </c>
    </row>
    <row r="188" spans="1:15">
      <c r="A188" t="s">
        <v>168</v>
      </c>
      <c r="B188">
        <v>4</v>
      </c>
      <c r="C188">
        <v>112748588</v>
      </c>
      <c r="D188">
        <v>0.69592200000000004</v>
      </c>
      <c r="E188">
        <v>62234</v>
      </c>
      <c r="F188" t="s">
        <v>348</v>
      </c>
      <c r="G188" t="s">
        <v>215</v>
      </c>
      <c r="H188" t="s">
        <v>215</v>
      </c>
      <c r="I188" t="s">
        <v>360</v>
      </c>
      <c r="K188">
        <v>1E-10</v>
      </c>
      <c r="M188" t="s">
        <v>361</v>
      </c>
      <c r="N188" t="s">
        <v>362</v>
      </c>
      <c r="O188">
        <v>30595370</v>
      </c>
    </row>
    <row r="189" spans="1:15">
      <c r="A189" t="s">
        <v>168</v>
      </c>
      <c r="B189">
        <v>4</v>
      </c>
      <c r="C189">
        <v>112748588</v>
      </c>
      <c r="D189">
        <v>0.586565</v>
      </c>
      <c r="E189">
        <v>45953</v>
      </c>
      <c r="F189" t="s">
        <v>348</v>
      </c>
      <c r="G189" t="s">
        <v>354</v>
      </c>
      <c r="H189" t="s">
        <v>354</v>
      </c>
      <c r="I189" t="s">
        <v>350</v>
      </c>
      <c r="K189">
        <v>1.9999999999999999E-6</v>
      </c>
      <c r="L189" t="s">
        <v>351</v>
      </c>
      <c r="M189" t="s">
        <v>352</v>
      </c>
      <c r="N189" t="s">
        <v>353</v>
      </c>
      <c r="O189">
        <v>21505071</v>
      </c>
    </row>
    <row r="190" spans="1:15">
      <c r="A190" t="s">
        <v>168</v>
      </c>
      <c r="B190">
        <v>4</v>
      </c>
      <c r="C190">
        <v>112748588</v>
      </c>
      <c r="D190">
        <v>0.56317799999999996</v>
      </c>
      <c r="E190">
        <v>136838</v>
      </c>
      <c r="F190" t="s">
        <v>348</v>
      </c>
      <c r="G190" t="s">
        <v>349</v>
      </c>
      <c r="H190" t="s">
        <v>349</v>
      </c>
      <c r="I190" t="s">
        <v>350</v>
      </c>
      <c r="K190">
        <v>8.0000000000000002E-13</v>
      </c>
      <c r="L190" t="s">
        <v>351</v>
      </c>
      <c r="M190" t="s">
        <v>352</v>
      </c>
      <c r="N190" t="s">
        <v>353</v>
      </c>
      <c r="O190">
        <v>21505071</v>
      </c>
    </row>
    <row r="191" spans="1:15">
      <c r="A191" t="s">
        <v>169</v>
      </c>
      <c r="B191">
        <v>4</v>
      </c>
      <c r="C191">
        <v>112749063</v>
      </c>
      <c r="D191">
        <v>0.78716299999999995</v>
      </c>
      <c r="E191">
        <v>89909</v>
      </c>
      <c r="F191" t="s">
        <v>348</v>
      </c>
      <c r="G191" t="s">
        <v>355</v>
      </c>
      <c r="H191" t="s">
        <v>355</v>
      </c>
      <c r="I191" t="s">
        <v>356</v>
      </c>
      <c r="K191">
        <v>2.9999999999999998E-31</v>
      </c>
      <c r="L191" t="s">
        <v>357</v>
      </c>
      <c r="M191" t="s">
        <v>358</v>
      </c>
      <c r="N191" t="s">
        <v>359</v>
      </c>
      <c r="O191">
        <v>27182965</v>
      </c>
    </row>
    <row r="192" spans="1:15">
      <c r="A192" t="s">
        <v>169</v>
      </c>
      <c r="B192">
        <v>4</v>
      </c>
      <c r="C192">
        <v>112749063</v>
      </c>
      <c r="D192">
        <v>0.69592200000000004</v>
      </c>
      <c r="E192">
        <v>62709</v>
      </c>
      <c r="F192" t="s">
        <v>348</v>
      </c>
      <c r="G192" t="s">
        <v>215</v>
      </c>
      <c r="H192" t="s">
        <v>215</v>
      </c>
      <c r="I192" t="s">
        <v>360</v>
      </c>
      <c r="K192">
        <v>1E-10</v>
      </c>
      <c r="M192" t="s">
        <v>361</v>
      </c>
      <c r="N192" t="s">
        <v>362</v>
      </c>
      <c r="O192">
        <v>30595370</v>
      </c>
    </row>
    <row r="193" spans="1:15">
      <c r="A193" t="s">
        <v>169</v>
      </c>
      <c r="B193">
        <v>4</v>
      </c>
      <c r="C193">
        <v>112749063</v>
      </c>
      <c r="D193">
        <v>0.586565</v>
      </c>
      <c r="E193">
        <v>46428</v>
      </c>
      <c r="F193" t="s">
        <v>348</v>
      </c>
      <c r="G193" t="s">
        <v>354</v>
      </c>
      <c r="H193" t="s">
        <v>354</v>
      </c>
      <c r="I193" t="s">
        <v>350</v>
      </c>
      <c r="K193">
        <v>1.9999999999999999E-6</v>
      </c>
      <c r="L193" t="s">
        <v>351</v>
      </c>
      <c r="M193" t="s">
        <v>352</v>
      </c>
      <c r="N193" t="s">
        <v>353</v>
      </c>
      <c r="O193">
        <v>21505071</v>
      </c>
    </row>
    <row r="194" spans="1:15">
      <c r="A194" t="s">
        <v>169</v>
      </c>
      <c r="B194">
        <v>4</v>
      </c>
      <c r="C194">
        <v>112749063</v>
      </c>
      <c r="D194">
        <v>0.56317799999999996</v>
      </c>
      <c r="E194">
        <v>137313</v>
      </c>
      <c r="F194" t="s">
        <v>348</v>
      </c>
      <c r="G194" t="s">
        <v>349</v>
      </c>
      <c r="H194" t="s">
        <v>349</v>
      </c>
      <c r="I194" t="s">
        <v>350</v>
      </c>
      <c r="K194">
        <v>8.0000000000000002E-13</v>
      </c>
      <c r="L194" t="s">
        <v>351</v>
      </c>
      <c r="M194" t="s">
        <v>352</v>
      </c>
      <c r="N194" t="s">
        <v>353</v>
      </c>
      <c r="O194">
        <v>21505071</v>
      </c>
    </row>
    <row r="195" spans="1:15">
      <c r="A195" t="s">
        <v>110</v>
      </c>
      <c r="B195">
        <v>4</v>
      </c>
      <c r="C195">
        <v>112750597</v>
      </c>
      <c r="D195">
        <v>0.77897899999999998</v>
      </c>
      <c r="E195">
        <v>64243</v>
      </c>
      <c r="F195" t="s">
        <v>348</v>
      </c>
      <c r="G195" t="s">
        <v>215</v>
      </c>
      <c r="H195" t="s">
        <v>215</v>
      </c>
      <c r="I195" t="s">
        <v>360</v>
      </c>
      <c r="K195">
        <v>1E-10</v>
      </c>
      <c r="M195" t="s">
        <v>361</v>
      </c>
      <c r="N195" t="s">
        <v>362</v>
      </c>
      <c r="O195">
        <v>30595370</v>
      </c>
    </row>
    <row r="196" spans="1:15">
      <c r="A196" t="s">
        <v>110</v>
      </c>
      <c r="B196">
        <v>4</v>
      </c>
      <c r="C196">
        <v>112750597</v>
      </c>
      <c r="D196">
        <v>0.69363200000000003</v>
      </c>
      <c r="E196">
        <v>91443</v>
      </c>
      <c r="F196" t="s">
        <v>348</v>
      </c>
      <c r="G196" t="s">
        <v>355</v>
      </c>
      <c r="H196" t="s">
        <v>355</v>
      </c>
      <c r="I196" t="s">
        <v>356</v>
      </c>
      <c r="K196">
        <v>2.9999999999999998E-31</v>
      </c>
      <c r="L196" t="s">
        <v>357</v>
      </c>
      <c r="M196" t="s">
        <v>358</v>
      </c>
      <c r="N196" t="s">
        <v>359</v>
      </c>
      <c r="O196">
        <v>27182965</v>
      </c>
    </row>
    <row r="197" spans="1:15">
      <c r="A197" t="s">
        <v>110</v>
      </c>
      <c r="B197">
        <v>4</v>
      </c>
      <c r="C197">
        <v>112750597</v>
      </c>
      <c r="D197">
        <v>0.64372200000000002</v>
      </c>
      <c r="E197">
        <v>47962</v>
      </c>
      <c r="F197" t="s">
        <v>348</v>
      </c>
      <c r="G197" t="s">
        <v>354</v>
      </c>
      <c r="H197" t="s">
        <v>354</v>
      </c>
      <c r="I197" t="s">
        <v>350</v>
      </c>
      <c r="K197">
        <v>1.9999999999999999E-6</v>
      </c>
      <c r="L197" t="s">
        <v>351</v>
      </c>
      <c r="M197" t="s">
        <v>352</v>
      </c>
      <c r="N197" t="s">
        <v>353</v>
      </c>
      <c r="O197">
        <v>21505071</v>
      </c>
    </row>
    <row r="198" spans="1:15">
      <c r="A198" t="s">
        <v>110</v>
      </c>
      <c r="B198">
        <v>4</v>
      </c>
      <c r="C198">
        <v>112750597</v>
      </c>
      <c r="D198">
        <v>0.62537600000000004</v>
      </c>
      <c r="E198">
        <v>138847</v>
      </c>
      <c r="F198" t="s">
        <v>348</v>
      </c>
      <c r="G198" t="s">
        <v>349</v>
      </c>
      <c r="H198" t="s">
        <v>349</v>
      </c>
      <c r="I198" t="s">
        <v>350</v>
      </c>
      <c r="K198">
        <v>8.0000000000000002E-13</v>
      </c>
      <c r="L198" t="s">
        <v>351</v>
      </c>
      <c r="M198" t="s">
        <v>352</v>
      </c>
      <c r="N198" t="s">
        <v>353</v>
      </c>
      <c r="O198">
        <v>21505071</v>
      </c>
    </row>
    <row r="199" spans="1:15">
      <c r="A199" t="s">
        <v>172</v>
      </c>
      <c r="B199">
        <v>4</v>
      </c>
      <c r="C199">
        <v>112750819</v>
      </c>
      <c r="D199">
        <v>0.78663300000000003</v>
      </c>
      <c r="E199">
        <v>91665</v>
      </c>
      <c r="F199" t="s">
        <v>348</v>
      </c>
      <c r="G199" t="s">
        <v>355</v>
      </c>
      <c r="H199" t="s">
        <v>355</v>
      </c>
      <c r="I199" t="s">
        <v>356</v>
      </c>
      <c r="K199">
        <v>2.9999999999999998E-31</v>
      </c>
      <c r="L199" t="s">
        <v>357</v>
      </c>
      <c r="M199" t="s">
        <v>358</v>
      </c>
      <c r="N199" t="s">
        <v>359</v>
      </c>
      <c r="O199">
        <v>27182965</v>
      </c>
    </row>
    <row r="200" spans="1:15">
      <c r="A200" t="s">
        <v>172</v>
      </c>
      <c r="B200">
        <v>4</v>
      </c>
      <c r="C200">
        <v>112750819</v>
      </c>
      <c r="D200">
        <v>0.694465</v>
      </c>
      <c r="E200">
        <v>64465</v>
      </c>
      <c r="F200" t="s">
        <v>348</v>
      </c>
      <c r="G200" t="s">
        <v>215</v>
      </c>
      <c r="H200" t="s">
        <v>215</v>
      </c>
      <c r="I200" t="s">
        <v>360</v>
      </c>
      <c r="K200">
        <v>1E-10</v>
      </c>
      <c r="M200" t="s">
        <v>361</v>
      </c>
      <c r="N200" t="s">
        <v>362</v>
      </c>
      <c r="O200">
        <v>30595370</v>
      </c>
    </row>
    <row r="201" spans="1:15">
      <c r="A201" t="s">
        <v>172</v>
      </c>
      <c r="B201">
        <v>4</v>
      </c>
      <c r="C201">
        <v>112750819</v>
      </c>
      <c r="D201">
        <v>0.59693600000000002</v>
      </c>
      <c r="E201">
        <v>48184</v>
      </c>
      <c r="F201" t="s">
        <v>348</v>
      </c>
      <c r="G201" t="s">
        <v>354</v>
      </c>
      <c r="H201" t="s">
        <v>354</v>
      </c>
      <c r="I201" t="s">
        <v>350</v>
      </c>
      <c r="K201">
        <v>1.9999999999999999E-6</v>
      </c>
      <c r="L201" t="s">
        <v>351</v>
      </c>
      <c r="M201" t="s">
        <v>352</v>
      </c>
      <c r="N201" t="s">
        <v>353</v>
      </c>
      <c r="O201">
        <v>21505071</v>
      </c>
    </row>
    <row r="202" spans="1:15">
      <c r="A202" t="s">
        <v>172</v>
      </c>
      <c r="B202">
        <v>4</v>
      </c>
      <c r="C202">
        <v>112750819</v>
      </c>
      <c r="D202">
        <v>0.57330999999999999</v>
      </c>
      <c r="E202">
        <v>139069</v>
      </c>
      <c r="F202" t="s">
        <v>348</v>
      </c>
      <c r="G202" t="s">
        <v>349</v>
      </c>
      <c r="H202" t="s">
        <v>349</v>
      </c>
      <c r="I202" t="s">
        <v>350</v>
      </c>
      <c r="K202">
        <v>8.0000000000000002E-13</v>
      </c>
      <c r="L202" t="s">
        <v>351</v>
      </c>
      <c r="M202" t="s">
        <v>352</v>
      </c>
      <c r="N202" t="s">
        <v>353</v>
      </c>
      <c r="O202">
        <v>21505071</v>
      </c>
    </row>
    <row r="203" spans="1:15">
      <c r="A203" t="s">
        <v>146</v>
      </c>
      <c r="B203">
        <v>4</v>
      </c>
      <c r="C203">
        <v>112750892</v>
      </c>
      <c r="D203">
        <v>0.78615599999999997</v>
      </c>
      <c r="E203">
        <v>91738</v>
      </c>
      <c r="F203" t="s">
        <v>348</v>
      </c>
      <c r="G203" t="s">
        <v>355</v>
      </c>
      <c r="H203" t="s">
        <v>355</v>
      </c>
      <c r="I203" t="s">
        <v>356</v>
      </c>
      <c r="K203">
        <v>2.9999999999999998E-31</v>
      </c>
      <c r="L203" t="s">
        <v>357</v>
      </c>
      <c r="M203" t="s">
        <v>358</v>
      </c>
      <c r="N203" t="s">
        <v>359</v>
      </c>
      <c r="O203">
        <v>27182965</v>
      </c>
    </row>
    <row r="204" spans="1:15">
      <c r="A204" t="s">
        <v>146</v>
      </c>
      <c r="B204">
        <v>4</v>
      </c>
      <c r="C204">
        <v>112750892</v>
      </c>
      <c r="D204">
        <v>0.69305399999999995</v>
      </c>
      <c r="E204">
        <v>64538</v>
      </c>
      <c r="F204" t="s">
        <v>348</v>
      </c>
      <c r="G204" t="s">
        <v>215</v>
      </c>
      <c r="H204" t="s">
        <v>215</v>
      </c>
      <c r="I204" t="s">
        <v>360</v>
      </c>
      <c r="K204">
        <v>1E-10</v>
      </c>
      <c r="M204" t="s">
        <v>361</v>
      </c>
      <c r="N204" t="s">
        <v>362</v>
      </c>
      <c r="O204">
        <v>30595370</v>
      </c>
    </row>
    <row r="205" spans="1:15">
      <c r="A205" t="s">
        <v>146</v>
      </c>
      <c r="B205">
        <v>4</v>
      </c>
      <c r="C205">
        <v>112750892</v>
      </c>
      <c r="D205">
        <v>0.60055700000000001</v>
      </c>
      <c r="E205">
        <v>48257</v>
      </c>
      <c r="F205" t="s">
        <v>348</v>
      </c>
      <c r="G205" t="s">
        <v>354</v>
      </c>
      <c r="H205" t="s">
        <v>354</v>
      </c>
      <c r="I205" t="s">
        <v>350</v>
      </c>
      <c r="K205">
        <v>1.9999999999999999E-6</v>
      </c>
      <c r="L205" t="s">
        <v>351</v>
      </c>
      <c r="M205" t="s">
        <v>352</v>
      </c>
      <c r="N205" t="s">
        <v>353</v>
      </c>
      <c r="O205">
        <v>21505071</v>
      </c>
    </row>
    <row r="206" spans="1:15">
      <c r="A206" t="s">
        <v>146</v>
      </c>
      <c r="B206">
        <v>4</v>
      </c>
      <c r="C206">
        <v>112750892</v>
      </c>
      <c r="D206">
        <v>0.57679899999999995</v>
      </c>
      <c r="E206">
        <v>139142</v>
      </c>
      <c r="F206" t="s">
        <v>348</v>
      </c>
      <c r="G206" t="s">
        <v>349</v>
      </c>
      <c r="H206" t="s">
        <v>349</v>
      </c>
      <c r="I206" t="s">
        <v>350</v>
      </c>
      <c r="K206">
        <v>8.0000000000000002E-13</v>
      </c>
      <c r="L206" t="s">
        <v>351</v>
      </c>
      <c r="M206" t="s">
        <v>352</v>
      </c>
      <c r="N206" t="s">
        <v>353</v>
      </c>
      <c r="O206">
        <v>21505071</v>
      </c>
    </row>
    <row r="207" spans="1:15">
      <c r="A207" t="s">
        <v>143</v>
      </c>
      <c r="B207">
        <v>4</v>
      </c>
      <c r="C207">
        <v>112751176</v>
      </c>
      <c r="D207">
        <v>0.78615599999999997</v>
      </c>
      <c r="E207">
        <v>92022</v>
      </c>
      <c r="F207" t="s">
        <v>348</v>
      </c>
      <c r="G207" t="s">
        <v>355</v>
      </c>
      <c r="H207" t="s">
        <v>355</v>
      </c>
      <c r="I207" t="s">
        <v>356</v>
      </c>
      <c r="K207">
        <v>2.9999999999999998E-31</v>
      </c>
      <c r="L207" t="s">
        <v>357</v>
      </c>
      <c r="M207" t="s">
        <v>358</v>
      </c>
      <c r="N207" t="s">
        <v>359</v>
      </c>
      <c r="O207">
        <v>27182965</v>
      </c>
    </row>
    <row r="208" spans="1:15">
      <c r="A208" t="s">
        <v>143</v>
      </c>
      <c r="B208">
        <v>4</v>
      </c>
      <c r="C208">
        <v>112751176</v>
      </c>
      <c r="D208">
        <v>0.69305399999999995</v>
      </c>
      <c r="E208">
        <v>64822</v>
      </c>
      <c r="F208" t="s">
        <v>348</v>
      </c>
      <c r="G208" t="s">
        <v>215</v>
      </c>
      <c r="H208" t="s">
        <v>215</v>
      </c>
      <c r="I208" t="s">
        <v>360</v>
      </c>
      <c r="K208">
        <v>1E-10</v>
      </c>
      <c r="M208" t="s">
        <v>361</v>
      </c>
      <c r="N208" t="s">
        <v>362</v>
      </c>
      <c r="O208">
        <v>30595370</v>
      </c>
    </row>
    <row r="209" spans="1:15">
      <c r="A209" t="s">
        <v>143</v>
      </c>
      <c r="B209">
        <v>4</v>
      </c>
      <c r="C209">
        <v>112751176</v>
      </c>
      <c r="D209">
        <v>0.60055700000000001</v>
      </c>
      <c r="E209">
        <v>48541</v>
      </c>
      <c r="F209" t="s">
        <v>348</v>
      </c>
      <c r="G209" t="s">
        <v>354</v>
      </c>
      <c r="H209" t="s">
        <v>354</v>
      </c>
      <c r="I209" t="s">
        <v>350</v>
      </c>
      <c r="K209">
        <v>1.9999999999999999E-6</v>
      </c>
      <c r="L209" t="s">
        <v>351</v>
      </c>
      <c r="M209" t="s">
        <v>352</v>
      </c>
      <c r="N209" t="s">
        <v>353</v>
      </c>
      <c r="O209">
        <v>21505071</v>
      </c>
    </row>
    <row r="210" spans="1:15">
      <c r="A210" t="s">
        <v>143</v>
      </c>
      <c r="B210">
        <v>4</v>
      </c>
      <c r="C210">
        <v>112751176</v>
      </c>
      <c r="D210">
        <v>0.57679899999999995</v>
      </c>
      <c r="E210">
        <v>139426</v>
      </c>
      <c r="F210" t="s">
        <v>348</v>
      </c>
      <c r="G210" t="s">
        <v>349</v>
      </c>
      <c r="H210" t="s">
        <v>349</v>
      </c>
      <c r="I210" t="s">
        <v>350</v>
      </c>
      <c r="K210">
        <v>8.0000000000000002E-13</v>
      </c>
      <c r="L210" t="s">
        <v>351</v>
      </c>
      <c r="M210" t="s">
        <v>352</v>
      </c>
      <c r="N210" t="s">
        <v>353</v>
      </c>
      <c r="O210">
        <v>21505071</v>
      </c>
    </row>
    <row r="211" spans="1:15">
      <c r="A211" t="s">
        <v>96</v>
      </c>
      <c r="B211">
        <v>4</v>
      </c>
      <c r="C211">
        <v>112751212</v>
      </c>
      <c r="D211">
        <v>0.77788199999999996</v>
      </c>
      <c r="E211">
        <v>64858</v>
      </c>
      <c r="F211" t="s">
        <v>348</v>
      </c>
      <c r="G211" t="s">
        <v>215</v>
      </c>
      <c r="H211" t="s">
        <v>215</v>
      </c>
      <c r="I211" t="s">
        <v>360</v>
      </c>
      <c r="K211">
        <v>1E-10</v>
      </c>
      <c r="M211" t="s">
        <v>361</v>
      </c>
      <c r="N211" t="s">
        <v>362</v>
      </c>
      <c r="O211">
        <v>30595370</v>
      </c>
    </row>
    <row r="212" spans="1:15">
      <c r="A212" t="s">
        <v>96</v>
      </c>
      <c r="B212">
        <v>4</v>
      </c>
      <c r="C212">
        <v>112751212</v>
      </c>
      <c r="D212">
        <v>0.69388700000000003</v>
      </c>
      <c r="E212">
        <v>92058</v>
      </c>
      <c r="F212" t="s">
        <v>348</v>
      </c>
      <c r="G212" t="s">
        <v>355</v>
      </c>
      <c r="H212" t="s">
        <v>355</v>
      </c>
      <c r="I212" t="s">
        <v>356</v>
      </c>
      <c r="K212">
        <v>2.9999999999999998E-31</v>
      </c>
      <c r="L212" t="s">
        <v>357</v>
      </c>
      <c r="M212" t="s">
        <v>358</v>
      </c>
      <c r="N212" t="s">
        <v>359</v>
      </c>
      <c r="O212">
        <v>27182965</v>
      </c>
    </row>
    <row r="213" spans="1:15">
      <c r="A213" t="s">
        <v>96</v>
      </c>
      <c r="B213">
        <v>4</v>
      </c>
      <c r="C213">
        <v>112751212</v>
      </c>
      <c r="D213">
        <v>0.66051000000000004</v>
      </c>
      <c r="E213">
        <v>48577</v>
      </c>
      <c r="F213" t="s">
        <v>348</v>
      </c>
      <c r="G213" t="s">
        <v>354</v>
      </c>
      <c r="H213" t="s">
        <v>354</v>
      </c>
      <c r="I213" t="s">
        <v>350</v>
      </c>
      <c r="K213">
        <v>1.9999999999999999E-6</v>
      </c>
      <c r="L213" t="s">
        <v>351</v>
      </c>
      <c r="M213" t="s">
        <v>352</v>
      </c>
      <c r="N213" t="s">
        <v>353</v>
      </c>
      <c r="O213">
        <v>21505071</v>
      </c>
    </row>
    <row r="214" spans="1:15">
      <c r="A214" t="s">
        <v>96</v>
      </c>
      <c r="B214">
        <v>4</v>
      </c>
      <c r="C214">
        <v>112751212</v>
      </c>
      <c r="D214">
        <v>0.64182600000000001</v>
      </c>
      <c r="E214">
        <v>139462</v>
      </c>
      <c r="F214" t="s">
        <v>348</v>
      </c>
      <c r="G214" t="s">
        <v>349</v>
      </c>
      <c r="H214" t="s">
        <v>349</v>
      </c>
      <c r="I214" t="s">
        <v>350</v>
      </c>
      <c r="K214">
        <v>8.0000000000000002E-13</v>
      </c>
      <c r="L214" t="s">
        <v>351</v>
      </c>
      <c r="M214" t="s">
        <v>352</v>
      </c>
      <c r="N214" t="s">
        <v>353</v>
      </c>
      <c r="O214">
        <v>21505071</v>
      </c>
    </row>
    <row r="215" spans="1:15">
      <c r="A215" t="s">
        <v>101</v>
      </c>
      <c r="B215">
        <v>4</v>
      </c>
      <c r="C215">
        <v>112751782</v>
      </c>
      <c r="D215">
        <v>0.77788199999999996</v>
      </c>
      <c r="E215">
        <v>65428</v>
      </c>
      <c r="F215" t="s">
        <v>348</v>
      </c>
      <c r="G215" t="s">
        <v>215</v>
      </c>
      <c r="H215" t="s">
        <v>215</v>
      </c>
      <c r="I215" t="s">
        <v>360</v>
      </c>
      <c r="K215">
        <v>1E-10</v>
      </c>
      <c r="M215" t="s">
        <v>361</v>
      </c>
      <c r="N215" t="s">
        <v>362</v>
      </c>
      <c r="O215">
        <v>30595370</v>
      </c>
    </row>
    <row r="216" spans="1:15">
      <c r="A216" t="s">
        <v>101</v>
      </c>
      <c r="B216">
        <v>4</v>
      </c>
      <c r="C216">
        <v>112751782</v>
      </c>
      <c r="D216">
        <v>0.69388700000000003</v>
      </c>
      <c r="E216">
        <v>92628</v>
      </c>
      <c r="F216" t="s">
        <v>348</v>
      </c>
      <c r="G216" t="s">
        <v>355</v>
      </c>
      <c r="H216" t="s">
        <v>355</v>
      </c>
      <c r="I216" t="s">
        <v>356</v>
      </c>
      <c r="K216">
        <v>2.9999999999999998E-31</v>
      </c>
      <c r="L216" t="s">
        <v>357</v>
      </c>
      <c r="M216" t="s">
        <v>358</v>
      </c>
      <c r="N216" t="s">
        <v>359</v>
      </c>
      <c r="O216">
        <v>27182965</v>
      </c>
    </row>
    <row r="217" spans="1:15">
      <c r="A217" t="s">
        <v>101</v>
      </c>
      <c r="B217">
        <v>4</v>
      </c>
      <c r="C217">
        <v>112751782</v>
      </c>
      <c r="D217">
        <v>0.66051000000000004</v>
      </c>
      <c r="E217">
        <v>49147</v>
      </c>
      <c r="F217" t="s">
        <v>348</v>
      </c>
      <c r="G217" t="s">
        <v>354</v>
      </c>
      <c r="H217" t="s">
        <v>354</v>
      </c>
      <c r="I217" t="s">
        <v>350</v>
      </c>
      <c r="K217">
        <v>1.9999999999999999E-6</v>
      </c>
      <c r="L217" t="s">
        <v>351</v>
      </c>
      <c r="M217" t="s">
        <v>352</v>
      </c>
      <c r="N217" t="s">
        <v>353</v>
      </c>
      <c r="O217">
        <v>21505071</v>
      </c>
    </row>
    <row r="218" spans="1:15">
      <c r="A218" t="s">
        <v>101</v>
      </c>
      <c r="B218">
        <v>4</v>
      </c>
      <c r="C218">
        <v>112751782</v>
      </c>
      <c r="D218">
        <v>0.64182600000000001</v>
      </c>
      <c r="E218">
        <v>140032</v>
      </c>
      <c r="F218" t="s">
        <v>348</v>
      </c>
      <c r="G218" t="s">
        <v>349</v>
      </c>
      <c r="H218" t="s">
        <v>349</v>
      </c>
      <c r="I218" t="s">
        <v>350</v>
      </c>
      <c r="K218">
        <v>8.0000000000000002E-13</v>
      </c>
      <c r="L218" t="s">
        <v>351</v>
      </c>
      <c r="M218" t="s">
        <v>352</v>
      </c>
      <c r="N218" t="s">
        <v>353</v>
      </c>
      <c r="O218">
        <v>21505071</v>
      </c>
    </row>
    <row r="219" spans="1:15">
      <c r="A219" t="s">
        <v>115</v>
      </c>
      <c r="B219">
        <v>4</v>
      </c>
      <c r="C219">
        <v>112751789</v>
      </c>
      <c r="D219">
        <v>0.77897899999999998</v>
      </c>
      <c r="E219">
        <v>65435</v>
      </c>
      <c r="F219" t="s">
        <v>348</v>
      </c>
      <c r="G219" t="s">
        <v>215</v>
      </c>
      <c r="H219" t="s">
        <v>215</v>
      </c>
      <c r="I219" t="s">
        <v>360</v>
      </c>
      <c r="K219">
        <v>1E-10</v>
      </c>
      <c r="M219" t="s">
        <v>361</v>
      </c>
      <c r="N219" t="s">
        <v>362</v>
      </c>
      <c r="O219">
        <v>30595370</v>
      </c>
    </row>
    <row r="220" spans="1:15">
      <c r="A220" t="s">
        <v>115</v>
      </c>
      <c r="B220">
        <v>4</v>
      </c>
      <c r="C220">
        <v>112751789</v>
      </c>
      <c r="D220">
        <v>0.69363200000000003</v>
      </c>
      <c r="E220">
        <v>92635</v>
      </c>
      <c r="F220" t="s">
        <v>348</v>
      </c>
      <c r="G220" t="s">
        <v>355</v>
      </c>
      <c r="H220" t="s">
        <v>355</v>
      </c>
      <c r="I220" t="s">
        <v>356</v>
      </c>
      <c r="K220">
        <v>2.9999999999999998E-31</v>
      </c>
      <c r="L220" t="s">
        <v>357</v>
      </c>
      <c r="M220" t="s">
        <v>358</v>
      </c>
      <c r="N220" t="s">
        <v>359</v>
      </c>
      <c r="O220">
        <v>27182965</v>
      </c>
    </row>
    <row r="221" spans="1:15">
      <c r="A221" t="s">
        <v>115</v>
      </c>
      <c r="B221">
        <v>4</v>
      </c>
      <c r="C221">
        <v>112751789</v>
      </c>
      <c r="D221">
        <v>0.64372200000000002</v>
      </c>
      <c r="E221">
        <v>49154</v>
      </c>
      <c r="F221" t="s">
        <v>348</v>
      </c>
      <c r="G221" t="s">
        <v>354</v>
      </c>
      <c r="H221" t="s">
        <v>354</v>
      </c>
      <c r="I221" t="s">
        <v>350</v>
      </c>
      <c r="K221">
        <v>1.9999999999999999E-6</v>
      </c>
      <c r="L221" t="s">
        <v>351</v>
      </c>
      <c r="M221" t="s">
        <v>352</v>
      </c>
      <c r="N221" t="s">
        <v>353</v>
      </c>
      <c r="O221">
        <v>21505071</v>
      </c>
    </row>
    <row r="222" spans="1:15">
      <c r="A222" t="s">
        <v>115</v>
      </c>
      <c r="B222">
        <v>4</v>
      </c>
      <c r="C222">
        <v>112751789</v>
      </c>
      <c r="D222">
        <v>0.62537600000000004</v>
      </c>
      <c r="E222">
        <v>140039</v>
      </c>
      <c r="F222" t="s">
        <v>348</v>
      </c>
      <c r="G222" t="s">
        <v>349</v>
      </c>
      <c r="H222" t="s">
        <v>349</v>
      </c>
      <c r="I222" t="s">
        <v>350</v>
      </c>
      <c r="K222">
        <v>8.0000000000000002E-13</v>
      </c>
      <c r="L222" t="s">
        <v>351</v>
      </c>
      <c r="M222" t="s">
        <v>352</v>
      </c>
      <c r="N222" t="s">
        <v>353</v>
      </c>
      <c r="O222">
        <v>21505071</v>
      </c>
    </row>
    <row r="223" spans="1:15">
      <c r="A223" t="s">
        <v>111</v>
      </c>
      <c r="B223">
        <v>4</v>
      </c>
      <c r="C223">
        <v>112751814</v>
      </c>
      <c r="D223">
        <v>0.77897899999999998</v>
      </c>
      <c r="E223">
        <v>65460</v>
      </c>
      <c r="F223" t="s">
        <v>348</v>
      </c>
      <c r="G223" t="s">
        <v>215</v>
      </c>
      <c r="H223" t="s">
        <v>215</v>
      </c>
      <c r="I223" t="s">
        <v>360</v>
      </c>
      <c r="K223">
        <v>1E-10</v>
      </c>
      <c r="M223" t="s">
        <v>361</v>
      </c>
      <c r="N223" t="s">
        <v>362</v>
      </c>
      <c r="O223">
        <v>30595370</v>
      </c>
    </row>
    <row r="224" spans="1:15">
      <c r="A224" t="s">
        <v>111</v>
      </c>
      <c r="B224">
        <v>4</v>
      </c>
      <c r="C224">
        <v>112751814</v>
      </c>
      <c r="D224">
        <v>0.69363200000000003</v>
      </c>
      <c r="E224">
        <v>92660</v>
      </c>
      <c r="F224" t="s">
        <v>348</v>
      </c>
      <c r="G224" t="s">
        <v>355</v>
      </c>
      <c r="H224" t="s">
        <v>355</v>
      </c>
      <c r="I224" t="s">
        <v>356</v>
      </c>
      <c r="K224">
        <v>2.9999999999999998E-31</v>
      </c>
      <c r="L224" t="s">
        <v>357</v>
      </c>
      <c r="M224" t="s">
        <v>358</v>
      </c>
      <c r="N224" t="s">
        <v>359</v>
      </c>
      <c r="O224">
        <v>27182965</v>
      </c>
    </row>
    <row r="225" spans="1:15">
      <c r="A225" t="s">
        <v>111</v>
      </c>
      <c r="B225">
        <v>4</v>
      </c>
      <c r="C225">
        <v>112751814</v>
      </c>
      <c r="D225">
        <v>0.64372200000000002</v>
      </c>
      <c r="E225">
        <v>49179</v>
      </c>
      <c r="F225" t="s">
        <v>348</v>
      </c>
      <c r="G225" t="s">
        <v>354</v>
      </c>
      <c r="H225" t="s">
        <v>354</v>
      </c>
      <c r="I225" t="s">
        <v>350</v>
      </c>
      <c r="K225">
        <v>1.9999999999999999E-6</v>
      </c>
      <c r="L225" t="s">
        <v>351</v>
      </c>
      <c r="M225" t="s">
        <v>352</v>
      </c>
      <c r="N225" t="s">
        <v>353</v>
      </c>
      <c r="O225">
        <v>21505071</v>
      </c>
    </row>
    <row r="226" spans="1:15">
      <c r="A226" t="s">
        <v>111</v>
      </c>
      <c r="B226">
        <v>4</v>
      </c>
      <c r="C226">
        <v>112751814</v>
      </c>
      <c r="D226">
        <v>0.62537600000000004</v>
      </c>
      <c r="E226">
        <v>140064</v>
      </c>
      <c r="F226" t="s">
        <v>348</v>
      </c>
      <c r="G226" t="s">
        <v>349</v>
      </c>
      <c r="H226" t="s">
        <v>349</v>
      </c>
      <c r="I226" t="s">
        <v>350</v>
      </c>
      <c r="K226">
        <v>8.0000000000000002E-13</v>
      </c>
      <c r="L226" t="s">
        <v>351</v>
      </c>
      <c r="M226" t="s">
        <v>352</v>
      </c>
      <c r="N226" t="s">
        <v>353</v>
      </c>
      <c r="O226">
        <v>21505071</v>
      </c>
    </row>
    <row r="227" spans="1:15">
      <c r="A227" t="s">
        <v>112</v>
      </c>
      <c r="B227">
        <v>4</v>
      </c>
      <c r="C227">
        <v>112752357</v>
      </c>
      <c r="D227">
        <v>0.77382499999999999</v>
      </c>
      <c r="E227">
        <v>66003</v>
      </c>
      <c r="F227" t="s">
        <v>348</v>
      </c>
      <c r="G227" t="s">
        <v>215</v>
      </c>
      <c r="H227" t="s">
        <v>215</v>
      </c>
      <c r="I227" t="s">
        <v>360</v>
      </c>
      <c r="K227">
        <v>1E-10</v>
      </c>
      <c r="M227" t="s">
        <v>361</v>
      </c>
      <c r="N227" t="s">
        <v>362</v>
      </c>
      <c r="O227">
        <v>30595370</v>
      </c>
    </row>
    <row r="228" spans="1:15">
      <c r="A228" t="s">
        <v>112</v>
      </c>
      <c r="B228">
        <v>4</v>
      </c>
      <c r="C228">
        <v>112752357</v>
      </c>
      <c r="D228">
        <v>0.69684100000000004</v>
      </c>
      <c r="E228">
        <v>93203</v>
      </c>
      <c r="F228" t="s">
        <v>348</v>
      </c>
      <c r="G228" t="s">
        <v>355</v>
      </c>
      <c r="H228" t="s">
        <v>355</v>
      </c>
      <c r="I228" t="s">
        <v>356</v>
      </c>
      <c r="K228">
        <v>2.9999999999999998E-31</v>
      </c>
      <c r="L228" t="s">
        <v>357</v>
      </c>
      <c r="M228" t="s">
        <v>358</v>
      </c>
      <c r="N228" t="s">
        <v>359</v>
      </c>
      <c r="O228">
        <v>27182965</v>
      </c>
    </row>
    <row r="229" spans="1:15">
      <c r="A229" t="s">
        <v>112</v>
      </c>
      <c r="B229">
        <v>4</v>
      </c>
      <c r="C229">
        <v>112752357</v>
      </c>
      <c r="D229">
        <v>0.65726799999999996</v>
      </c>
      <c r="E229">
        <v>49722</v>
      </c>
      <c r="F229" t="s">
        <v>348</v>
      </c>
      <c r="G229" t="s">
        <v>354</v>
      </c>
      <c r="H229" t="s">
        <v>354</v>
      </c>
      <c r="I229" t="s">
        <v>350</v>
      </c>
      <c r="K229">
        <v>1.9999999999999999E-6</v>
      </c>
      <c r="L229" t="s">
        <v>351</v>
      </c>
      <c r="M229" t="s">
        <v>352</v>
      </c>
      <c r="N229" t="s">
        <v>353</v>
      </c>
      <c r="O229">
        <v>21505071</v>
      </c>
    </row>
    <row r="230" spans="1:15">
      <c r="A230" t="s">
        <v>112</v>
      </c>
      <c r="B230">
        <v>4</v>
      </c>
      <c r="C230">
        <v>112752357</v>
      </c>
      <c r="D230">
        <v>0.63860700000000004</v>
      </c>
      <c r="E230">
        <v>140607</v>
      </c>
      <c r="F230" t="s">
        <v>348</v>
      </c>
      <c r="G230" t="s">
        <v>349</v>
      </c>
      <c r="H230" t="s">
        <v>349</v>
      </c>
      <c r="I230" t="s">
        <v>350</v>
      </c>
      <c r="K230">
        <v>8.0000000000000002E-13</v>
      </c>
      <c r="L230" t="s">
        <v>351</v>
      </c>
      <c r="M230" t="s">
        <v>352</v>
      </c>
      <c r="N230" t="s">
        <v>353</v>
      </c>
      <c r="O230">
        <v>21505071</v>
      </c>
    </row>
    <row r="231" spans="1:15">
      <c r="A231" t="s">
        <v>117</v>
      </c>
      <c r="B231">
        <v>4</v>
      </c>
      <c r="C231">
        <v>112752386</v>
      </c>
      <c r="D231">
        <v>0.77498500000000003</v>
      </c>
      <c r="E231">
        <v>66032</v>
      </c>
      <c r="F231" t="s">
        <v>348</v>
      </c>
      <c r="G231" t="s">
        <v>215</v>
      </c>
      <c r="H231" t="s">
        <v>215</v>
      </c>
      <c r="I231" t="s">
        <v>360</v>
      </c>
      <c r="K231">
        <v>1E-10</v>
      </c>
      <c r="M231" t="s">
        <v>361</v>
      </c>
      <c r="N231" t="s">
        <v>362</v>
      </c>
      <c r="O231">
        <v>30595370</v>
      </c>
    </row>
    <row r="232" spans="1:15">
      <c r="A232" t="s">
        <v>117</v>
      </c>
      <c r="B232">
        <v>4</v>
      </c>
      <c r="C232">
        <v>112752386</v>
      </c>
      <c r="D232">
        <v>0.69661399999999996</v>
      </c>
      <c r="E232">
        <v>93232</v>
      </c>
      <c r="F232" t="s">
        <v>348</v>
      </c>
      <c r="G232" t="s">
        <v>355</v>
      </c>
      <c r="H232" t="s">
        <v>355</v>
      </c>
      <c r="I232" t="s">
        <v>356</v>
      </c>
      <c r="K232">
        <v>2.9999999999999998E-31</v>
      </c>
      <c r="L232" t="s">
        <v>357</v>
      </c>
      <c r="M232" t="s">
        <v>358</v>
      </c>
      <c r="N232" t="s">
        <v>359</v>
      </c>
      <c r="O232">
        <v>27182965</v>
      </c>
    </row>
    <row r="233" spans="1:15">
      <c r="A233" t="s">
        <v>117</v>
      </c>
      <c r="B233">
        <v>4</v>
      </c>
      <c r="C233">
        <v>112752386</v>
      </c>
      <c r="D233">
        <v>0.64055799999999996</v>
      </c>
      <c r="E233">
        <v>49751</v>
      </c>
      <c r="F233" t="s">
        <v>348</v>
      </c>
      <c r="G233" t="s">
        <v>354</v>
      </c>
      <c r="H233" t="s">
        <v>354</v>
      </c>
      <c r="I233" t="s">
        <v>350</v>
      </c>
      <c r="K233">
        <v>1.9999999999999999E-6</v>
      </c>
      <c r="L233" t="s">
        <v>351</v>
      </c>
      <c r="M233" t="s">
        <v>352</v>
      </c>
      <c r="N233" t="s">
        <v>353</v>
      </c>
      <c r="O233">
        <v>21505071</v>
      </c>
    </row>
    <row r="234" spans="1:15">
      <c r="A234" t="s">
        <v>117</v>
      </c>
      <c r="B234">
        <v>4</v>
      </c>
      <c r="C234">
        <v>112752386</v>
      </c>
      <c r="D234">
        <v>0.62223300000000004</v>
      </c>
      <c r="E234">
        <v>140636</v>
      </c>
      <c r="F234" t="s">
        <v>348</v>
      </c>
      <c r="G234" t="s">
        <v>349</v>
      </c>
      <c r="H234" t="s">
        <v>349</v>
      </c>
      <c r="I234" t="s">
        <v>350</v>
      </c>
      <c r="K234">
        <v>8.0000000000000002E-13</v>
      </c>
      <c r="L234" t="s">
        <v>351</v>
      </c>
      <c r="M234" t="s">
        <v>352</v>
      </c>
      <c r="N234" t="s">
        <v>353</v>
      </c>
      <c r="O234">
        <v>21505071</v>
      </c>
    </row>
    <row r="235" spans="1:15">
      <c r="A235" t="s">
        <v>173</v>
      </c>
      <c r="B235">
        <v>4</v>
      </c>
      <c r="C235">
        <v>112753826</v>
      </c>
      <c r="D235">
        <v>0.79420199999999996</v>
      </c>
      <c r="E235">
        <v>94672</v>
      </c>
      <c r="F235" t="s">
        <v>348</v>
      </c>
      <c r="G235" t="s">
        <v>355</v>
      </c>
      <c r="H235" t="s">
        <v>355</v>
      </c>
      <c r="I235" t="s">
        <v>356</v>
      </c>
      <c r="K235">
        <v>2.9999999999999998E-31</v>
      </c>
      <c r="L235" t="s">
        <v>357</v>
      </c>
      <c r="M235" t="s">
        <v>358</v>
      </c>
      <c r="N235" t="s">
        <v>359</v>
      </c>
      <c r="O235">
        <v>27182965</v>
      </c>
    </row>
    <row r="236" spans="1:15">
      <c r="A236" t="s">
        <v>173</v>
      </c>
      <c r="B236">
        <v>4</v>
      </c>
      <c r="C236">
        <v>112753826</v>
      </c>
      <c r="D236">
        <v>0.69605899999999998</v>
      </c>
      <c r="E236">
        <v>67472</v>
      </c>
      <c r="F236" t="s">
        <v>348</v>
      </c>
      <c r="G236" t="s">
        <v>215</v>
      </c>
      <c r="H236" t="s">
        <v>215</v>
      </c>
      <c r="I236" t="s">
        <v>360</v>
      </c>
      <c r="K236">
        <v>1E-10</v>
      </c>
      <c r="M236" t="s">
        <v>361</v>
      </c>
      <c r="N236" t="s">
        <v>362</v>
      </c>
      <c r="O236">
        <v>30595370</v>
      </c>
    </row>
    <row r="237" spans="1:15">
      <c r="A237" t="s">
        <v>173</v>
      </c>
      <c r="B237">
        <v>4</v>
      </c>
      <c r="C237">
        <v>112753826</v>
      </c>
      <c r="D237">
        <v>0.58108199999999999</v>
      </c>
      <c r="E237">
        <v>51191</v>
      </c>
      <c r="F237" t="s">
        <v>348</v>
      </c>
      <c r="G237" t="s">
        <v>354</v>
      </c>
      <c r="H237" t="s">
        <v>354</v>
      </c>
      <c r="I237" t="s">
        <v>350</v>
      </c>
      <c r="K237">
        <v>1.9999999999999999E-6</v>
      </c>
      <c r="L237" t="s">
        <v>351</v>
      </c>
      <c r="M237" t="s">
        <v>352</v>
      </c>
      <c r="N237" t="s">
        <v>353</v>
      </c>
      <c r="O237">
        <v>21505071</v>
      </c>
    </row>
    <row r="238" spans="1:15">
      <c r="A238" t="s">
        <v>173</v>
      </c>
      <c r="B238">
        <v>4</v>
      </c>
      <c r="C238">
        <v>112753826</v>
      </c>
      <c r="D238">
        <v>0.55774000000000001</v>
      </c>
      <c r="E238">
        <v>142076</v>
      </c>
      <c r="F238" t="s">
        <v>348</v>
      </c>
      <c r="G238" t="s">
        <v>349</v>
      </c>
      <c r="H238" t="s">
        <v>349</v>
      </c>
      <c r="I238" t="s">
        <v>350</v>
      </c>
      <c r="K238">
        <v>8.0000000000000002E-13</v>
      </c>
      <c r="L238" t="s">
        <v>351</v>
      </c>
      <c r="M238" t="s">
        <v>352</v>
      </c>
      <c r="N238" t="s">
        <v>353</v>
      </c>
      <c r="O238">
        <v>21505071</v>
      </c>
    </row>
    <row r="239" spans="1:15">
      <c r="A239" t="s">
        <v>181</v>
      </c>
      <c r="B239">
        <v>4</v>
      </c>
      <c r="C239">
        <v>112753889</v>
      </c>
      <c r="D239">
        <v>0.79066700000000001</v>
      </c>
      <c r="E239">
        <v>94735</v>
      </c>
      <c r="F239" t="s">
        <v>348</v>
      </c>
      <c r="G239" t="s">
        <v>355</v>
      </c>
      <c r="H239" t="s">
        <v>355</v>
      </c>
      <c r="I239" t="s">
        <v>356</v>
      </c>
      <c r="K239">
        <v>2.9999999999999998E-31</v>
      </c>
      <c r="L239" t="s">
        <v>357</v>
      </c>
      <c r="M239" t="s">
        <v>358</v>
      </c>
      <c r="N239" t="s">
        <v>359</v>
      </c>
      <c r="O239">
        <v>27182965</v>
      </c>
    </row>
    <row r="240" spans="1:15">
      <c r="A240" t="s">
        <v>181</v>
      </c>
      <c r="B240">
        <v>4</v>
      </c>
      <c r="C240">
        <v>112753889</v>
      </c>
      <c r="D240">
        <v>0.69246200000000002</v>
      </c>
      <c r="E240">
        <v>67535</v>
      </c>
      <c r="F240" t="s">
        <v>348</v>
      </c>
      <c r="G240" t="s">
        <v>215</v>
      </c>
      <c r="H240" t="s">
        <v>215</v>
      </c>
      <c r="I240" t="s">
        <v>360</v>
      </c>
      <c r="K240">
        <v>1E-10</v>
      </c>
      <c r="M240" t="s">
        <v>361</v>
      </c>
      <c r="N240" t="s">
        <v>362</v>
      </c>
      <c r="O240">
        <v>30595370</v>
      </c>
    </row>
    <row r="241" spans="1:15">
      <c r="A241" t="s">
        <v>181</v>
      </c>
      <c r="B241">
        <v>4</v>
      </c>
      <c r="C241">
        <v>112753889</v>
      </c>
      <c r="D241">
        <v>0.58381799999999995</v>
      </c>
      <c r="E241">
        <v>51254</v>
      </c>
      <c r="F241" t="s">
        <v>348</v>
      </c>
      <c r="G241" t="s">
        <v>354</v>
      </c>
      <c r="H241" t="s">
        <v>354</v>
      </c>
      <c r="I241" t="s">
        <v>350</v>
      </c>
      <c r="K241">
        <v>1.9999999999999999E-6</v>
      </c>
      <c r="L241" t="s">
        <v>351</v>
      </c>
      <c r="M241" t="s">
        <v>352</v>
      </c>
      <c r="N241" t="s">
        <v>353</v>
      </c>
      <c r="O241">
        <v>21505071</v>
      </c>
    </row>
    <row r="242" spans="1:15">
      <c r="A242" t="s">
        <v>181</v>
      </c>
      <c r="B242">
        <v>4</v>
      </c>
      <c r="C242">
        <v>112753889</v>
      </c>
      <c r="D242">
        <v>0.56045299999999998</v>
      </c>
      <c r="E242">
        <v>142139</v>
      </c>
      <c r="F242" t="s">
        <v>348</v>
      </c>
      <c r="G242" t="s">
        <v>349</v>
      </c>
      <c r="H242" t="s">
        <v>349</v>
      </c>
      <c r="I242" t="s">
        <v>350</v>
      </c>
      <c r="K242">
        <v>8.0000000000000002E-13</v>
      </c>
      <c r="L242" t="s">
        <v>351</v>
      </c>
      <c r="M242" t="s">
        <v>352</v>
      </c>
      <c r="N242" t="s">
        <v>353</v>
      </c>
      <c r="O242">
        <v>21505071</v>
      </c>
    </row>
    <row r="243" spans="1:15">
      <c r="A243" t="s">
        <v>116</v>
      </c>
      <c r="B243">
        <v>4</v>
      </c>
      <c r="C243">
        <v>112757601</v>
      </c>
      <c r="D243">
        <v>0.77868400000000004</v>
      </c>
      <c r="E243">
        <v>71247</v>
      </c>
      <c r="F243" t="s">
        <v>348</v>
      </c>
      <c r="G243" t="s">
        <v>215</v>
      </c>
      <c r="H243" t="s">
        <v>215</v>
      </c>
      <c r="I243" t="s">
        <v>360</v>
      </c>
      <c r="K243">
        <v>1E-10</v>
      </c>
      <c r="M243" t="s">
        <v>361</v>
      </c>
      <c r="N243" t="s">
        <v>362</v>
      </c>
      <c r="O243">
        <v>30595370</v>
      </c>
    </row>
    <row r="244" spans="1:15">
      <c r="A244" t="s">
        <v>116</v>
      </c>
      <c r="B244">
        <v>4</v>
      </c>
      <c r="C244">
        <v>112757601</v>
      </c>
      <c r="D244">
        <v>0.69962100000000005</v>
      </c>
      <c r="E244">
        <v>98447</v>
      </c>
      <c r="F244" t="s">
        <v>348</v>
      </c>
      <c r="G244" t="s">
        <v>355</v>
      </c>
      <c r="H244" t="s">
        <v>355</v>
      </c>
      <c r="I244" t="s">
        <v>356</v>
      </c>
      <c r="K244">
        <v>2.9999999999999998E-31</v>
      </c>
      <c r="L244" t="s">
        <v>357</v>
      </c>
      <c r="M244" t="s">
        <v>358</v>
      </c>
      <c r="N244" t="s">
        <v>359</v>
      </c>
      <c r="O244">
        <v>27182965</v>
      </c>
    </row>
    <row r="245" spans="1:15">
      <c r="A245" t="s">
        <v>116</v>
      </c>
      <c r="B245">
        <v>4</v>
      </c>
      <c r="C245">
        <v>112757601</v>
      </c>
      <c r="D245">
        <v>0.63740699999999995</v>
      </c>
      <c r="E245">
        <v>54966</v>
      </c>
      <c r="F245" t="s">
        <v>348</v>
      </c>
      <c r="G245" t="s">
        <v>354</v>
      </c>
      <c r="H245" t="s">
        <v>354</v>
      </c>
      <c r="I245" t="s">
        <v>350</v>
      </c>
      <c r="K245">
        <v>1.9999999999999999E-6</v>
      </c>
      <c r="L245" t="s">
        <v>351</v>
      </c>
      <c r="M245" t="s">
        <v>352</v>
      </c>
      <c r="N245" t="s">
        <v>353</v>
      </c>
      <c r="O245">
        <v>21505071</v>
      </c>
    </row>
    <row r="246" spans="1:15">
      <c r="A246" t="s">
        <v>116</v>
      </c>
      <c r="B246">
        <v>4</v>
      </c>
      <c r="C246">
        <v>112757601</v>
      </c>
      <c r="D246">
        <v>0.61910399999999999</v>
      </c>
      <c r="E246">
        <v>145851</v>
      </c>
      <c r="F246" t="s">
        <v>348</v>
      </c>
      <c r="G246" t="s">
        <v>349</v>
      </c>
      <c r="H246" t="s">
        <v>349</v>
      </c>
      <c r="I246" t="s">
        <v>350</v>
      </c>
      <c r="K246">
        <v>8.0000000000000002E-13</v>
      </c>
      <c r="L246" t="s">
        <v>351</v>
      </c>
      <c r="M246" t="s">
        <v>352</v>
      </c>
      <c r="N246" t="s">
        <v>353</v>
      </c>
      <c r="O246">
        <v>21505071</v>
      </c>
    </row>
    <row r="247" spans="1:15">
      <c r="A247" t="s">
        <v>118</v>
      </c>
      <c r="B247">
        <v>4</v>
      </c>
      <c r="C247">
        <v>112757822</v>
      </c>
      <c r="D247">
        <v>0.77868400000000004</v>
      </c>
      <c r="E247">
        <v>71468</v>
      </c>
      <c r="F247" t="s">
        <v>348</v>
      </c>
      <c r="G247" t="s">
        <v>215</v>
      </c>
      <c r="H247" t="s">
        <v>215</v>
      </c>
      <c r="I247" t="s">
        <v>360</v>
      </c>
      <c r="K247">
        <v>1E-10</v>
      </c>
      <c r="M247" t="s">
        <v>361</v>
      </c>
      <c r="N247" t="s">
        <v>362</v>
      </c>
      <c r="O247">
        <v>30595370</v>
      </c>
    </row>
    <row r="248" spans="1:15">
      <c r="A248" t="s">
        <v>118</v>
      </c>
      <c r="B248">
        <v>4</v>
      </c>
      <c r="C248">
        <v>112757822</v>
      </c>
      <c r="D248">
        <v>0.69962100000000005</v>
      </c>
      <c r="E248">
        <v>98668</v>
      </c>
      <c r="F248" t="s">
        <v>348</v>
      </c>
      <c r="G248" t="s">
        <v>355</v>
      </c>
      <c r="H248" t="s">
        <v>355</v>
      </c>
      <c r="I248" t="s">
        <v>356</v>
      </c>
      <c r="K248">
        <v>2.9999999999999998E-31</v>
      </c>
      <c r="L248" t="s">
        <v>357</v>
      </c>
      <c r="M248" t="s">
        <v>358</v>
      </c>
      <c r="N248" t="s">
        <v>359</v>
      </c>
      <c r="O248">
        <v>27182965</v>
      </c>
    </row>
    <row r="249" spans="1:15">
      <c r="A249" t="s">
        <v>118</v>
      </c>
      <c r="B249">
        <v>4</v>
      </c>
      <c r="C249">
        <v>112757822</v>
      </c>
      <c r="D249">
        <v>0.63740699999999995</v>
      </c>
      <c r="E249">
        <v>55187</v>
      </c>
      <c r="F249" t="s">
        <v>348</v>
      </c>
      <c r="G249" t="s">
        <v>354</v>
      </c>
      <c r="H249" t="s">
        <v>354</v>
      </c>
      <c r="I249" t="s">
        <v>350</v>
      </c>
      <c r="K249">
        <v>1.9999999999999999E-6</v>
      </c>
      <c r="L249" t="s">
        <v>351</v>
      </c>
      <c r="M249" t="s">
        <v>352</v>
      </c>
      <c r="N249" t="s">
        <v>353</v>
      </c>
      <c r="O249">
        <v>21505071</v>
      </c>
    </row>
    <row r="250" spans="1:15">
      <c r="A250" t="s">
        <v>118</v>
      </c>
      <c r="B250">
        <v>4</v>
      </c>
      <c r="C250">
        <v>112757822</v>
      </c>
      <c r="D250">
        <v>0.61910399999999999</v>
      </c>
      <c r="E250">
        <v>146072</v>
      </c>
      <c r="F250" t="s">
        <v>348</v>
      </c>
      <c r="G250" t="s">
        <v>349</v>
      </c>
      <c r="H250" t="s">
        <v>349</v>
      </c>
      <c r="I250" t="s">
        <v>350</v>
      </c>
      <c r="K250">
        <v>8.0000000000000002E-13</v>
      </c>
      <c r="L250" t="s">
        <v>351</v>
      </c>
      <c r="M250" t="s">
        <v>352</v>
      </c>
      <c r="N250" t="s">
        <v>353</v>
      </c>
      <c r="O250">
        <v>21505071</v>
      </c>
    </row>
    <row r="251" spans="1:15">
      <c r="A251" t="s">
        <v>113</v>
      </c>
      <c r="B251">
        <v>4</v>
      </c>
      <c r="C251">
        <v>112757999</v>
      </c>
      <c r="D251">
        <v>0.77749000000000001</v>
      </c>
      <c r="E251">
        <v>71645</v>
      </c>
      <c r="F251" t="s">
        <v>348</v>
      </c>
      <c r="G251" t="s">
        <v>215</v>
      </c>
      <c r="H251" t="s">
        <v>215</v>
      </c>
      <c r="I251" t="s">
        <v>360</v>
      </c>
      <c r="K251">
        <v>1E-10</v>
      </c>
      <c r="M251" t="s">
        <v>361</v>
      </c>
      <c r="N251" t="s">
        <v>362</v>
      </c>
      <c r="O251">
        <v>30595370</v>
      </c>
    </row>
    <row r="252" spans="1:15">
      <c r="A252" t="s">
        <v>113</v>
      </c>
      <c r="B252">
        <v>4</v>
      </c>
      <c r="C252">
        <v>112757999</v>
      </c>
      <c r="D252">
        <v>0.69982200000000006</v>
      </c>
      <c r="E252">
        <v>98845</v>
      </c>
      <c r="F252" t="s">
        <v>348</v>
      </c>
      <c r="G252" t="s">
        <v>355</v>
      </c>
      <c r="H252" t="s">
        <v>355</v>
      </c>
      <c r="I252" t="s">
        <v>356</v>
      </c>
      <c r="K252">
        <v>2.9999999999999998E-31</v>
      </c>
      <c r="L252" t="s">
        <v>357</v>
      </c>
      <c r="M252" t="s">
        <v>358</v>
      </c>
      <c r="N252" t="s">
        <v>359</v>
      </c>
      <c r="O252">
        <v>27182965</v>
      </c>
    </row>
    <row r="253" spans="1:15">
      <c r="A253" t="s">
        <v>113</v>
      </c>
      <c r="B253">
        <v>4</v>
      </c>
      <c r="C253">
        <v>112757999</v>
      </c>
      <c r="D253">
        <v>0.65403999999999995</v>
      </c>
      <c r="E253">
        <v>55364</v>
      </c>
      <c r="F253" t="s">
        <v>348</v>
      </c>
      <c r="G253" t="s">
        <v>354</v>
      </c>
      <c r="H253" t="s">
        <v>354</v>
      </c>
      <c r="I253" t="s">
        <v>350</v>
      </c>
      <c r="K253">
        <v>1.9999999999999999E-6</v>
      </c>
      <c r="L253" t="s">
        <v>351</v>
      </c>
      <c r="M253" t="s">
        <v>352</v>
      </c>
      <c r="N253" t="s">
        <v>353</v>
      </c>
      <c r="O253">
        <v>21505071</v>
      </c>
    </row>
    <row r="254" spans="1:15">
      <c r="A254" t="s">
        <v>113</v>
      </c>
      <c r="B254">
        <v>4</v>
      </c>
      <c r="C254">
        <v>112757999</v>
      </c>
      <c r="D254">
        <v>0.63540099999999999</v>
      </c>
      <c r="E254">
        <v>146249</v>
      </c>
      <c r="F254" t="s">
        <v>348</v>
      </c>
      <c r="G254" t="s">
        <v>349</v>
      </c>
      <c r="H254" t="s">
        <v>349</v>
      </c>
      <c r="I254" t="s">
        <v>350</v>
      </c>
      <c r="K254">
        <v>8.0000000000000002E-13</v>
      </c>
      <c r="L254" t="s">
        <v>351</v>
      </c>
      <c r="M254" t="s">
        <v>352</v>
      </c>
      <c r="N254" t="s">
        <v>353</v>
      </c>
      <c r="O254">
        <v>21505071</v>
      </c>
    </row>
    <row r="255" spans="1:15">
      <c r="A255" t="s">
        <v>114</v>
      </c>
      <c r="B255">
        <v>4</v>
      </c>
      <c r="C255">
        <v>112758643</v>
      </c>
      <c r="D255">
        <v>0.77749000000000001</v>
      </c>
      <c r="E255">
        <v>72289</v>
      </c>
      <c r="F255" t="s">
        <v>348</v>
      </c>
      <c r="G255" t="s">
        <v>215</v>
      </c>
      <c r="H255" t="s">
        <v>215</v>
      </c>
      <c r="I255" t="s">
        <v>360</v>
      </c>
      <c r="K255">
        <v>1E-10</v>
      </c>
      <c r="M255" t="s">
        <v>361</v>
      </c>
      <c r="N255" t="s">
        <v>362</v>
      </c>
      <c r="O255">
        <v>30595370</v>
      </c>
    </row>
    <row r="256" spans="1:15">
      <c r="A256" t="s">
        <v>114</v>
      </c>
      <c r="B256">
        <v>4</v>
      </c>
      <c r="C256">
        <v>112758643</v>
      </c>
      <c r="D256">
        <v>0.69982200000000006</v>
      </c>
      <c r="E256">
        <v>99489</v>
      </c>
      <c r="F256" t="s">
        <v>348</v>
      </c>
      <c r="G256" t="s">
        <v>355</v>
      </c>
      <c r="H256" t="s">
        <v>355</v>
      </c>
      <c r="I256" t="s">
        <v>356</v>
      </c>
      <c r="K256">
        <v>2.9999999999999998E-31</v>
      </c>
      <c r="L256" t="s">
        <v>357</v>
      </c>
      <c r="M256" t="s">
        <v>358</v>
      </c>
      <c r="N256" t="s">
        <v>359</v>
      </c>
      <c r="O256">
        <v>27182965</v>
      </c>
    </row>
    <row r="257" spans="1:15">
      <c r="A257" t="s">
        <v>114</v>
      </c>
      <c r="B257">
        <v>4</v>
      </c>
      <c r="C257">
        <v>112758643</v>
      </c>
      <c r="D257">
        <v>0.65403999999999995</v>
      </c>
      <c r="E257">
        <v>56008</v>
      </c>
      <c r="F257" t="s">
        <v>348</v>
      </c>
      <c r="G257" t="s">
        <v>354</v>
      </c>
      <c r="H257" t="s">
        <v>354</v>
      </c>
      <c r="I257" t="s">
        <v>350</v>
      </c>
      <c r="K257">
        <v>1.9999999999999999E-6</v>
      </c>
      <c r="L257" t="s">
        <v>351</v>
      </c>
      <c r="M257" t="s">
        <v>352</v>
      </c>
      <c r="N257" t="s">
        <v>353</v>
      </c>
      <c r="O257">
        <v>21505071</v>
      </c>
    </row>
    <row r="258" spans="1:15">
      <c r="A258" t="s">
        <v>114</v>
      </c>
      <c r="B258">
        <v>4</v>
      </c>
      <c r="C258">
        <v>112758643</v>
      </c>
      <c r="D258">
        <v>0.63540099999999999</v>
      </c>
      <c r="E258">
        <v>146893</v>
      </c>
      <c r="F258" t="s">
        <v>348</v>
      </c>
      <c r="G258" t="s">
        <v>349</v>
      </c>
      <c r="H258" t="s">
        <v>349</v>
      </c>
      <c r="I258" t="s">
        <v>350</v>
      </c>
      <c r="K258">
        <v>8.0000000000000002E-13</v>
      </c>
      <c r="L258" t="s">
        <v>351</v>
      </c>
      <c r="M258" t="s">
        <v>352</v>
      </c>
      <c r="N258" t="s">
        <v>353</v>
      </c>
      <c r="O258">
        <v>21505071</v>
      </c>
    </row>
    <row r="259" spans="1:15">
      <c r="A259" t="s">
        <v>104</v>
      </c>
      <c r="B259">
        <v>4</v>
      </c>
      <c r="C259">
        <v>112759427</v>
      </c>
      <c r="D259">
        <v>0.78154199999999996</v>
      </c>
      <c r="E259">
        <v>73073</v>
      </c>
      <c r="F259" t="s">
        <v>348</v>
      </c>
      <c r="G259" t="s">
        <v>215</v>
      </c>
      <c r="H259" t="s">
        <v>215</v>
      </c>
      <c r="I259" t="s">
        <v>360</v>
      </c>
      <c r="K259">
        <v>1E-10</v>
      </c>
      <c r="M259" t="s">
        <v>361</v>
      </c>
      <c r="N259" t="s">
        <v>362</v>
      </c>
      <c r="O259">
        <v>30595370</v>
      </c>
    </row>
    <row r="260" spans="1:15">
      <c r="A260" t="s">
        <v>104</v>
      </c>
      <c r="B260">
        <v>4</v>
      </c>
      <c r="C260">
        <v>112759427</v>
      </c>
      <c r="D260">
        <v>0.69684100000000004</v>
      </c>
      <c r="E260">
        <v>100273</v>
      </c>
      <c r="F260" t="s">
        <v>348</v>
      </c>
      <c r="G260" t="s">
        <v>355</v>
      </c>
      <c r="H260" t="s">
        <v>355</v>
      </c>
      <c r="I260" t="s">
        <v>356</v>
      </c>
      <c r="K260">
        <v>2.9999999999999998E-31</v>
      </c>
      <c r="L260" t="s">
        <v>357</v>
      </c>
      <c r="M260" t="s">
        <v>358</v>
      </c>
      <c r="N260" t="s">
        <v>359</v>
      </c>
      <c r="O260">
        <v>27182965</v>
      </c>
    </row>
    <row r="261" spans="1:15">
      <c r="A261" t="s">
        <v>104</v>
      </c>
      <c r="B261">
        <v>4</v>
      </c>
      <c r="C261">
        <v>112759427</v>
      </c>
      <c r="D261">
        <v>0.65726799999999996</v>
      </c>
      <c r="E261">
        <v>56792</v>
      </c>
      <c r="F261" t="s">
        <v>348</v>
      </c>
      <c r="G261" t="s">
        <v>354</v>
      </c>
      <c r="H261" t="s">
        <v>354</v>
      </c>
      <c r="I261" t="s">
        <v>350</v>
      </c>
      <c r="K261">
        <v>1.9999999999999999E-6</v>
      </c>
      <c r="L261" t="s">
        <v>351</v>
      </c>
      <c r="M261" t="s">
        <v>352</v>
      </c>
      <c r="N261" t="s">
        <v>353</v>
      </c>
      <c r="O261">
        <v>21505071</v>
      </c>
    </row>
    <row r="262" spans="1:15">
      <c r="A262" t="s">
        <v>104</v>
      </c>
      <c r="B262">
        <v>4</v>
      </c>
      <c r="C262">
        <v>112759427</v>
      </c>
      <c r="D262">
        <v>0.63860700000000004</v>
      </c>
      <c r="E262">
        <v>147677</v>
      </c>
      <c r="F262" t="s">
        <v>348</v>
      </c>
      <c r="G262" t="s">
        <v>349</v>
      </c>
      <c r="H262" t="s">
        <v>349</v>
      </c>
      <c r="I262" t="s">
        <v>350</v>
      </c>
      <c r="K262">
        <v>8.0000000000000002E-13</v>
      </c>
      <c r="L262" t="s">
        <v>351</v>
      </c>
      <c r="M262" t="s">
        <v>352</v>
      </c>
      <c r="N262" t="s">
        <v>353</v>
      </c>
      <c r="O262">
        <v>21505071</v>
      </c>
    </row>
    <row r="263" spans="1:15">
      <c r="A263" t="s">
        <v>100</v>
      </c>
      <c r="B263">
        <v>4</v>
      </c>
      <c r="C263">
        <v>112759436</v>
      </c>
      <c r="D263">
        <v>0.78154199999999996</v>
      </c>
      <c r="E263">
        <v>73082</v>
      </c>
      <c r="F263" t="s">
        <v>348</v>
      </c>
      <c r="G263" t="s">
        <v>215</v>
      </c>
      <c r="H263" t="s">
        <v>215</v>
      </c>
      <c r="I263" t="s">
        <v>360</v>
      </c>
      <c r="K263">
        <v>1E-10</v>
      </c>
      <c r="M263" t="s">
        <v>361</v>
      </c>
      <c r="N263" t="s">
        <v>362</v>
      </c>
      <c r="O263">
        <v>30595370</v>
      </c>
    </row>
    <row r="264" spans="1:15">
      <c r="A264" t="s">
        <v>100</v>
      </c>
      <c r="B264">
        <v>4</v>
      </c>
      <c r="C264">
        <v>112759436</v>
      </c>
      <c r="D264">
        <v>0.69684100000000004</v>
      </c>
      <c r="E264">
        <v>100282</v>
      </c>
      <c r="F264" t="s">
        <v>348</v>
      </c>
      <c r="G264" t="s">
        <v>355</v>
      </c>
      <c r="H264" t="s">
        <v>355</v>
      </c>
      <c r="I264" t="s">
        <v>356</v>
      </c>
      <c r="K264">
        <v>2.9999999999999998E-31</v>
      </c>
      <c r="L264" t="s">
        <v>357</v>
      </c>
      <c r="M264" t="s">
        <v>358</v>
      </c>
      <c r="N264" t="s">
        <v>359</v>
      </c>
      <c r="O264">
        <v>27182965</v>
      </c>
    </row>
    <row r="265" spans="1:15">
      <c r="A265" t="s">
        <v>100</v>
      </c>
      <c r="B265">
        <v>4</v>
      </c>
      <c r="C265">
        <v>112759436</v>
      </c>
      <c r="D265">
        <v>0.65726799999999996</v>
      </c>
      <c r="E265">
        <v>56801</v>
      </c>
      <c r="F265" t="s">
        <v>348</v>
      </c>
      <c r="G265" t="s">
        <v>354</v>
      </c>
      <c r="H265" t="s">
        <v>354</v>
      </c>
      <c r="I265" t="s">
        <v>350</v>
      </c>
      <c r="K265">
        <v>1.9999999999999999E-6</v>
      </c>
      <c r="L265" t="s">
        <v>351</v>
      </c>
      <c r="M265" t="s">
        <v>352</v>
      </c>
      <c r="N265" t="s">
        <v>353</v>
      </c>
      <c r="O265">
        <v>21505071</v>
      </c>
    </row>
    <row r="266" spans="1:15">
      <c r="A266" t="s">
        <v>100</v>
      </c>
      <c r="B266">
        <v>4</v>
      </c>
      <c r="C266">
        <v>112759436</v>
      </c>
      <c r="D266">
        <v>0.63860700000000004</v>
      </c>
      <c r="E266">
        <v>147686</v>
      </c>
      <c r="F266" t="s">
        <v>348</v>
      </c>
      <c r="G266" t="s">
        <v>349</v>
      </c>
      <c r="H266" t="s">
        <v>349</v>
      </c>
      <c r="I266" t="s">
        <v>350</v>
      </c>
      <c r="K266">
        <v>8.0000000000000002E-13</v>
      </c>
      <c r="L266" t="s">
        <v>351</v>
      </c>
      <c r="M266" t="s">
        <v>352</v>
      </c>
      <c r="N266" t="s">
        <v>353</v>
      </c>
      <c r="O266">
        <v>21505071</v>
      </c>
    </row>
    <row r="267" spans="1:15">
      <c r="A267" t="s">
        <v>180</v>
      </c>
      <c r="B267">
        <v>4</v>
      </c>
      <c r="C267">
        <v>112760702</v>
      </c>
      <c r="D267">
        <v>0.79312000000000005</v>
      </c>
      <c r="E267">
        <v>101548</v>
      </c>
      <c r="F267" t="s">
        <v>348</v>
      </c>
      <c r="G267" t="s">
        <v>355</v>
      </c>
      <c r="H267" t="s">
        <v>355</v>
      </c>
      <c r="I267" t="s">
        <v>356</v>
      </c>
      <c r="K267">
        <v>2.9999999999999998E-31</v>
      </c>
      <c r="L267" t="s">
        <v>357</v>
      </c>
      <c r="M267" t="s">
        <v>358</v>
      </c>
      <c r="N267" t="s">
        <v>359</v>
      </c>
      <c r="O267">
        <v>27182965</v>
      </c>
    </row>
    <row r="268" spans="1:15">
      <c r="A268" t="s">
        <v>180</v>
      </c>
      <c r="B268">
        <v>4</v>
      </c>
      <c r="C268">
        <v>112760702</v>
      </c>
      <c r="D268">
        <v>0.69310499999999997</v>
      </c>
      <c r="E268">
        <v>74348</v>
      </c>
      <c r="F268" t="s">
        <v>348</v>
      </c>
      <c r="G268" t="s">
        <v>215</v>
      </c>
      <c r="H268" t="s">
        <v>215</v>
      </c>
      <c r="I268" t="s">
        <v>360</v>
      </c>
      <c r="K268">
        <v>1E-10</v>
      </c>
      <c r="M268" t="s">
        <v>361</v>
      </c>
      <c r="N268" t="s">
        <v>362</v>
      </c>
      <c r="O268">
        <v>30595370</v>
      </c>
    </row>
    <row r="269" spans="1:15">
      <c r="A269" t="s">
        <v>180</v>
      </c>
      <c r="B269">
        <v>4</v>
      </c>
      <c r="C269">
        <v>112760702</v>
      </c>
      <c r="D269">
        <v>0.59495699999999996</v>
      </c>
      <c r="E269">
        <v>58067</v>
      </c>
      <c r="F269" t="s">
        <v>348</v>
      </c>
      <c r="G269" t="s">
        <v>354</v>
      </c>
      <c r="H269" t="s">
        <v>354</v>
      </c>
      <c r="I269" t="s">
        <v>350</v>
      </c>
      <c r="K269">
        <v>1.9999999999999999E-6</v>
      </c>
      <c r="L269" t="s">
        <v>351</v>
      </c>
      <c r="M269" t="s">
        <v>352</v>
      </c>
      <c r="N269" t="s">
        <v>353</v>
      </c>
      <c r="O269">
        <v>21505071</v>
      </c>
    </row>
    <row r="270" spans="1:15">
      <c r="A270" t="s">
        <v>180</v>
      </c>
      <c r="B270">
        <v>4</v>
      </c>
      <c r="C270">
        <v>112760702</v>
      </c>
      <c r="D270">
        <v>0.571245</v>
      </c>
      <c r="E270">
        <v>148952</v>
      </c>
      <c r="F270" t="s">
        <v>348</v>
      </c>
      <c r="G270" t="s">
        <v>349</v>
      </c>
      <c r="H270" t="s">
        <v>349</v>
      </c>
      <c r="I270" t="s">
        <v>350</v>
      </c>
      <c r="K270">
        <v>8.0000000000000002E-13</v>
      </c>
      <c r="L270" t="s">
        <v>351</v>
      </c>
      <c r="M270" t="s">
        <v>352</v>
      </c>
      <c r="N270" t="s">
        <v>353</v>
      </c>
      <c r="O270">
        <v>21505071</v>
      </c>
    </row>
    <row r="271" spans="1:15">
      <c r="A271" t="s">
        <v>176</v>
      </c>
      <c r="B271">
        <v>4</v>
      </c>
      <c r="C271">
        <v>112760715</v>
      </c>
      <c r="D271">
        <v>0.79312000000000005</v>
      </c>
      <c r="E271">
        <v>101561</v>
      </c>
      <c r="F271" t="s">
        <v>348</v>
      </c>
      <c r="G271" t="s">
        <v>355</v>
      </c>
      <c r="H271" t="s">
        <v>355</v>
      </c>
      <c r="I271" t="s">
        <v>356</v>
      </c>
      <c r="K271">
        <v>2.9999999999999998E-31</v>
      </c>
      <c r="L271" t="s">
        <v>357</v>
      </c>
      <c r="M271" t="s">
        <v>358</v>
      </c>
      <c r="N271" t="s">
        <v>359</v>
      </c>
      <c r="O271">
        <v>27182965</v>
      </c>
    </row>
    <row r="272" spans="1:15">
      <c r="A272" t="s">
        <v>176</v>
      </c>
      <c r="B272">
        <v>4</v>
      </c>
      <c r="C272">
        <v>112760715</v>
      </c>
      <c r="D272">
        <v>0.69310499999999997</v>
      </c>
      <c r="E272">
        <v>74361</v>
      </c>
      <c r="F272" t="s">
        <v>348</v>
      </c>
      <c r="G272" t="s">
        <v>215</v>
      </c>
      <c r="H272" t="s">
        <v>215</v>
      </c>
      <c r="I272" t="s">
        <v>360</v>
      </c>
      <c r="K272">
        <v>1E-10</v>
      </c>
      <c r="M272" t="s">
        <v>361</v>
      </c>
      <c r="N272" t="s">
        <v>362</v>
      </c>
      <c r="O272">
        <v>30595370</v>
      </c>
    </row>
    <row r="273" spans="1:15">
      <c r="A273" t="s">
        <v>176</v>
      </c>
      <c r="B273">
        <v>4</v>
      </c>
      <c r="C273">
        <v>112760715</v>
      </c>
      <c r="D273">
        <v>0.59495699999999996</v>
      </c>
      <c r="E273">
        <v>58080</v>
      </c>
      <c r="F273" t="s">
        <v>348</v>
      </c>
      <c r="G273" t="s">
        <v>354</v>
      </c>
      <c r="H273" t="s">
        <v>354</v>
      </c>
      <c r="I273" t="s">
        <v>350</v>
      </c>
      <c r="K273">
        <v>1.9999999999999999E-6</v>
      </c>
      <c r="L273" t="s">
        <v>351</v>
      </c>
      <c r="M273" t="s">
        <v>352</v>
      </c>
      <c r="N273" t="s">
        <v>353</v>
      </c>
      <c r="O273">
        <v>21505071</v>
      </c>
    </row>
    <row r="274" spans="1:15">
      <c r="A274" t="s">
        <v>176</v>
      </c>
      <c r="B274">
        <v>4</v>
      </c>
      <c r="C274">
        <v>112760715</v>
      </c>
      <c r="D274">
        <v>0.571245</v>
      </c>
      <c r="E274">
        <v>148965</v>
      </c>
      <c r="F274" t="s">
        <v>348</v>
      </c>
      <c r="G274" t="s">
        <v>349</v>
      </c>
      <c r="H274" t="s">
        <v>349</v>
      </c>
      <c r="I274" t="s">
        <v>350</v>
      </c>
      <c r="K274">
        <v>8.0000000000000002E-13</v>
      </c>
      <c r="L274" t="s">
        <v>351</v>
      </c>
      <c r="M274" t="s">
        <v>352</v>
      </c>
      <c r="N274" t="s">
        <v>353</v>
      </c>
      <c r="O274">
        <v>21505071</v>
      </c>
    </row>
    <row r="275" spans="1:15">
      <c r="A275" t="s">
        <v>178</v>
      </c>
      <c r="B275">
        <v>4</v>
      </c>
      <c r="C275">
        <v>112760745</v>
      </c>
      <c r="D275">
        <v>0.79312000000000005</v>
      </c>
      <c r="E275">
        <v>101591</v>
      </c>
      <c r="F275" t="s">
        <v>348</v>
      </c>
      <c r="G275" t="s">
        <v>355</v>
      </c>
      <c r="H275" t="s">
        <v>355</v>
      </c>
      <c r="I275" t="s">
        <v>356</v>
      </c>
      <c r="K275">
        <v>2.9999999999999998E-31</v>
      </c>
      <c r="L275" t="s">
        <v>357</v>
      </c>
      <c r="M275" t="s">
        <v>358</v>
      </c>
      <c r="N275" t="s">
        <v>359</v>
      </c>
      <c r="O275">
        <v>27182965</v>
      </c>
    </row>
    <row r="276" spans="1:15">
      <c r="A276" t="s">
        <v>178</v>
      </c>
      <c r="B276">
        <v>4</v>
      </c>
      <c r="C276">
        <v>112760745</v>
      </c>
      <c r="D276">
        <v>0.69310499999999997</v>
      </c>
      <c r="E276">
        <v>74391</v>
      </c>
      <c r="F276" t="s">
        <v>348</v>
      </c>
      <c r="G276" t="s">
        <v>215</v>
      </c>
      <c r="H276" t="s">
        <v>215</v>
      </c>
      <c r="I276" t="s">
        <v>360</v>
      </c>
      <c r="K276">
        <v>1E-10</v>
      </c>
      <c r="M276" t="s">
        <v>361</v>
      </c>
      <c r="N276" t="s">
        <v>362</v>
      </c>
      <c r="O276">
        <v>30595370</v>
      </c>
    </row>
    <row r="277" spans="1:15">
      <c r="A277" t="s">
        <v>178</v>
      </c>
      <c r="B277">
        <v>4</v>
      </c>
      <c r="C277">
        <v>112760745</v>
      </c>
      <c r="D277">
        <v>0.59495699999999996</v>
      </c>
      <c r="E277">
        <v>58110</v>
      </c>
      <c r="F277" t="s">
        <v>348</v>
      </c>
      <c r="G277" t="s">
        <v>354</v>
      </c>
      <c r="H277" t="s">
        <v>354</v>
      </c>
      <c r="I277" t="s">
        <v>350</v>
      </c>
      <c r="K277">
        <v>1.9999999999999999E-6</v>
      </c>
      <c r="L277" t="s">
        <v>351</v>
      </c>
      <c r="M277" t="s">
        <v>352</v>
      </c>
      <c r="N277" t="s">
        <v>353</v>
      </c>
      <c r="O277">
        <v>21505071</v>
      </c>
    </row>
    <row r="278" spans="1:15">
      <c r="A278" t="s">
        <v>178</v>
      </c>
      <c r="B278">
        <v>4</v>
      </c>
      <c r="C278">
        <v>112760745</v>
      </c>
      <c r="D278">
        <v>0.571245</v>
      </c>
      <c r="E278">
        <v>148995</v>
      </c>
      <c r="F278" t="s">
        <v>348</v>
      </c>
      <c r="G278" t="s">
        <v>349</v>
      </c>
      <c r="H278" t="s">
        <v>349</v>
      </c>
      <c r="I278" t="s">
        <v>350</v>
      </c>
      <c r="K278">
        <v>8.0000000000000002E-13</v>
      </c>
      <c r="L278" t="s">
        <v>351</v>
      </c>
      <c r="M278" t="s">
        <v>352</v>
      </c>
      <c r="N278" t="s">
        <v>353</v>
      </c>
      <c r="O278">
        <v>21505071</v>
      </c>
    </row>
    <row r="279" spans="1:15">
      <c r="A279" t="s">
        <v>177</v>
      </c>
      <c r="B279">
        <v>4</v>
      </c>
      <c r="C279">
        <v>112760875</v>
      </c>
      <c r="D279">
        <v>0.79312000000000005</v>
      </c>
      <c r="E279">
        <v>101721</v>
      </c>
      <c r="F279" t="s">
        <v>348</v>
      </c>
      <c r="G279" t="s">
        <v>355</v>
      </c>
      <c r="H279" t="s">
        <v>355</v>
      </c>
      <c r="I279" t="s">
        <v>356</v>
      </c>
      <c r="K279">
        <v>2.9999999999999998E-31</v>
      </c>
      <c r="L279" t="s">
        <v>357</v>
      </c>
      <c r="M279" t="s">
        <v>358</v>
      </c>
      <c r="N279" t="s">
        <v>359</v>
      </c>
      <c r="O279">
        <v>27182965</v>
      </c>
    </row>
    <row r="280" spans="1:15">
      <c r="A280" t="s">
        <v>177</v>
      </c>
      <c r="B280">
        <v>4</v>
      </c>
      <c r="C280">
        <v>112760875</v>
      </c>
      <c r="D280">
        <v>0.69310499999999997</v>
      </c>
      <c r="E280">
        <v>74521</v>
      </c>
      <c r="F280" t="s">
        <v>348</v>
      </c>
      <c r="G280" t="s">
        <v>215</v>
      </c>
      <c r="H280" t="s">
        <v>215</v>
      </c>
      <c r="I280" t="s">
        <v>360</v>
      </c>
      <c r="K280">
        <v>1E-10</v>
      </c>
      <c r="M280" t="s">
        <v>361</v>
      </c>
      <c r="N280" t="s">
        <v>362</v>
      </c>
      <c r="O280">
        <v>30595370</v>
      </c>
    </row>
    <row r="281" spans="1:15">
      <c r="A281" t="s">
        <v>177</v>
      </c>
      <c r="B281">
        <v>4</v>
      </c>
      <c r="C281">
        <v>112760875</v>
      </c>
      <c r="D281">
        <v>0.59495699999999996</v>
      </c>
      <c r="E281">
        <v>58240</v>
      </c>
      <c r="F281" t="s">
        <v>348</v>
      </c>
      <c r="G281" t="s">
        <v>354</v>
      </c>
      <c r="H281" t="s">
        <v>354</v>
      </c>
      <c r="I281" t="s">
        <v>350</v>
      </c>
      <c r="K281">
        <v>1.9999999999999999E-6</v>
      </c>
      <c r="L281" t="s">
        <v>351</v>
      </c>
      <c r="M281" t="s">
        <v>352</v>
      </c>
      <c r="N281" t="s">
        <v>353</v>
      </c>
      <c r="O281">
        <v>21505071</v>
      </c>
    </row>
    <row r="282" spans="1:15">
      <c r="A282" t="s">
        <v>177</v>
      </c>
      <c r="B282">
        <v>4</v>
      </c>
      <c r="C282">
        <v>112760875</v>
      </c>
      <c r="D282">
        <v>0.571245</v>
      </c>
      <c r="E282">
        <v>149125</v>
      </c>
      <c r="F282" t="s">
        <v>348</v>
      </c>
      <c r="G282" t="s">
        <v>349</v>
      </c>
      <c r="H282" t="s">
        <v>349</v>
      </c>
      <c r="I282" t="s">
        <v>350</v>
      </c>
      <c r="K282">
        <v>8.0000000000000002E-13</v>
      </c>
      <c r="L282" t="s">
        <v>351</v>
      </c>
      <c r="M282" t="s">
        <v>352</v>
      </c>
      <c r="N282" t="s">
        <v>353</v>
      </c>
      <c r="O282">
        <v>21505071</v>
      </c>
    </row>
    <row r="283" spans="1:15">
      <c r="A283" t="s">
        <v>179</v>
      </c>
      <c r="B283">
        <v>4</v>
      </c>
      <c r="C283">
        <v>112761160</v>
      </c>
      <c r="D283">
        <v>0.78879299999999997</v>
      </c>
      <c r="E283">
        <v>102006</v>
      </c>
      <c r="F283" t="s">
        <v>348</v>
      </c>
      <c r="G283" t="s">
        <v>355</v>
      </c>
      <c r="H283" t="s">
        <v>355</v>
      </c>
      <c r="I283" t="s">
        <v>356</v>
      </c>
      <c r="K283">
        <v>2.9999999999999998E-31</v>
      </c>
      <c r="L283" t="s">
        <v>357</v>
      </c>
      <c r="M283" t="s">
        <v>358</v>
      </c>
      <c r="N283" t="s">
        <v>359</v>
      </c>
      <c r="O283">
        <v>27182965</v>
      </c>
    </row>
    <row r="284" spans="1:15">
      <c r="A284" t="s">
        <v>179</v>
      </c>
      <c r="B284">
        <v>4</v>
      </c>
      <c r="C284">
        <v>112761160</v>
      </c>
      <c r="D284">
        <v>0.68818500000000005</v>
      </c>
      <c r="E284">
        <v>74806</v>
      </c>
      <c r="F284" t="s">
        <v>348</v>
      </c>
      <c r="G284" t="s">
        <v>215</v>
      </c>
      <c r="H284" t="s">
        <v>215</v>
      </c>
      <c r="I284" t="s">
        <v>360</v>
      </c>
      <c r="K284">
        <v>1E-10</v>
      </c>
      <c r="M284" t="s">
        <v>361</v>
      </c>
      <c r="N284" t="s">
        <v>362</v>
      </c>
      <c r="O284">
        <v>30595370</v>
      </c>
    </row>
    <row r="285" spans="1:15">
      <c r="A285" t="s">
        <v>179</v>
      </c>
      <c r="B285">
        <v>4</v>
      </c>
      <c r="C285">
        <v>112761160</v>
      </c>
      <c r="D285">
        <v>0.58889499999999995</v>
      </c>
      <c r="E285">
        <v>58525</v>
      </c>
      <c r="F285" t="s">
        <v>348</v>
      </c>
      <c r="G285" t="s">
        <v>354</v>
      </c>
      <c r="H285" t="s">
        <v>354</v>
      </c>
      <c r="I285" t="s">
        <v>350</v>
      </c>
      <c r="K285">
        <v>1.9999999999999999E-6</v>
      </c>
      <c r="L285" t="s">
        <v>351</v>
      </c>
      <c r="M285" t="s">
        <v>352</v>
      </c>
      <c r="N285" t="s">
        <v>353</v>
      </c>
      <c r="O285">
        <v>21505071</v>
      </c>
    </row>
    <row r="286" spans="1:15">
      <c r="A286" t="s">
        <v>179</v>
      </c>
      <c r="B286">
        <v>4</v>
      </c>
      <c r="C286">
        <v>112761160</v>
      </c>
      <c r="D286">
        <v>0.56518400000000002</v>
      </c>
      <c r="E286">
        <v>149410</v>
      </c>
      <c r="F286" t="s">
        <v>348</v>
      </c>
      <c r="G286" t="s">
        <v>349</v>
      </c>
      <c r="H286" t="s">
        <v>349</v>
      </c>
      <c r="I286" t="s">
        <v>350</v>
      </c>
      <c r="K286">
        <v>8.0000000000000002E-13</v>
      </c>
      <c r="L286" t="s">
        <v>351</v>
      </c>
      <c r="M286" t="s">
        <v>352</v>
      </c>
      <c r="N286" t="s">
        <v>353</v>
      </c>
      <c r="O286">
        <v>21505071</v>
      </c>
    </row>
    <row r="287" spans="1:15">
      <c r="A287" t="s">
        <v>163</v>
      </c>
      <c r="B287">
        <v>4</v>
      </c>
      <c r="C287">
        <v>112762050</v>
      </c>
      <c r="D287">
        <v>0.78962299999999996</v>
      </c>
      <c r="E287">
        <v>102896</v>
      </c>
      <c r="F287" t="s">
        <v>348</v>
      </c>
      <c r="G287" t="s">
        <v>355</v>
      </c>
      <c r="H287" t="s">
        <v>355</v>
      </c>
      <c r="I287" t="s">
        <v>356</v>
      </c>
      <c r="K287">
        <v>2.9999999999999998E-31</v>
      </c>
      <c r="L287" t="s">
        <v>357</v>
      </c>
      <c r="M287" t="s">
        <v>358</v>
      </c>
      <c r="N287" t="s">
        <v>359</v>
      </c>
      <c r="O287">
        <v>27182965</v>
      </c>
    </row>
    <row r="288" spans="1:15">
      <c r="A288" t="s">
        <v>163</v>
      </c>
      <c r="B288">
        <v>4</v>
      </c>
      <c r="C288">
        <v>112762050</v>
      </c>
      <c r="D288">
        <v>0.696608</v>
      </c>
      <c r="E288">
        <v>75696</v>
      </c>
      <c r="F288" t="s">
        <v>348</v>
      </c>
      <c r="G288" t="s">
        <v>215</v>
      </c>
      <c r="H288" t="s">
        <v>215</v>
      </c>
      <c r="I288" t="s">
        <v>360</v>
      </c>
      <c r="K288">
        <v>1E-10</v>
      </c>
      <c r="M288" t="s">
        <v>361</v>
      </c>
      <c r="N288" t="s">
        <v>362</v>
      </c>
      <c r="O288">
        <v>30595370</v>
      </c>
    </row>
    <row r="289" spans="1:15">
      <c r="A289" t="s">
        <v>163</v>
      </c>
      <c r="B289">
        <v>4</v>
      </c>
      <c r="C289">
        <v>112762050</v>
      </c>
      <c r="D289">
        <v>0.59775100000000003</v>
      </c>
      <c r="E289">
        <v>59415</v>
      </c>
      <c r="F289" t="s">
        <v>348</v>
      </c>
      <c r="G289" t="s">
        <v>354</v>
      </c>
      <c r="H289" t="s">
        <v>354</v>
      </c>
      <c r="I289" t="s">
        <v>350</v>
      </c>
      <c r="K289">
        <v>1.9999999999999999E-6</v>
      </c>
      <c r="L289" t="s">
        <v>351</v>
      </c>
      <c r="M289" t="s">
        <v>352</v>
      </c>
      <c r="N289" t="s">
        <v>353</v>
      </c>
      <c r="O289">
        <v>21505071</v>
      </c>
    </row>
    <row r="290" spans="1:15">
      <c r="A290" t="s">
        <v>163</v>
      </c>
      <c r="B290">
        <v>4</v>
      </c>
      <c r="C290">
        <v>112762050</v>
      </c>
      <c r="D290">
        <v>0.574017</v>
      </c>
      <c r="E290">
        <v>150300</v>
      </c>
      <c r="F290" t="s">
        <v>348</v>
      </c>
      <c r="G290" t="s">
        <v>349</v>
      </c>
      <c r="H290" t="s">
        <v>349</v>
      </c>
      <c r="I290" t="s">
        <v>350</v>
      </c>
      <c r="K290">
        <v>8.0000000000000002E-13</v>
      </c>
      <c r="L290" t="s">
        <v>351</v>
      </c>
      <c r="M290" t="s">
        <v>352</v>
      </c>
      <c r="N290" t="s">
        <v>353</v>
      </c>
      <c r="O290">
        <v>21505071</v>
      </c>
    </row>
    <row r="291" spans="1:15">
      <c r="A291" t="s">
        <v>162</v>
      </c>
      <c r="B291">
        <v>4</v>
      </c>
      <c r="C291">
        <v>112762109</v>
      </c>
      <c r="D291">
        <v>0.78962299999999996</v>
      </c>
      <c r="E291">
        <v>102955</v>
      </c>
      <c r="F291" t="s">
        <v>348</v>
      </c>
      <c r="G291" t="s">
        <v>355</v>
      </c>
      <c r="H291" t="s">
        <v>355</v>
      </c>
      <c r="I291" t="s">
        <v>356</v>
      </c>
      <c r="K291">
        <v>2.9999999999999998E-31</v>
      </c>
      <c r="L291" t="s">
        <v>357</v>
      </c>
      <c r="M291" t="s">
        <v>358</v>
      </c>
      <c r="N291" t="s">
        <v>359</v>
      </c>
      <c r="O291">
        <v>27182965</v>
      </c>
    </row>
    <row r="292" spans="1:15">
      <c r="A292" t="s">
        <v>162</v>
      </c>
      <c r="B292">
        <v>4</v>
      </c>
      <c r="C292">
        <v>112762109</v>
      </c>
      <c r="D292">
        <v>0.696608</v>
      </c>
      <c r="E292">
        <v>75755</v>
      </c>
      <c r="F292" t="s">
        <v>348</v>
      </c>
      <c r="G292" t="s">
        <v>215</v>
      </c>
      <c r="H292" t="s">
        <v>215</v>
      </c>
      <c r="I292" t="s">
        <v>360</v>
      </c>
      <c r="K292">
        <v>1E-10</v>
      </c>
      <c r="M292" t="s">
        <v>361</v>
      </c>
      <c r="N292" t="s">
        <v>362</v>
      </c>
      <c r="O292">
        <v>30595370</v>
      </c>
    </row>
    <row r="293" spans="1:15">
      <c r="A293" t="s">
        <v>162</v>
      </c>
      <c r="B293">
        <v>4</v>
      </c>
      <c r="C293">
        <v>112762109</v>
      </c>
      <c r="D293">
        <v>0.59775100000000003</v>
      </c>
      <c r="E293">
        <v>59474</v>
      </c>
      <c r="F293" t="s">
        <v>348</v>
      </c>
      <c r="G293" t="s">
        <v>354</v>
      </c>
      <c r="H293" t="s">
        <v>354</v>
      </c>
      <c r="I293" t="s">
        <v>350</v>
      </c>
      <c r="K293">
        <v>1.9999999999999999E-6</v>
      </c>
      <c r="L293" t="s">
        <v>351</v>
      </c>
      <c r="M293" t="s">
        <v>352</v>
      </c>
      <c r="N293" t="s">
        <v>353</v>
      </c>
      <c r="O293">
        <v>21505071</v>
      </c>
    </row>
    <row r="294" spans="1:15">
      <c r="A294" t="s">
        <v>162</v>
      </c>
      <c r="B294">
        <v>4</v>
      </c>
      <c r="C294">
        <v>112762109</v>
      </c>
      <c r="D294">
        <v>0.574017</v>
      </c>
      <c r="E294">
        <v>150359</v>
      </c>
      <c r="F294" t="s">
        <v>348</v>
      </c>
      <c r="G294" t="s">
        <v>349</v>
      </c>
      <c r="H294" t="s">
        <v>349</v>
      </c>
      <c r="I294" t="s">
        <v>350</v>
      </c>
      <c r="K294">
        <v>8.0000000000000002E-13</v>
      </c>
      <c r="L294" t="s">
        <v>351</v>
      </c>
      <c r="M294" t="s">
        <v>352</v>
      </c>
      <c r="N294" t="s">
        <v>353</v>
      </c>
      <c r="O294">
        <v>21505071</v>
      </c>
    </row>
    <row r="295" spans="1:15">
      <c r="A295" t="s">
        <v>164</v>
      </c>
      <c r="B295">
        <v>4</v>
      </c>
      <c r="C295">
        <v>112762156</v>
      </c>
      <c r="D295">
        <v>0.78962299999999996</v>
      </c>
      <c r="E295">
        <v>103002</v>
      </c>
      <c r="F295" t="s">
        <v>348</v>
      </c>
      <c r="G295" t="s">
        <v>355</v>
      </c>
      <c r="H295" t="s">
        <v>355</v>
      </c>
      <c r="I295" t="s">
        <v>356</v>
      </c>
      <c r="K295">
        <v>2.9999999999999998E-31</v>
      </c>
      <c r="L295" t="s">
        <v>357</v>
      </c>
      <c r="M295" t="s">
        <v>358</v>
      </c>
      <c r="N295" t="s">
        <v>359</v>
      </c>
      <c r="O295">
        <v>27182965</v>
      </c>
    </row>
    <row r="296" spans="1:15">
      <c r="A296" t="s">
        <v>164</v>
      </c>
      <c r="B296">
        <v>4</v>
      </c>
      <c r="C296">
        <v>112762156</v>
      </c>
      <c r="D296">
        <v>0.696608</v>
      </c>
      <c r="E296">
        <v>75802</v>
      </c>
      <c r="F296" t="s">
        <v>348</v>
      </c>
      <c r="G296" t="s">
        <v>215</v>
      </c>
      <c r="H296" t="s">
        <v>215</v>
      </c>
      <c r="I296" t="s">
        <v>360</v>
      </c>
      <c r="K296">
        <v>1E-10</v>
      </c>
      <c r="M296" t="s">
        <v>361</v>
      </c>
      <c r="N296" t="s">
        <v>362</v>
      </c>
      <c r="O296">
        <v>30595370</v>
      </c>
    </row>
    <row r="297" spans="1:15">
      <c r="A297" t="s">
        <v>164</v>
      </c>
      <c r="B297">
        <v>4</v>
      </c>
      <c r="C297">
        <v>112762156</v>
      </c>
      <c r="D297">
        <v>0.59775100000000003</v>
      </c>
      <c r="E297">
        <v>59521</v>
      </c>
      <c r="F297" t="s">
        <v>348</v>
      </c>
      <c r="G297" t="s">
        <v>354</v>
      </c>
      <c r="H297" t="s">
        <v>354</v>
      </c>
      <c r="I297" t="s">
        <v>350</v>
      </c>
      <c r="K297">
        <v>1.9999999999999999E-6</v>
      </c>
      <c r="L297" t="s">
        <v>351</v>
      </c>
      <c r="M297" t="s">
        <v>352</v>
      </c>
      <c r="N297" t="s">
        <v>353</v>
      </c>
      <c r="O297">
        <v>21505071</v>
      </c>
    </row>
    <row r="298" spans="1:15">
      <c r="A298" t="s">
        <v>164</v>
      </c>
      <c r="B298">
        <v>4</v>
      </c>
      <c r="C298">
        <v>112762156</v>
      </c>
      <c r="D298">
        <v>0.574017</v>
      </c>
      <c r="E298">
        <v>150406</v>
      </c>
      <c r="F298" t="s">
        <v>348</v>
      </c>
      <c r="G298" t="s">
        <v>349</v>
      </c>
      <c r="H298" t="s">
        <v>349</v>
      </c>
      <c r="I298" t="s">
        <v>350</v>
      </c>
      <c r="K298">
        <v>8.0000000000000002E-13</v>
      </c>
      <c r="L298" t="s">
        <v>351</v>
      </c>
      <c r="M298" t="s">
        <v>352</v>
      </c>
      <c r="N298" t="s">
        <v>353</v>
      </c>
      <c r="O298">
        <v>21505071</v>
      </c>
    </row>
    <row r="299" spans="1:15">
      <c r="A299" t="s">
        <v>106</v>
      </c>
      <c r="B299">
        <v>4</v>
      </c>
      <c r="C299">
        <v>112762531</v>
      </c>
      <c r="D299">
        <v>0.77788199999999996</v>
      </c>
      <c r="E299">
        <v>76177</v>
      </c>
      <c r="F299" t="s">
        <v>348</v>
      </c>
      <c r="G299" t="s">
        <v>215</v>
      </c>
      <c r="H299" t="s">
        <v>215</v>
      </c>
      <c r="I299" t="s">
        <v>360</v>
      </c>
      <c r="K299">
        <v>1E-10</v>
      </c>
      <c r="M299" t="s">
        <v>361</v>
      </c>
      <c r="N299" t="s">
        <v>362</v>
      </c>
      <c r="O299">
        <v>30595370</v>
      </c>
    </row>
    <row r="300" spans="1:15">
      <c r="A300" t="s">
        <v>106</v>
      </c>
      <c r="B300">
        <v>4</v>
      </c>
      <c r="C300">
        <v>112762531</v>
      </c>
      <c r="D300">
        <v>0.69388700000000003</v>
      </c>
      <c r="E300">
        <v>103377</v>
      </c>
      <c r="F300" t="s">
        <v>348</v>
      </c>
      <c r="G300" t="s">
        <v>355</v>
      </c>
      <c r="H300" t="s">
        <v>355</v>
      </c>
      <c r="I300" t="s">
        <v>356</v>
      </c>
      <c r="K300">
        <v>2.9999999999999998E-31</v>
      </c>
      <c r="L300" t="s">
        <v>357</v>
      </c>
      <c r="M300" t="s">
        <v>358</v>
      </c>
      <c r="N300" t="s">
        <v>359</v>
      </c>
      <c r="O300">
        <v>27182965</v>
      </c>
    </row>
    <row r="301" spans="1:15">
      <c r="A301" t="s">
        <v>106</v>
      </c>
      <c r="B301">
        <v>4</v>
      </c>
      <c r="C301">
        <v>112762531</v>
      </c>
      <c r="D301">
        <v>0.65306500000000001</v>
      </c>
      <c r="E301">
        <v>59896</v>
      </c>
      <c r="F301" t="s">
        <v>348</v>
      </c>
      <c r="G301" t="s">
        <v>354</v>
      </c>
      <c r="H301" t="s">
        <v>354</v>
      </c>
      <c r="I301" t="s">
        <v>350</v>
      </c>
      <c r="K301">
        <v>1.9999999999999999E-6</v>
      </c>
      <c r="L301" t="s">
        <v>351</v>
      </c>
      <c r="M301" t="s">
        <v>352</v>
      </c>
      <c r="N301" t="s">
        <v>353</v>
      </c>
      <c r="O301">
        <v>21505071</v>
      </c>
    </row>
    <row r="302" spans="1:15">
      <c r="A302" t="s">
        <v>106</v>
      </c>
      <c r="B302">
        <v>4</v>
      </c>
      <c r="C302">
        <v>112762531</v>
      </c>
      <c r="D302">
        <v>0.63445600000000002</v>
      </c>
      <c r="E302">
        <v>150781</v>
      </c>
      <c r="F302" t="s">
        <v>348</v>
      </c>
      <c r="G302" t="s">
        <v>349</v>
      </c>
      <c r="H302" t="s">
        <v>349</v>
      </c>
      <c r="I302" t="s">
        <v>350</v>
      </c>
      <c r="K302">
        <v>8.0000000000000002E-13</v>
      </c>
      <c r="L302" t="s">
        <v>351</v>
      </c>
      <c r="M302" t="s">
        <v>352</v>
      </c>
      <c r="N302" t="s">
        <v>353</v>
      </c>
      <c r="O302">
        <v>21505071</v>
      </c>
    </row>
    <row r="303" spans="1:15">
      <c r="A303" t="s">
        <v>148</v>
      </c>
      <c r="B303">
        <v>4</v>
      </c>
      <c r="C303">
        <v>112762836</v>
      </c>
      <c r="D303">
        <v>0.78962299999999996</v>
      </c>
      <c r="E303">
        <v>103682</v>
      </c>
      <c r="F303" t="s">
        <v>348</v>
      </c>
      <c r="G303" t="s">
        <v>355</v>
      </c>
      <c r="H303" t="s">
        <v>355</v>
      </c>
      <c r="I303" t="s">
        <v>356</v>
      </c>
      <c r="K303">
        <v>2.9999999999999998E-31</v>
      </c>
      <c r="L303" t="s">
        <v>357</v>
      </c>
      <c r="M303" t="s">
        <v>358</v>
      </c>
      <c r="N303" t="s">
        <v>359</v>
      </c>
      <c r="O303">
        <v>27182965</v>
      </c>
    </row>
    <row r="304" spans="1:15">
      <c r="A304" t="s">
        <v>148</v>
      </c>
      <c r="B304">
        <v>4</v>
      </c>
      <c r="C304">
        <v>112762836</v>
      </c>
      <c r="D304">
        <v>0.696608</v>
      </c>
      <c r="E304">
        <v>76482</v>
      </c>
      <c r="F304" t="s">
        <v>348</v>
      </c>
      <c r="G304" t="s">
        <v>215</v>
      </c>
      <c r="H304" t="s">
        <v>215</v>
      </c>
      <c r="I304" t="s">
        <v>360</v>
      </c>
      <c r="K304">
        <v>1E-10</v>
      </c>
      <c r="M304" t="s">
        <v>361</v>
      </c>
      <c r="N304" t="s">
        <v>362</v>
      </c>
      <c r="O304">
        <v>30595370</v>
      </c>
    </row>
    <row r="305" spans="1:15">
      <c r="A305" t="s">
        <v>148</v>
      </c>
      <c r="B305">
        <v>4</v>
      </c>
      <c r="C305">
        <v>112762836</v>
      </c>
      <c r="D305">
        <v>0.59775100000000003</v>
      </c>
      <c r="E305">
        <v>60201</v>
      </c>
      <c r="F305" t="s">
        <v>348</v>
      </c>
      <c r="G305" t="s">
        <v>354</v>
      </c>
      <c r="H305" t="s">
        <v>354</v>
      </c>
      <c r="I305" t="s">
        <v>350</v>
      </c>
      <c r="K305">
        <v>1.9999999999999999E-6</v>
      </c>
      <c r="L305" t="s">
        <v>351</v>
      </c>
      <c r="M305" t="s">
        <v>352</v>
      </c>
      <c r="N305" t="s">
        <v>353</v>
      </c>
      <c r="O305">
        <v>21505071</v>
      </c>
    </row>
    <row r="306" spans="1:15">
      <c r="A306" t="s">
        <v>148</v>
      </c>
      <c r="B306">
        <v>4</v>
      </c>
      <c r="C306">
        <v>112762836</v>
      </c>
      <c r="D306">
        <v>0.574017</v>
      </c>
      <c r="E306">
        <v>151086</v>
      </c>
      <c r="F306" t="s">
        <v>348</v>
      </c>
      <c r="G306" t="s">
        <v>349</v>
      </c>
      <c r="H306" t="s">
        <v>349</v>
      </c>
      <c r="I306" t="s">
        <v>350</v>
      </c>
      <c r="K306">
        <v>8.0000000000000002E-13</v>
      </c>
      <c r="L306" t="s">
        <v>351</v>
      </c>
      <c r="M306" t="s">
        <v>352</v>
      </c>
      <c r="N306" t="s">
        <v>353</v>
      </c>
      <c r="O306">
        <v>21505071</v>
      </c>
    </row>
    <row r="307" spans="1:15">
      <c r="A307" t="s">
        <v>170</v>
      </c>
      <c r="B307">
        <v>4</v>
      </c>
      <c r="C307">
        <v>112762839</v>
      </c>
      <c r="D307">
        <v>0.78962299999999996</v>
      </c>
      <c r="E307">
        <v>103685</v>
      </c>
      <c r="F307" t="s">
        <v>348</v>
      </c>
      <c r="G307" t="s">
        <v>355</v>
      </c>
      <c r="H307" t="s">
        <v>355</v>
      </c>
      <c r="I307" t="s">
        <v>356</v>
      </c>
      <c r="K307">
        <v>2.9999999999999998E-31</v>
      </c>
      <c r="L307" t="s">
        <v>357</v>
      </c>
      <c r="M307" t="s">
        <v>358</v>
      </c>
      <c r="N307" t="s">
        <v>359</v>
      </c>
      <c r="O307">
        <v>27182965</v>
      </c>
    </row>
    <row r="308" spans="1:15">
      <c r="A308" t="s">
        <v>170</v>
      </c>
      <c r="B308">
        <v>4</v>
      </c>
      <c r="C308">
        <v>112762839</v>
      </c>
      <c r="D308">
        <v>0.696608</v>
      </c>
      <c r="E308">
        <v>76485</v>
      </c>
      <c r="F308" t="s">
        <v>348</v>
      </c>
      <c r="G308" t="s">
        <v>215</v>
      </c>
      <c r="H308" t="s">
        <v>215</v>
      </c>
      <c r="I308" t="s">
        <v>360</v>
      </c>
      <c r="K308">
        <v>1E-10</v>
      </c>
      <c r="M308" t="s">
        <v>361</v>
      </c>
      <c r="N308" t="s">
        <v>362</v>
      </c>
      <c r="O308">
        <v>30595370</v>
      </c>
    </row>
    <row r="309" spans="1:15">
      <c r="A309" t="s">
        <v>170</v>
      </c>
      <c r="B309">
        <v>4</v>
      </c>
      <c r="C309">
        <v>112762839</v>
      </c>
      <c r="D309">
        <v>0.59775100000000003</v>
      </c>
      <c r="E309">
        <v>60204</v>
      </c>
      <c r="F309" t="s">
        <v>348</v>
      </c>
      <c r="G309" t="s">
        <v>354</v>
      </c>
      <c r="H309" t="s">
        <v>354</v>
      </c>
      <c r="I309" t="s">
        <v>350</v>
      </c>
      <c r="K309">
        <v>1.9999999999999999E-6</v>
      </c>
      <c r="L309" t="s">
        <v>351</v>
      </c>
      <c r="M309" t="s">
        <v>352</v>
      </c>
      <c r="N309" t="s">
        <v>353</v>
      </c>
      <c r="O309">
        <v>21505071</v>
      </c>
    </row>
    <row r="310" spans="1:15">
      <c r="A310" t="s">
        <v>170</v>
      </c>
      <c r="B310">
        <v>4</v>
      </c>
      <c r="C310">
        <v>112762839</v>
      </c>
      <c r="D310">
        <v>0.574017</v>
      </c>
      <c r="E310">
        <v>151089</v>
      </c>
      <c r="F310" t="s">
        <v>348</v>
      </c>
      <c r="G310" t="s">
        <v>349</v>
      </c>
      <c r="H310" t="s">
        <v>349</v>
      </c>
      <c r="I310" t="s">
        <v>350</v>
      </c>
      <c r="K310">
        <v>8.0000000000000002E-13</v>
      </c>
      <c r="L310" t="s">
        <v>351</v>
      </c>
      <c r="M310" t="s">
        <v>352</v>
      </c>
      <c r="N310" t="s">
        <v>353</v>
      </c>
      <c r="O310">
        <v>21505071</v>
      </c>
    </row>
    <row r="311" spans="1:15">
      <c r="A311" t="s">
        <v>159</v>
      </c>
      <c r="B311">
        <v>4</v>
      </c>
      <c r="C311">
        <v>112763862</v>
      </c>
      <c r="D311">
        <v>0.78962299999999996</v>
      </c>
      <c r="E311">
        <v>104708</v>
      </c>
      <c r="F311" t="s">
        <v>348</v>
      </c>
      <c r="G311" t="s">
        <v>355</v>
      </c>
      <c r="H311" t="s">
        <v>355</v>
      </c>
      <c r="I311" t="s">
        <v>356</v>
      </c>
      <c r="K311">
        <v>2.9999999999999998E-31</v>
      </c>
      <c r="L311" t="s">
        <v>357</v>
      </c>
      <c r="M311" t="s">
        <v>358</v>
      </c>
      <c r="N311" t="s">
        <v>359</v>
      </c>
      <c r="O311">
        <v>27182965</v>
      </c>
    </row>
    <row r="312" spans="1:15">
      <c r="A312" t="s">
        <v>159</v>
      </c>
      <c r="B312">
        <v>4</v>
      </c>
      <c r="C312">
        <v>112763862</v>
      </c>
      <c r="D312">
        <v>0.696608</v>
      </c>
      <c r="E312">
        <v>77508</v>
      </c>
      <c r="F312" t="s">
        <v>348</v>
      </c>
      <c r="G312" t="s">
        <v>215</v>
      </c>
      <c r="H312" t="s">
        <v>215</v>
      </c>
      <c r="I312" t="s">
        <v>360</v>
      </c>
      <c r="K312">
        <v>1E-10</v>
      </c>
      <c r="M312" t="s">
        <v>361</v>
      </c>
      <c r="N312" t="s">
        <v>362</v>
      </c>
      <c r="O312">
        <v>30595370</v>
      </c>
    </row>
    <row r="313" spans="1:15">
      <c r="A313" t="s">
        <v>159</v>
      </c>
      <c r="B313">
        <v>4</v>
      </c>
      <c r="C313">
        <v>112763862</v>
      </c>
      <c r="D313">
        <v>0.59775100000000003</v>
      </c>
      <c r="E313">
        <v>61227</v>
      </c>
      <c r="F313" t="s">
        <v>348</v>
      </c>
      <c r="G313" t="s">
        <v>354</v>
      </c>
      <c r="H313" t="s">
        <v>354</v>
      </c>
      <c r="I313" t="s">
        <v>350</v>
      </c>
      <c r="K313">
        <v>1.9999999999999999E-6</v>
      </c>
      <c r="L313" t="s">
        <v>351</v>
      </c>
      <c r="M313" t="s">
        <v>352</v>
      </c>
      <c r="N313" t="s">
        <v>353</v>
      </c>
      <c r="O313">
        <v>21505071</v>
      </c>
    </row>
    <row r="314" spans="1:15">
      <c r="A314" t="s">
        <v>159</v>
      </c>
      <c r="B314">
        <v>4</v>
      </c>
      <c r="C314">
        <v>112763862</v>
      </c>
      <c r="D314">
        <v>0.574017</v>
      </c>
      <c r="E314">
        <v>152112</v>
      </c>
      <c r="F314" t="s">
        <v>348</v>
      </c>
      <c r="G314" t="s">
        <v>349</v>
      </c>
      <c r="H314" t="s">
        <v>349</v>
      </c>
      <c r="I314" t="s">
        <v>350</v>
      </c>
      <c r="K314">
        <v>8.0000000000000002E-13</v>
      </c>
      <c r="L314" t="s">
        <v>351</v>
      </c>
      <c r="M314" t="s">
        <v>352</v>
      </c>
      <c r="N314" t="s">
        <v>353</v>
      </c>
      <c r="O314">
        <v>21505071</v>
      </c>
    </row>
    <row r="315" spans="1:15">
      <c r="A315" t="s">
        <v>167</v>
      </c>
      <c r="B315">
        <v>4</v>
      </c>
      <c r="C315">
        <v>112763927</v>
      </c>
      <c r="D315">
        <v>0.78663300000000003</v>
      </c>
      <c r="E315">
        <v>104773</v>
      </c>
      <c r="F315" t="s">
        <v>348</v>
      </c>
      <c r="G315" t="s">
        <v>355</v>
      </c>
      <c r="H315" t="s">
        <v>355</v>
      </c>
      <c r="I315" t="s">
        <v>356</v>
      </c>
      <c r="K315">
        <v>2.9999999999999998E-31</v>
      </c>
      <c r="L315" t="s">
        <v>357</v>
      </c>
      <c r="M315" t="s">
        <v>358</v>
      </c>
      <c r="N315" t="s">
        <v>359</v>
      </c>
      <c r="O315">
        <v>27182965</v>
      </c>
    </row>
    <row r="316" spans="1:15">
      <c r="A316" t="s">
        <v>167</v>
      </c>
      <c r="B316">
        <v>4</v>
      </c>
      <c r="C316">
        <v>112763927</v>
      </c>
      <c r="D316">
        <v>0.694465</v>
      </c>
      <c r="E316">
        <v>77573</v>
      </c>
      <c r="F316" t="s">
        <v>348</v>
      </c>
      <c r="G316" t="s">
        <v>215</v>
      </c>
      <c r="H316" t="s">
        <v>215</v>
      </c>
      <c r="I316" t="s">
        <v>360</v>
      </c>
      <c r="K316">
        <v>1E-10</v>
      </c>
      <c r="M316" t="s">
        <v>361</v>
      </c>
      <c r="N316" t="s">
        <v>362</v>
      </c>
      <c r="O316">
        <v>30595370</v>
      </c>
    </row>
    <row r="317" spans="1:15">
      <c r="A317" t="s">
        <v>167</v>
      </c>
      <c r="B317">
        <v>4</v>
      </c>
      <c r="C317">
        <v>112763927</v>
      </c>
      <c r="D317">
        <v>0.59009</v>
      </c>
      <c r="E317">
        <v>61292</v>
      </c>
      <c r="F317" t="s">
        <v>348</v>
      </c>
      <c r="G317" t="s">
        <v>354</v>
      </c>
      <c r="H317" t="s">
        <v>354</v>
      </c>
      <c r="I317" t="s">
        <v>350</v>
      </c>
      <c r="K317">
        <v>1.9999999999999999E-6</v>
      </c>
      <c r="L317" t="s">
        <v>351</v>
      </c>
      <c r="M317" t="s">
        <v>352</v>
      </c>
      <c r="N317" t="s">
        <v>353</v>
      </c>
      <c r="O317">
        <v>21505071</v>
      </c>
    </row>
    <row r="318" spans="1:15">
      <c r="A318" t="s">
        <v>167</v>
      </c>
      <c r="B318">
        <v>4</v>
      </c>
      <c r="C318">
        <v>112763927</v>
      </c>
      <c r="D318">
        <v>0.56657199999999996</v>
      </c>
      <c r="E318">
        <v>152177</v>
      </c>
      <c r="F318" t="s">
        <v>348</v>
      </c>
      <c r="G318" t="s">
        <v>349</v>
      </c>
      <c r="H318" t="s">
        <v>349</v>
      </c>
      <c r="I318" t="s">
        <v>350</v>
      </c>
      <c r="K318">
        <v>8.0000000000000002E-13</v>
      </c>
      <c r="L318" t="s">
        <v>351</v>
      </c>
      <c r="M318" t="s">
        <v>352</v>
      </c>
      <c r="N318" t="s">
        <v>353</v>
      </c>
      <c r="O318">
        <v>21505071</v>
      </c>
    </row>
    <row r="319" spans="1:15">
      <c r="A319" t="s">
        <v>157</v>
      </c>
      <c r="B319">
        <v>4</v>
      </c>
      <c r="C319">
        <v>112764190</v>
      </c>
      <c r="D319">
        <v>0.78663300000000003</v>
      </c>
      <c r="E319">
        <v>105036</v>
      </c>
      <c r="F319" t="s">
        <v>348</v>
      </c>
      <c r="G319" t="s">
        <v>355</v>
      </c>
      <c r="H319" t="s">
        <v>355</v>
      </c>
      <c r="I319" t="s">
        <v>356</v>
      </c>
      <c r="K319">
        <v>2.9999999999999998E-31</v>
      </c>
      <c r="L319" t="s">
        <v>357</v>
      </c>
      <c r="M319" t="s">
        <v>358</v>
      </c>
      <c r="N319" t="s">
        <v>359</v>
      </c>
      <c r="O319">
        <v>27182965</v>
      </c>
    </row>
    <row r="320" spans="1:15">
      <c r="A320" t="s">
        <v>157</v>
      </c>
      <c r="B320">
        <v>4</v>
      </c>
      <c r="C320">
        <v>112764190</v>
      </c>
      <c r="D320">
        <v>0.694465</v>
      </c>
      <c r="E320">
        <v>77836</v>
      </c>
      <c r="F320" t="s">
        <v>348</v>
      </c>
      <c r="G320" t="s">
        <v>215</v>
      </c>
      <c r="H320" t="s">
        <v>215</v>
      </c>
      <c r="I320" t="s">
        <v>360</v>
      </c>
      <c r="K320">
        <v>1E-10</v>
      </c>
      <c r="M320" t="s">
        <v>361</v>
      </c>
      <c r="N320" t="s">
        <v>362</v>
      </c>
      <c r="O320">
        <v>30595370</v>
      </c>
    </row>
    <row r="321" spans="1:15">
      <c r="A321" t="s">
        <v>157</v>
      </c>
      <c r="B321">
        <v>4</v>
      </c>
      <c r="C321">
        <v>112764190</v>
      </c>
      <c r="D321">
        <v>0.59693600000000002</v>
      </c>
      <c r="E321">
        <v>61555</v>
      </c>
      <c r="F321" t="s">
        <v>348</v>
      </c>
      <c r="G321" t="s">
        <v>354</v>
      </c>
      <c r="H321" t="s">
        <v>354</v>
      </c>
      <c r="I321" t="s">
        <v>350</v>
      </c>
      <c r="K321">
        <v>1.9999999999999999E-6</v>
      </c>
      <c r="L321" t="s">
        <v>351</v>
      </c>
      <c r="M321" t="s">
        <v>352</v>
      </c>
      <c r="N321" t="s">
        <v>353</v>
      </c>
      <c r="O321">
        <v>21505071</v>
      </c>
    </row>
    <row r="322" spans="1:15">
      <c r="A322" t="s">
        <v>157</v>
      </c>
      <c r="B322">
        <v>4</v>
      </c>
      <c r="C322">
        <v>112764190</v>
      </c>
      <c r="D322">
        <v>0.57330999999999999</v>
      </c>
      <c r="E322">
        <v>152440</v>
      </c>
      <c r="F322" t="s">
        <v>348</v>
      </c>
      <c r="G322" t="s">
        <v>349</v>
      </c>
      <c r="H322" t="s">
        <v>349</v>
      </c>
      <c r="I322" t="s">
        <v>350</v>
      </c>
      <c r="K322">
        <v>8.0000000000000002E-13</v>
      </c>
      <c r="L322" t="s">
        <v>351</v>
      </c>
      <c r="M322" t="s">
        <v>352</v>
      </c>
      <c r="N322" t="s">
        <v>353</v>
      </c>
      <c r="O322">
        <v>21505071</v>
      </c>
    </row>
    <row r="323" spans="1:15">
      <c r="A323" t="s">
        <v>161</v>
      </c>
      <c r="B323">
        <v>4</v>
      </c>
      <c r="C323">
        <v>112764214</v>
      </c>
      <c r="D323">
        <v>0.78663300000000003</v>
      </c>
      <c r="E323">
        <v>105060</v>
      </c>
      <c r="F323" t="s">
        <v>348</v>
      </c>
      <c r="G323" t="s">
        <v>355</v>
      </c>
      <c r="H323" t="s">
        <v>355</v>
      </c>
      <c r="I323" t="s">
        <v>356</v>
      </c>
      <c r="K323">
        <v>2.9999999999999998E-31</v>
      </c>
      <c r="L323" t="s">
        <v>357</v>
      </c>
      <c r="M323" t="s">
        <v>358</v>
      </c>
      <c r="N323" t="s">
        <v>359</v>
      </c>
      <c r="O323">
        <v>27182965</v>
      </c>
    </row>
    <row r="324" spans="1:15">
      <c r="A324" t="s">
        <v>161</v>
      </c>
      <c r="B324">
        <v>4</v>
      </c>
      <c r="C324">
        <v>112764214</v>
      </c>
      <c r="D324">
        <v>0.694465</v>
      </c>
      <c r="E324">
        <v>77860</v>
      </c>
      <c r="F324" t="s">
        <v>348</v>
      </c>
      <c r="G324" t="s">
        <v>215</v>
      </c>
      <c r="H324" t="s">
        <v>215</v>
      </c>
      <c r="I324" t="s">
        <v>360</v>
      </c>
      <c r="K324">
        <v>1E-10</v>
      </c>
      <c r="M324" t="s">
        <v>361</v>
      </c>
      <c r="N324" t="s">
        <v>362</v>
      </c>
      <c r="O324">
        <v>30595370</v>
      </c>
    </row>
    <row r="325" spans="1:15">
      <c r="A325" t="s">
        <v>161</v>
      </c>
      <c r="B325">
        <v>4</v>
      </c>
      <c r="C325">
        <v>112764214</v>
      </c>
      <c r="D325">
        <v>0.59693600000000002</v>
      </c>
      <c r="E325">
        <v>61579</v>
      </c>
      <c r="F325" t="s">
        <v>348</v>
      </c>
      <c r="G325" t="s">
        <v>354</v>
      </c>
      <c r="H325" t="s">
        <v>354</v>
      </c>
      <c r="I325" t="s">
        <v>350</v>
      </c>
      <c r="K325">
        <v>1.9999999999999999E-6</v>
      </c>
      <c r="L325" t="s">
        <v>351</v>
      </c>
      <c r="M325" t="s">
        <v>352</v>
      </c>
      <c r="N325" t="s">
        <v>353</v>
      </c>
      <c r="O325">
        <v>21505071</v>
      </c>
    </row>
    <row r="326" spans="1:15">
      <c r="A326" t="s">
        <v>161</v>
      </c>
      <c r="B326">
        <v>4</v>
      </c>
      <c r="C326">
        <v>112764214</v>
      </c>
      <c r="D326">
        <v>0.57330999999999999</v>
      </c>
      <c r="E326">
        <v>152464</v>
      </c>
      <c r="F326" t="s">
        <v>348</v>
      </c>
      <c r="G326" t="s">
        <v>349</v>
      </c>
      <c r="H326" t="s">
        <v>349</v>
      </c>
      <c r="I326" t="s">
        <v>350</v>
      </c>
      <c r="K326">
        <v>8.0000000000000002E-13</v>
      </c>
      <c r="L326" t="s">
        <v>351</v>
      </c>
      <c r="M326" t="s">
        <v>352</v>
      </c>
      <c r="N326" t="s">
        <v>353</v>
      </c>
      <c r="O326">
        <v>21505071</v>
      </c>
    </row>
    <row r="327" spans="1:15">
      <c r="A327" t="s">
        <v>158</v>
      </c>
      <c r="B327">
        <v>4</v>
      </c>
      <c r="C327">
        <v>112764361</v>
      </c>
      <c r="D327">
        <v>0.78663300000000003</v>
      </c>
      <c r="E327">
        <v>105207</v>
      </c>
      <c r="F327" t="s">
        <v>348</v>
      </c>
      <c r="G327" t="s">
        <v>355</v>
      </c>
      <c r="H327" t="s">
        <v>355</v>
      </c>
      <c r="I327" t="s">
        <v>356</v>
      </c>
      <c r="K327">
        <v>2.9999999999999998E-31</v>
      </c>
      <c r="L327" t="s">
        <v>357</v>
      </c>
      <c r="M327" t="s">
        <v>358</v>
      </c>
      <c r="N327" t="s">
        <v>359</v>
      </c>
      <c r="O327">
        <v>27182965</v>
      </c>
    </row>
    <row r="328" spans="1:15">
      <c r="A328" t="s">
        <v>158</v>
      </c>
      <c r="B328">
        <v>4</v>
      </c>
      <c r="C328">
        <v>112764361</v>
      </c>
      <c r="D328">
        <v>0.694465</v>
      </c>
      <c r="E328">
        <v>78007</v>
      </c>
      <c r="F328" t="s">
        <v>348</v>
      </c>
      <c r="G328" t="s">
        <v>215</v>
      </c>
      <c r="H328" t="s">
        <v>215</v>
      </c>
      <c r="I328" t="s">
        <v>360</v>
      </c>
      <c r="K328">
        <v>1E-10</v>
      </c>
      <c r="M328" t="s">
        <v>361</v>
      </c>
      <c r="N328" t="s">
        <v>362</v>
      </c>
      <c r="O328">
        <v>30595370</v>
      </c>
    </row>
    <row r="329" spans="1:15">
      <c r="A329" t="s">
        <v>158</v>
      </c>
      <c r="B329">
        <v>4</v>
      </c>
      <c r="C329">
        <v>112764361</v>
      </c>
      <c r="D329">
        <v>0.59693600000000002</v>
      </c>
      <c r="E329">
        <v>61726</v>
      </c>
      <c r="F329" t="s">
        <v>348</v>
      </c>
      <c r="G329" t="s">
        <v>354</v>
      </c>
      <c r="H329" t="s">
        <v>354</v>
      </c>
      <c r="I329" t="s">
        <v>350</v>
      </c>
      <c r="K329">
        <v>1.9999999999999999E-6</v>
      </c>
      <c r="L329" t="s">
        <v>351</v>
      </c>
      <c r="M329" t="s">
        <v>352</v>
      </c>
      <c r="N329" t="s">
        <v>353</v>
      </c>
      <c r="O329">
        <v>21505071</v>
      </c>
    </row>
    <row r="330" spans="1:15">
      <c r="A330" t="s">
        <v>158</v>
      </c>
      <c r="B330">
        <v>4</v>
      </c>
      <c r="C330">
        <v>112764361</v>
      </c>
      <c r="D330">
        <v>0.57330999999999999</v>
      </c>
      <c r="E330">
        <v>152611</v>
      </c>
      <c r="F330" t="s">
        <v>348</v>
      </c>
      <c r="G330" t="s">
        <v>349</v>
      </c>
      <c r="H330" t="s">
        <v>349</v>
      </c>
      <c r="I330" t="s">
        <v>350</v>
      </c>
      <c r="K330">
        <v>8.0000000000000002E-13</v>
      </c>
      <c r="L330" t="s">
        <v>351</v>
      </c>
      <c r="M330" t="s">
        <v>352</v>
      </c>
      <c r="N330" t="s">
        <v>353</v>
      </c>
      <c r="O330">
        <v>21505071</v>
      </c>
    </row>
    <row r="331" spans="1:15">
      <c r="A331" t="s">
        <v>160</v>
      </c>
      <c r="B331">
        <v>4</v>
      </c>
      <c r="C331">
        <v>112764525</v>
      </c>
      <c r="D331">
        <v>0.78663300000000003</v>
      </c>
      <c r="E331">
        <v>105371</v>
      </c>
      <c r="F331" t="s">
        <v>348</v>
      </c>
      <c r="G331" t="s">
        <v>355</v>
      </c>
      <c r="H331" t="s">
        <v>355</v>
      </c>
      <c r="I331" t="s">
        <v>356</v>
      </c>
      <c r="K331">
        <v>2.9999999999999998E-31</v>
      </c>
      <c r="L331" t="s">
        <v>357</v>
      </c>
      <c r="M331" t="s">
        <v>358</v>
      </c>
      <c r="N331" t="s">
        <v>359</v>
      </c>
      <c r="O331">
        <v>27182965</v>
      </c>
    </row>
    <row r="332" spans="1:15">
      <c r="A332" t="s">
        <v>160</v>
      </c>
      <c r="B332">
        <v>4</v>
      </c>
      <c r="C332">
        <v>112764525</v>
      </c>
      <c r="D332">
        <v>0.694465</v>
      </c>
      <c r="E332">
        <v>78171</v>
      </c>
      <c r="F332" t="s">
        <v>348</v>
      </c>
      <c r="G332" t="s">
        <v>215</v>
      </c>
      <c r="H332" t="s">
        <v>215</v>
      </c>
      <c r="I332" t="s">
        <v>360</v>
      </c>
      <c r="K332">
        <v>1E-10</v>
      </c>
      <c r="M332" t="s">
        <v>361</v>
      </c>
      <c r="N332" t="s">
        <v>362</v>
      </c>
      <c r="O332">
        <v>30595370</v>
      </c>
    </row>
    <row r="333" spans="1:15">
      <c r="A333" t="s">
        <v>160</v>
      </c>
      <c r="B333">
        <v>4</v>
      </c>
      <c r="C333">
        <v>112764525</v>
      </c>
      <c r="D333">
        <v>0.59693600000000002</v>
      </c>
      <c r="E333">
        <v>61890</v>
      </c>
      <c r="F333" t="s">
        <v>348</v>
      </c>
      <c r="G333" t="s">
        <v>354</v>
      </c>
      <c r="H333" t="s">
        <v>354</v>
      </c>
      <c r="I333" t="s">
        <v>350</v>
      </c>
      <c r="K333">
        <v>1.9999999999999999E-6</v>
      </c>
      <c r="L333" t="s">
        <v>351</v>
      </c>
      <c r="M333" t="s">
        <v>352</v>
      </c>
      <c r="N333" t="s">
        <v>353</v>
      </c>
      <c r="O333">
        <v>21505071</v>
      </c>
    </row>
    <row r="334" spans="1:15">
      <c r="A334" t="s">
        <v>160</v>
      </c>
      <c r="B334">
        <v>4</v>
      </c>
      <c r="C334">
        <v>112764525</v>
      </c>
      <c r="D334">
        <v>0.57330999999999999</v>
      </c>
      <c r="E334">
        <v>152775</v>
      </c>
      <c r="F334" t="s">
        <v>348</v>
      </c>
      <c r="G334" t="s">
        <v>349</v>
      </c>
      <c r="H334" t="s">
        <v>349</v>
      </c>
      <c r="I334" t="s">
        <v>350</v>
      </c>
      <c r="K334">
        <v>8.0000000000000002E-13</v>
      </c>
      <c r="L334" t="s">
        <v>351</v>
      </c>
      <c r="M334" t="s">
        <v>352</v>
      </c>
      <c r="N334" t="s">
        <v>353</v>
      </c>
      <c r="O334">
        <v>21505071</v>
      </c>
    </row>
    <row r="335" spans="1:15">
      <c r="A335" t="s">
        <v>153</v>
      </c>
      <c r="B335">
        <v>4</v>
      </c>
      <c r="C335">
        <v>112764985</v>
      </c>
      <c r="D335">
        <v>0.78025</v>
      </c>
      <c r="E335">
        <v>105831</v>
      </c>
      <c r="F335" t="s">
        <v>348</v>
      </c>
      <c r="G335" t="s">
        <v>355</v>
      </c>
      <c r="H335" t="s">
        <v>355</v>
      </c>
      <c r="I335" t="s">
        <v>356</v>
      </c>
      <c r="K335">
        <v>2.9999999999999998E-31</v>
      </c>
      <c r="L335" t="s">
        <v>357</v>
      </c>
      <c r="M335" t="s">
        <v>358</v>
      </c>
      <c r="N335" t="s">
        <v>359</v>
      </c>
      <c r="O335">
        <v>27182965</v>
      </c>
    </row>
    <row r="336" spans="1:15">
      <c r="A336" t="s">
        <v>153</v>
      </c>
      <c r="B336">
        <v>4</v>
      </c>
      <c r="C336">
        <v>112764985</v>
      </c>
      <c r="D336">
        <v>0.68883000000000005</v>
      </c>
      <c r="E336">
        <v>78631</v>
      </c>
      <c r="F336" t="s">
        <v>348</v>
      </c>
      <c r="G336" t="s">
        <v>215</v>
      </c>
      <c r="H336" t="s">
        <v>215</v>
      </c>
      <c r="I336" t="s">
        <v>360</v>
      </c>
      <c r="K336">
        <v>1E-10</v>
      </c>
      <c r="M336" t="s">
        <v>361</v>
      </c>
      <c r="N336" t="s">
        <v>362</v>
      </c>
      <c r="O336">
        <v>30595370</v>
      </c>
    </row>
    <row r="337" spans="1:15">
      <c r="A337" t="s">
        <v>153</v>
      </c>
      <c r="B337">
        <v>4</v>
      </c>
      <c r="C337">
        <v>112764985</v>
      </c>
      <c r="D337">
        <v>0.59209199999999995</v>
      </c>
      <c r="E337">
        <v>62350</v>
      </c>
      <c r="F337" t="s">
        <v>348</v>
      </c>
      <c r="G337" t="s">
        <v>354</v>
      </c>
      <c r="H337" t="s">
        <v>354</v>
      </c>
      <c r="I337" t="s">
        <v>350</v>
      </c>
      <c r="K337">
        <v>1.9999999999999999E-6</v>
      </c>
      <c r="L337" t="s">
        <v>351</v>
      </c>
      <c r="M337" t="s">
        <v>352</v>
      </c>
      <c r="N337" t="s">
        <v>353</v>
      </c>
      <c r="O337">
        <v>21505071</v>
      </c>
    </row>
    <row r="338" spans="1:15">
      <c r="A338" t="s">
        <v>153</v>
      </c>
      <c r="B338">
        <v>4</v>
      </c>
      <c r="C338">
        <v>112764985</v>
      </c>
      <c r="D338">
        <v>0.568658</v>
      </c>
      <c r="E338">
        <v>153235</v>
      </c>
      <c r="F338" t="s">
        <v>348</v>
      </c>
      <c r="G338" t="s">
        <v>349</v>
      </c>
      <c r="H338" t="s">
        <v>349</v>
      </c>
      <c r="I338" t="s">
        <v>350</v>
      </c>
      <c r="K338">
        <v>8.0000000000000002E-13</v>
      </c>
      <c r="L338" t="s">
        <v>351</v>
      </c>
      <c r="M338" t="s">
        <v>352</v>
      </c>
      <c r="N338" t="s">
        <v>353</v>
      </c>
      <c r="O338">
        <v>21505071</v>
      </c>
    </row>
    <row r="339" spans="1:15">
      <c r="A339" t="s">
        <v>156</v>
      </c>
      <c r="B339">
        <v>4</v>
      </c>
      <c r="C339">
        <v>112765026</v>
      </c>
      <c r="D339">
        <v>0.77886100000000003</v>
      </c>
      <c r="E339">
        <v>105872</v>
      </c>
      <c r="F339" t="s">
        <v>348</v>
      </c>
      <c r="G339" t="s">
        <v>355</v>
      </c>
      <c r="H339" t="s">
        <v>355</v>
      </c>
      <c r="I339" t="s">
        <v>356</v>
      </c>
      <c r="K339">
        <v>2.9999999999999998E-31</v>
      </c>
      <c r="L339" t="s">
        <v>357</v>
      </c>
      <c r="M339" t="s">
        <v>358</v>
      </c>
      <c r="N339" t="s">
        <v>359</v>
      </c>
      <c r="O339">
        <v>27182965</v>
      </c>
    </row>
    <row r="340" spans="1:15">
      <c r="A340" t="s">
        <v>156</v>
      </c>
      <c r="B340">
        <v>4</v>
      </c>
      <c r="C340">
        <v>112765026</v>
      </c>
      <c r="D340">
        <v>0.68601999999999996</v>
      </c>
      <c r="E340">
        <v>78672</v>
      </c>
      <c r="F340" t="s">
        <v>348</v>
      </c>
      <c r="G340" t="s">
        <v>215</v>
      </c>
      <c r="H340" t="s">
        <v>215</v>
      </c>
      <c r="I340" t="s">
        <v>360</v>
      </c>
      <c r="K340">
        <v>1E-10</v>
      </c>
      <c r="M340" t="s">
        <v>361</v>
      </c>
      <c r="N340" t="s">
        <v>362</v>
      </c>
      <c r="O340">
        <v>30595370</v>
      </c>
    </row>
    <row r="341" spans="1:15">
      <c r="A341" t="s">
        <v>156</v>
      </c>
      <c r="B341">
        <v>4</v>
      </c>
      <c r="C341">
        <v>112765026</v>
      </c>
      <c r="D341">
        <v>0.58684000000000003</v>
      </c>
      <c r="E341">
        <v>62391</v>
      </c>
      <c r="F341" t="s">
        <v>348</v>
      </c>
      <c r="G341" t="s">
        <v>354</v>
      </c>
      <c r="H341" t="s">
        <v>354</v>
      </c>
      <c r="I341" t="s">
        <v>350</v>
      </c>
      <c r="K341">
        <v>1.9999999999999999E-6</v>
      </c>
      <c r="L341" t="s">
        <v>351</v>
      </c>
      <c r="M341" t="s">
        <v>352</v>
      </c>
      <c r="N341" t="s">
        <v>353</v>
      </c>
      <c r="O341">
        <v>21505071</v>
      </c>
    </row>
    <row r="342" spans="1:15">
      <c r="A342" t="s">
        <v>156</v>
      </c>
      <c r="B342">
        <v>4</v>
      </c>
      <c r="C342">
        <v>112765026</v>
      </c>
      <c r="D342">
        <v>0.56330000000000002</v>
      </c>
      <c r="E342">
        <v>153276</v>
      </c>
      <c r="F342" t="s">
        <v>348</v>
      </c>
      <c r="G342" t="s">
        <v>349</v>
      </c>
      <c r="H342" t="s">
        <v>349</v>
      </c>
      <c r="I342" t="s">
        <v>350</v>
      </c>
      <c r="K342">
        <v>8.0000000000000002E-13</v>
      </c>
      <c r="L342" t="s">
        <v>351</v>
      </c>
      <c r="M342" t="s">
        <v>352</v>
      </c>
      <c r="N342" t="s">
        <v>353</v>
      </c>
      <c r="O342">
        <v>21505071</v>
      </c>
    </row>
    <row r="343" spans="1:15">
      <c r="A343" t="s">
        <v>165</v>
      </c>
      <c r="B343">
        <v>4</v>
      </c>
      <c r="C343">
        <v>112765481</v>
      </c>
      <c r="D343">
        <v>0.78317899999999996</v>
      </c>
      <c r="E343">
        <v>106327</v>
      </c>
      <c r="F343" t="s">
        <v>348</v>
      </c>
      <c r="G343" t="s">
        <v>355</v>
      </c>
      <c r="H343" t="s">
        <v>355</v>
      </c>
      <c r="I343" t="s">
        <v>356</v>
      </c>
      <c r="K343">
        <v>2.9999999999999998E-31</v>
      </c>
      <c r="L343" t="s">
        <v>357</v>
      </c>
      <c r="M343" t="s">
        <v>358</v>
      </c>
      <c r="N343" t="s">
        <v>359</v>
      </c>
      <c r="O343">
        <v>27182965</v>
      </c>
    </row>
    <row r="344" spans="1:15">
      <c r="A344" t="s">
        <v>165</v>
      </c>
      <c r="B344">
        <v>4</v>
      </c>
      <c r="C344">
        <v>112765481</v>
      </c>
      <c r="D344">
        <v>0.69092299999999995</v>
      </c>
      <c r="E344">
        <v>79127</v>
      </c>
      <c r="F344" t="s">
        <v>348</v>
      </c>
      <c r="G344" t="s">
        <v>215</v>
      </c>
      <c r="H344" t="s">
        <v>215</v>
      </c>
      <c r="I344" t="s">
        <v>360</v>
      </c>
      <c r="K344">
        <v>1E-10</v>
      </c>
      <c r="M344" t="s">
        <v>361</v>
      </c>
      <c r="N344" t="s">
        <v>362</v>
      </c>
      <c r="O344">
        <v>30595370</v>
      </c>
    </row>
    <row r="345" spans="1:15">
      <c r="A345" t="s">
        <v>165</v>
      </c>
      <c r="B345">
        <v>4</v>
      </c>
      <c r="C345">
        <v>112765481</v>
      </c>
      <c r="D345">
        <v>0.59287299999999998</v>
      </c>
      <c r="E345">
        <v>62846</v>
      </c>
      <c r="F345" t="s">
        <v>348</v>
      </c>
      <c r="G345" t="s">
        <v>354</v>
      </c>
      <c r="H345" t="s">
        <v>354</v>
      </c>
      <c r="I345" t="s">
        <v>350</v>
      </c>
      <c r="K345">
        <v>1.9999999999999999E-6</v>
      </c>
      <c r="L345" t="s">
        <v>351</v>
      </c>
      <c r="M345" t="s">
        <v>352</v>
      </c>
      <c r="N345" t="s">
        <v>353</v>
      </c>
      <c r="O345">
        <v>21505071</v>
      </c>
    </row>
    <row r="346" spans="1:15">
      <c r="A346" t="s">
        <v>165</v>
      </c>
      <c r="B346">
        <v>4</v>
      </c>
      <c r="C346">
        <v>112765481</v>
      </c>
      <c r="D346">
        <v>0.56933199999999995</v>
      </c>
      <c r="E346">
        <v>153731</v>
      </c>
      <c r="F346" t="s">
        <v>348</v>
      </c>
      <c r="G346" t="s">
        <v>349</v>
      </c>
      <c r="H346" t="s">
        <v>349</v>
      </c>
      <c r="I346" t="s">
        <v>350</v>
      </c>
      <c r="K346">
        <v>8.0000000000000002E-13</v>
      </c>
      <c r="L346" t="s">
        <v>351</v>
      </c>
      <c r="M346" t="s">
        <v>352</v>
      </c>
      <c r="N346" t="s">
        <v>353</v>
      </c>
      <c r="O346">
        <v>21505071</v>
      </c>
    </row>
    <row r="347" spans="1:15">
      <c r="A347" t="s">
        <v>166</v>
      </c>
      <c r="B347">
        <v>4</v>
      </c>
      <c r="C347">
        <v>112765509</v>
      </c>
      <c r="D347">
        <v>0.78317899999999996</v>
      </c>
      <c r="E347">
        <v>106355</v>
      </c>
      <c r="F347" t="s">
        <v>348</v>
      </c>
      <c r="G347" t="s">
        <v>355</v>
      </c>
      <c r="H347" t="s">
        <v>355</v>
      </c>
      <c r="I347" t="s">
        <v>356</v>
      </c>
      <c r="K347">
        <v>2.9999999999999998E-31</v>
      </c>
      <c r="L347" t="s">
        <v>357</v>
      </c>
      <c r="M347" t="s">
        <v>358</v>
      </c>
      <c r="N347" t="s">
        <v>359</v>
      </c>
      <c r="O347">
        <v>27182965</v>
      </c>
    </row>
    <row r="348" spans="1:15">
      <c r="A348" t="s">
        <v>166</v>
      </c>
      <c r="B348">
        <v>4</v>
      </c>
      <c r="C348">
        <v>112765509</v>
      </c>
      <c r="D348">
        <v>0.69092299999999995</v>
      </c>
      <c r="E348">
        <v>79155</v>
      </c>
      <c r="F348" t="s">
        <v>348</v>
      </c>
      <c r="G348" t="s">
        <v>215</v>
      </c>
      <c r="H348" t="s">
        <v>215</v>
      </c>
      <c r="I348" t="s">
        <v>360</v>
      </c>
      <c r="K348">
        <v>1E-10</v>
      </c>
      <c r="M348" t="s">
        <v>361</v>
      </c>
      <c r="N348" t="s">
        <v>362</v>
      </c>
      <c r="O348">
        <v>30595370</v>
      </c>
    </row>
    <row r="349" spans="1:15">
      <c r="A349" t="s">
        <v>166</v>
      </c>
      <c r="B349">
        <v>4</v>
      </c>
      <c r="C349">
        <v>112765509</v>
      </c>
      <c r="D349">
        <v>0.59287299999999998</v>
      </c>
      <c r="E349">
        <v>62874</v>
      </c>
      <c r="F349" t="s">
        <v>348</v>
      </c>
      <c r="G349" t="s">
        <v>354</v>
      </c>
      <c r="H349" t="s">
        <v>354</v>
      </c>
      <c r="I349" t="s">
        <v>350</v>
      </c>
      <c r="K349">
        <v>1.9999999999999999E-6</v>
      </c>
      <c r="L349" t="s">
        <v>351</v>
      </c>
      <c r="M349" t="s">
        <v>352</v>
      </c>
      <c r="N349" t="s">
        <v>353</v>
      </c>
      <c r="O349">
        <v>21505071</v>
      </c>
    </row>
    <row r="350" spans="1:15">
      <c r="A350" t="s">
        <v>166</v>
      </c>
      <c r="B350">
        <v>4</v>
      </c>
      <c r="C350">
        <v>112765509</v>
      </c>
      <c r="D350">
        <v>0.56933199999999995</v>
      </c>
      <c r="E350">
        <v>153759</v>
      </c>
      <c r="F350" t="s">
        <v>348</v>
      </c>
      <c r="G350" t="s">
        <v>349</v>
      </c>
      <c r="H350" t="s">
        <v>349</v>
      </c>
      <c r="I350" t="s">
        <v>350</v>
      </c>
      <c r="K350">
        <v>8.0000000000000002E-13</v>
      </c>
      <c r="L350" t="s">
        <v>351</v>
      </c>
      <c r="M350" t="s">
        <v>352</v>
      </c>
      <c r="N350" t="s">
        <v>353</v>
      </c>
      <c r="O350">
        <v>21505071</v>
      </c>
    </row>
    <row r="351" spans="1:15">
      <c r="A351" t="s">
        <v>171</v>
      </c>
      <c r="B351">
        <v>4</v>
      </c>
      <c r="C351">
        <v>112766132</v>
      </c>
      <c r="D351">
        <v>0.78317899999999996</v>
      </c>
      <c r="E351">
        <v>106978</v>
      </c>
      <c r="F351" t="s">
        <v>348</v>
      </c>
      <c r="G351" t="s">
        <v>355</v>
      </c>
      <c r="H351" t="s">
        <v>355</v>
      </c>
      <c r="I351" t="s">
        <v>356</v>
      </c>
      <c r="K351">
        <v>2.9999999999999998E-31</v>
      </c>
      <c r="L351" t="s">
        <v>357</v>
      </c>
      <c r="M351" t="s">
        <v>358</v>
      </c>
      <c r="N351" t="s">
        <v>359</v>
      </c>
      <c r="O351">
        <v>27182965</v>
      </c>
    </row>
    <row r="352" spans="1:15">
      <c r="A352" t="s">
        <v>171</v>
      </c>
      <c r="B352">
        <v>4</v>
      </c>
      <c r="C352">
        <v>112766132</v>
      </c>
      <c r="D352">
        <v>0.69092299999999995</v>
      </c>
      <c r="E352">
        <v>79778</v>
      </c>
      <c r="F352" t="s">
        <v>348</v>
      </c>
      <c r="G352" t="s">
        <v>215</v>
      </c>
      <c r="H352" t="s">
        <v>215</v>
      </c>
      <c r="I352" t="s">
        <v>360</v>
      </c>
      <c r="K352">
        <v>1E-10</v>
      </c>
      <c r="M352" t="s">
        <v>361</v>
      </c>
      <c r="N352" t="s">
        <v>362</v>
      </c>
      <c r="O352">
        <v>30595370</v>
      </c>
    </row>
    <row r="353" spans="1:15">
      <c r="A353" t="s">
        <v>171</v>
      </c>
      <c r="B353">
        <v>4</v>
      </c>
      <c r="C353">
        <v>112766132</v>
      </c>
      <c r="D353">
        <v>0.59287299999999998</v>
      </c>
      <c r="E353">
        <v>63497</v>
      </c>
      <c r="F353" t="s">
        <v>348</v>
      </c>
      <c r="G353" t="s">
        <v>354</v>
      </c>
      <c r="H353" t="s">
        <v>354</v>
      </c>
      <c r="I353" t="s">
        <v>350</v>
      </c>
      <c r="K353">
        <v>1.9999999999999999E-6</v>
      </c>
      <c r="L353" t="s">
        <v>351</v>
      </c>
      <c r="M353" t="s">
        <v>352</v>
      </c>
      <c r="N353" t="s">
        <v>353</v>
      </c>
      <c r="O353">
        <v>21505071</v>
      </c>
    </row>
    <row r="354" spans="1:15">
      <c r="A354" t="s">
        <v>171</v>
      </c>
      <c r="B354">
        <v>4</v>
      </c>
      <c r="C354">
        <v>112766132</v>
      </c>
      <c r="D354">
        <v>0.56933199999999995</v>
      </c>
      <c r="E354">
        <v>154382</v>
      </c>
      <c r="F354" t="s">
        <v>348</v>
      </c>
      <c r="G354" t="s">
        <v>349</v>
      </c>
      <c r="H354" t="s">
        <v>349</v>
      </c>
      <c r="I354" t="s">
        <v>350</v>
      </c>
      <c r="K354">
        <v>8.0000000000000002E-13</v>
      </c>
      <c r="L354" t="s">
        <v>351</v>
      </c>
      <c r="M354" t="s">
        <v>352</v>
      </c>
      <c r="N354" t="s">
        <v>353</v>
      </c>
      <c r="O354">
        <v>21505071</v>
      </c>
    </row>
    <row r="355" spans="1:15">
      <c r="A355" t="s">
        <v>126</v>
      </c>
      <c r="B355">
        <v>11</v>
      </c>
      <c r="C355">
        <v>1062030</v>
      </c>
      <c r="F355" t="s">
        <v>347</v>
      </c>
    </row>
    <row r="356" spans="1:15">
      <c r="A356" t="s">
        <v>74</v>
      </c>
      <c r="B356">
        <v>11</v>
      </c>
      <c r="C356">
        <v>1062519</v>
      </c>
      <c r="F356" t="s">
        <v>347</v>
      </c>
    </row>
    <row r="357" spans="1:15">
      <c r="A357" t="s">
        <v>75</v>
      </c>
      <c r="B357">
        <v>11</v>
      </c>
      <c r="C357">
        <v>1064929</v>
      </c>
      <c r="F357" t="s">
        <v>347</v>
      </c>
    </row>
    <row r="358" spans="1:15">
      <c r="A358" t="s">
        <v>121</v>
      </c>
      <c r="B358">
        <v>11</v>
      </c>
      <c r="C358">
        <v>1071067</v>
      </c>
      <c r="F358" t="s">
        <v>347</v>
      </c>
    </row>
    <row r="359" spans="1:15">
      <c r="A359" t="s">
        <v>122</v>
      </c>
      <c r="B359">
        <v>11</v>
      </c>
      <c r="C359">
        <v>1073227</v>
      </c>
      <c r="F359" t="s">
        <v>347</v>
      </c>
    </row>
    <row r="360" spans="1:15">
      <c r="A360" t="s">
        <v>123</v>
      </c>
      <c r="B360">
        <v>11</v>
      </c>
      <c r="C360">
        <v>1073378</v>
      </c>
      <c r="F360" t="s">
        <v>347</v>
      </c>
    </row>
    <row r="361" spans="1:15">
      <c r="A361" t="s">
        <v>69</v>
      </c>
      <c r="B361">
        <v>11</v>
      </c>
      <c r="C361">
        <v>1074635</v>
      </c>
      <c r="F361" t="s">
        <v>347</v>
      </c>
    </row>
    <row r="362" spans="1:15">
      <c r="A362" t="s">
        <v>194</v>
      </c>
      <c r="B362">
        <v>11</v>
      </c>
      <c r="C362">
        <v>1075747</v>
      </c>
      <c r="F362" t="s">
        <v>347</v>
      </c>
    </row>
    <row r="363" spans="1:15">
      <c r="A363" t="s">
        <v>125</v>
      </c>
      <c r="B363">
        <v>11</v>
      </c>
      <c r="C363">
        <v>1077147</v>
      </c>
      <c r="F363" t="s">
        <v>347</v>
      </c>
    </row>
    <row r="364" spans="1:15">
      <c r="A364" t="s">
        <v>43</v>
      </c>
      <c r="B364">
        <v>11</v>
      </c>
      <c r="C364">
        <v>1077445</v>
      </c>
      <c r="F364" t="s">
        <v>347</v>
      </c>
    </row>
    <row r="365" spans="1:15">
      <c r="A365" t="s">
        <v>63</v>
      </c>
      <c r="B365">
        <v>11</v>
      </c>
      <c r="C365">
        <v>1079988</v>
      </c>
      <c r="F365" t="s">
        <v>347</v>
      </c>
    </row>
    <row r="366" spans="1:15">
      <c r="A366" t="s">
        <v>71</v>
      </c>
      <c r="B366">
        <v>11</v>
      </c>
      <c r="C366">
        <v>1081287</v>
      </c>
      <c r="F366" t="s">
        <v>347</v>
      </c>
    </row>
    <row r="367" spans="1:15">
      <c r="A367" t="s">
        <v>133</v>
      </c>
      <c r="B367">
        <v>11</v>
      </c>
      <c r="C367">
        <v>1087070</v>
      </c>
      <c r="F367" t="s">
        <v>347</v>
      </c>
    </row>
    <row r="368" spans="1:15">
      <c r="A368" t="s">
        <v>132</v>
      </c>
      <c r="B368">
        <v>11</v>
      </c>
      <c r="C368">
        <v>1087129</v>
      </c>
      <c r="F368" t="s">
        <v>347</v>
      </c>
    </row>
    <row r="369" spans="1:6">
      <c r="A369" t="s">
        <v>155</v>
      </c>
      <c r="B369">
        <v>11</v>
      </c>
      <c r="C369">
        <v>1088145</v>
      </c>
      <c r="F369" t="s">
        <v>347</v>
      </c>
    </row>
    <row r="370" spans="1:6">
      <c r="A370" t="s">
        <v>151</v>
      </c>
      <c r="B370">
        <v>11</v>
      </c>
      <c r="C370">
        <v>1088207</v>
      </c>
      <c r="F370" t="s">
        <v>347</v>
      </c>
    </row>
    <row r="371" spans="1:6">
      <c r="A371" t="s">
        <v>154</v>
      </c>
      <c r="B371">
        <v>11</v>
      </c>
      <c r="C371">
        <v>1088328</v>
      </c>
      <c r="F371" t="s">
        <v>347</v>
      </c>
    </row>
    <row r="372" spans="1:6">
      <c r="A372" t="s">
        <v>150</v>
      </c>
      <c r="B372">
        <v>11</v>
      </c>
      <c r="C372">
        <v>1088815</v>
      </c>
      <c r="F372" t="s">
        <v>347</v>
      </c>
    </row>
    <row r="373" spans="1:6">
      <c r="A373" t="s">
        <v>152</v>
      </c>
      <c r="B373">
        <v>11</v>
      </c>
      <c r="C373">
        <v>1088835</v>
      </c>
      <c r="F373" t="s">
        <v>347</v>
      </c>
    </row>
    <row r="374" spans="1:6">
      <c r="A374" t="s">
        <v>149</v>
      </c>
      <c r="B374">
        <v>11</v>
      </c>
      <c r="C374">
        <v>1088940</v>
      </c>
      <c r="F374" t="s">
        <v>347</v>
      </c>
    </row>
    <row r="375" spans="1:6">
      <c r="A375" t="s">
        <v>145</v>
      </c>
      <c r="B375">
        <v>11</v>
      </c>
      <c r="C375">
        <v>1089836</v>
      </c>
      <c r="F375" t="s">
        <v>347</v>
      </c>
    </row>
    <row r="376" spans="1:6">
      <c r="A376" t="s">
        <v>190</v>
      </c>
      <c r="B376">
        <v>11</v>
      </c>
      <c r="C376">
        <v>1090101</v>
      </c>
      <c r="F376" t="s">
        <v>347</v>
      </c>
    </row>
    <row r="377" spans="1:6">
      <c r="A377" t="s">
        <v>193</v>
      </c>
      <c r="B377">
        <v>11</v>
      </c>
      <c r="C377">
        <v>1090151</v>
      </c>
      <c r="F377" t="s">
        <v>347</v>
      </c>
    </row>
    <row r="378" spans="1:6">
      <c r="A378" t="s">
        <v>175</v>
      </c>
      <c r="B378">
        <v>11</v>
      </c>
      <c r="C378">
        <v>1090193</v>
      </c>
      <c r="F378" t="s">
        <v>347</v>
      </c>
    </row>
    <row r="379" spans="1:6">
      <c r="A379" t="s">
        <v>147</v>
      </c>
      <c r="B379">
        <v>11</v>
      </c>
      <c r="C379">
        <v>1090731</v>
      </c>
      <c r="F379" t="s">
        <v>347</v>
      </c>
    </row>
    <row r="380" spans="1:6">
      <c r="A380" t="s">
        <v>136</v>
      </c>
      <c r="B380">
        <v>11</v>
      </c>
      <c r="C380">
        <v>1091713</v>
      </c>
      <c r="F380" t="s">
        <v>347</v>
      </c>
    </row>
    <row r="381" spans="1:6">
      <c r="A381" t="s">
        <v>137</v>
      </c>
      <c r="B381">
        <v>11</v>
      </c>
      <c r="C381">
        <v>1091751</v>
      </c>
      <c r="F381" t="s">
        <v>347</v>
      </c>
    </row>
    <row r="382" spans="1:6">
      <c r="A382" t="s">
        <v>139</v>
      </c>
      <c r="B382">
        <v>11</v>
      </c>
      <c r="C382">
        <v>1094868</v>
      </c>
      <c r="F382" t="s">
        <v>347</v>
      </c>
    </row>
    <row r="383" spans="1:6">
      <c r="A383" t="s">
        <v>127</v>
      </c>
      <c r="B383">
        <v>11</v>
      </c>
      <c r="C383">
        <v>1102789</v>
      </c>
      <c r="F383" t="s">
        <v>347</v>
      </c>
    </row>
    <row r="384" spans="1:6">
      <c r="A384" t="s">
        <v>76</v>
      </c>
      <c r="B384">
        <v>11</v>
      </c>
      <c r="C384">
        <v>1111169</v>
      </c>
      <c r="F384" t="s">
        <v>347</v>
      </c>
    </row>
    <row r="385" spans="1:15">
      <c r="A385" t="s">
        <v>85</v>
      </c>
      <c r="B385">
        <v>11</v>
      </c>
      <c r="C385">
        <v>1111347</v>
      </c>
      <c r="F385" t="s">
        <v>347</v>
      </c>
    </row>
    <row r="386" spans="1:15">
      <c r="A386" t="s">
        <v>89</v>
      </c>
      <c r="B386">
        <v>11</v>
      </c>
      <c r="C386">
        <v>1111689</v>
      </c>
      <c r="F386" t="s">
        <v>347</v>
      </c>
    </row>
    <row r="387" spans="1:15">
      <c r="A387" t="s">
        <v>88</v>
      </c>
      <c r="B387">
        <v>11</v>
      </c>
      <c r="C387">
        <v>1111826</v>
      </c>
      <c r="F387" t="s">
        <v>347</v>
      </c>
    </row>
    <row r="388" spans="1:15">
      <c r="A388" t="s">
        <v>79</v>
      </c>
      <c r="B388">
        <v>11</v>
      </c>
      <c r="C388">
        <v>1113255</v>
      </c>
      <c r="F388" t="s">
        <v>347</v>
      </c>
    </row>
    <row r="389" spans="1:15">
      <c r="A389" t="s">
        <v>80</v>
      </c>
      <c r="B389">
        <v>11</v>
      </c>
      <c r="C389">
        <v>1114195</v>
      </c>
      <c r="F389" t="s">
        <v>347</v>
      </c>
    </row>
    <row r="390" spans="1:15">
      <c r="A390" t="s">
        <v>86</v>
      </c>
      <c r="B390">
        <v>11</v>
      </c>
      <c r="C390">
        <v>1122413</v>
      </c>
      <c r="F390" t="s">
        <v>347</v>
      </c>
    </row>
    <row r="391" spans="1:15">
      <c r="A391" t="s">
        <v>83</v>
      </c>
      <c r="B391">
        <v>11</v>
      </c>
      <c r="C391">
        <v>1122516</v>
      </c>
      <c r="F391" t="s">
        <v>347</v>
      </c>
    </row>
    <row r="392" spans="1:15">
      <c r="A392" t="s">
        <v>84</v>
      </c>
      <c r="B392">
        <v>11</v>
      </c>
      <c r="C392">
        <v>1124327</v>
      </c>
      <c r="F392" t="s">
        <v>347</v>
      </c>
    </row>
    <row r="393" spans="1:15">
      <c r="A393" t="s">
        <v>82</v>
      </c>
      <c r="B393">
        <v>11</v>
      </c>
      <c r="C393">
        <v>1127213</v>
      </c>
      <c r="F393" t="s">
        <v>347</v>
      </c>
    </row>
    <row r="394" spans="1:15">
      <c r="A394" t="s">
        <v>77</v>
      </c>
      <c r="B394">
        <v>11</v>
      </c>
      <c r="C394">
        <v>1136237</v>
      </c>
      <c r="F394" t="s">
        <v>347</v>
      </c>
    </row>
    <row r="395" spans="1:15">
      <c r="A395" t="s">
        <v>92</v>
      </c>
      <c r="B395">
        <v>11</v>
      </c>
      <c r="C395">
        <v>1143404</v>
      </c>
      <c r="F395" t="s">
        <v>347</v>
      </c>
    </row>
    <row r="396" spans="1:15">
      <c r="A396" t="s">
        <v>90</v>
      </c>
      <c r="B396">
        <v>11</v>
      </c>
      <c r="C396">
        <v>1159209</v>
      </c>
      <c r="F396" t="s">
        <v>347</v>
      </c>
    </row>
    <row r="397" spans="1:15">
      <c r="A397" t="s">
        <v>97</v>
      </c>
      <c r="B397">
        <v>11</v>
      </c>
      <c r="C397">
        <v>1159470</v>
      </c>
      <c r="F397" t="s">
        <v>347</v>
      </c>
    </row>
    <row r="398" spans="1:15">
      <c r="A398" t="s">
        <v>189</v>
      </c>
      <c r="B398">
        <v>12</v>
      </c>
      <c r="C398">
        <v>103975223</v>
      </c>
      <c r="D398">
        <v>0.54358399999999996</v>
      </c>
      <c r="E398">
        <v>25096</v>
      </c>
      <c r="F398" t="s">
        <v>348</v>
      </c>
      <c r="G398" t="s">
        <v>364</v>
      </c>
      <c r="H398" t="s">
        <v>364</v>
      </c>
      <c r="I398" t="s">
        <v>365</v>
      </c>
      <c r="J398" t="s">
        <v>366</v>
      </c>
      <c r="K398">
        <v>1.9999999999999999E-36</v>
      </c>
      <c r="L398" t="s">
        <v>334</v>
      </c>
      <c r="M398" t="s">
        <v>367</v>
      </c>
      <c r="N398" t="s">
        <v>368</v>
      </c>
      <c r="O398">
        <v>30586737</v>
      </c>
    </row>
    <row r="399" spans="1:15">
      <c r="A399" t="s">
        <v>189</v>
      </c>
      <c r="B399">
        <v>12</v>
      </c>
      <c r="C399">
        <v>103975223</v>
      </c>
      <c r="D399">
        <v>0.54358399999999996</v>
      </c>
      <c r="E399">
        <v>25096</v>
      </c>
      <c r="F399" t="s">
        <v>348</v>
      </c>
      <c r="G399" t="s">
        <v>364</v>
      </c>
      <c r="H399" t="s">
        <v>364</v>
      </c>
      <c r="I399" t="s">
        <v>365</v>
      </c>
      <c r="K399">
        <v>1.9999999999999999E-36</v>
      </c>
      <c r="L399" t="s">
        <v>334</v>
      </c>
      <c r="M399" t="s">
        <v>367</v>
      </c>
      <c r="N399" t="s">
        <v>368</v>
      </c>
      <c r="O399">
        <v>30586737</v>
      </c>
    </row>
    <row r="400" spans="1:15">
      <c r="A400" t="s">
        <v>189</v>
      </c>
      <c r="B400">
        <v>12</v>
      </c>
      <c r="C400">
        <v>103975223</v>
      </c>
      <c r="D400">
        <v>0.54358399999999996</v>
      </c>
      <c r="E400">
        <v>25096</v>
      </c>
      <c r="F400" t="s">
        <v>348</v>
      </c>
      <c r="G400" t="s">
        <v>364</v>
      </c>
      <c r="H400" t="s">
        <v>364</v>
      </c>
      <c r="I400" t="s">
        <v>369</v>
      </c>
      <c r="J400" t="s">
        <v>366</v>
      </c>
      <c r="K400">
        <v>1E-13</v>
      </c>
      <c r="L400" t="s">
        <v>334</v>
      </c>
      <c r="M400" t="s">
        <v>367</v>
      </c>
      <c r="N400" t="s">
        <v>368</v>
      </c>
      <c r="O400">
        <v>30586737</v>
      </c>
    </row>
    <row r="401" spans="1:15">
      <c r="A401" t="s">
        <v>189</v>
      </c>
      <c r="B401">
        <v>12</v>
      </c>
      <c r="C401">
        <v>103975223</v>
      </c>
      <c r="D401">
        <v>0.54358399999999996</v>
      </c>
      <c r="E401">
        <v>25096</v>
      </c>
      <c r="F401" t="s">
        <v>348</v>
      </c>
      <c r="G401" t="s">
        <v>364</v>
      </c>
      <c r="H401" t="s">
        <v>364</v>
      </c>
      <c r="I401" t="s">
        <v>369</v>
      </c>
      <c r="K401">
        <v>2E-14</v>
      </c>
      <c r="L401" t="s">
        <v>334</v>
      </c>
      <c r="M401" t="s">
        <v>367</v>
      </c>
      <c r="N401" t="s">
        <v>368</v>
      </c>
      <c r="O401">
        <v>30586737</v>
      </c>
    </row>
    <row r="402" spans="1:15">
      <c r="A402" t="s">
        <v>189</v>
      </c>
      <c r="B402">
        <v>12</v>
      </c>
      <c r="C402">
        <v>103975223</v>
      </c>
      <c r="D402">
        <v>0.54358399999999996</v>
      </c>
      <c r="E402">
        <v>25247</v>
      </c>
      <c r="F402" t="s">
        <v>348</v>
      </c>
      <c r="G402" t="s">
        <v>329</v>
      </c>
      <c r="H402" t="s">
        <v>329</v>
      </c>
      <c r="I402" t="s">
        <v>369</v>
      </c>
      <c r="J402" t="s">
        <v>366</v>
      </c>
      <c r="K402">
        <v>1E-13</v>
      </c>
      <c r="L402" t="s">
        <v>334</v>
      </c>
      <c r="M402" t="s">
        <v>367</v>
      </c>
      <c r="N402" t="s">
        <v>368</v>
      </c>
      <c r="O402">
        <v>30586737</v>
      </c>
    </row>
    <row r="403" spans="1:15">
      <c r="A403" t="s">
        <v>189</v>
      </c>
      <c r="B403">
        <v>12</v>
      </c>
      <c r="C403">
        <v>103975223</v>
      </c>
      <c r="D403">
        <v>0.54358399999999996</v>
      </c>
      <c r="E403">
        <v>25247</v>
      </c>
      <c r="F403" t="s">
        <v>348</v>
      </c>
      <c r="G403" t="s">
        <v>329</v>
      </c>
      <c r="H403" t="s">
        <v>329</v>
      </c>
      <c r="I403" t="s">
        <v>369</v>
      </c>
      <c r="K403">
        <v>2E-14</v>
      </c>
      <c r="L403" t="s">
        <v>334</v>
      </c>
      <c r="M403" t="s">
        <v>367</v>
      </c>
      <c r="N403" t="s">
        <v>368</v>
      </c>
      <c r="O403">
        <v>30586737</v>
      </c>
    </row>
    <row r="404" spans="1:15">
      <c r="A404" t="s">
        <v>130</v>
      </c>
      <c r="B404">
        <v>12</v>
      </c>
      <c r="C404">
        <v>104000470</v>
      </c>
      <c r="D404">
        <v>1</v>
      </c>
      <c r="E404">
        <v>151</v>
      </c>
      <c r="F404" t="s">
        <v>348</v>
      </c>
      <c r="G404" t="s">
        <v>364</v>
      </c>
      <c r="H404" t="s">
        <v>364</v>
      </c>
      <c r="I404" t="s">
        <v>365</v>
      </c>
      <c r="J404" t="s">
        <v>366</v>
      </c>
      <c r="K404">
        <v>1.9999999999999999E-36</v>
      </c>
      <c r="L404" t="s">
        <v>334</v>
      </c>
      <c r="M404" t="s">
        <v>367</v>
      </c>
      <c r="N404" t="s">
        <v>368</v>
      </c>
      <c r="O404">
        <v>30586737</v>
      </c>
    </row>
    <row r="405" spans="1:15">
      <c r="A405" t="s">
        <v>130</v>
      </c>
      <c r="B405">
        <v>12</v>
      </c>
      <c r="C405">
        <v>104000470</v>
      </c>
      <c r="D405">
        <v>1</v>
      </c>
      <c r="E405">
        <v>151</v>
      </c>
      <c r="F405" t="s">
        <v>348</v>
      </c>
      <c r="G405" t="s">
        <v>364</v>
      </c>
      <c r="H405" t="s">
        <v>364</v>
      </c>
      <c r="I405" t="s">
        <v>365</v>
      </c>
      <c r="K405">
        <v>1.9999999999999999E-36</v>
      </c>
      <c r="L405" t="s">
        <v>334</v>
      </c>
      <c r="M405" t="s">
        <v>367</v>
      </c>
      <c r="N405" t="s">
        <v>368</v>
      </c>
      <c r="O405">
        <v>30586737</v>
      </c>
    </row>
    <row r="406" spans="1:15">
      <c r="A406" t="s">
        <v>130</v>
      </c>
      <c r="B406">
        <v>12</v>
      </c>
      <c r="C406">
        <v>104000470</v>
      </c>
      <c r="D406">
        <v>1</v>
      </c>
      <c r="E406">
        <v>151</v>
      </c>
      <c r="F406" t="s">
        <v>348</v>
      </c>
      <c r="G406" t="s">
        <v>364</v>
      </c>
      <c r="H406" t="s">
        <v>364</v>
      </c>
      <c r="I406" t="s">
        <v>369</v>
      </c>
      <c r="J406" t="s">
        <v>366</v>
      </c>
      <c r="K406">
        <v>1E-13</v>
      </c>
      <c r="L406" t="s">
        <v>334</v>
      </c>
      <c r="M406" t="s">
        <v>367</v>
      </c>
      <c r="N406" t="s">
        <v>368</v>
      </c>
      <c r="O406">
        <v>30586737</v>
      </c>
    </row>
    <row r="407" spans="1:15">
      <c r="A407" t="s">
        <v>130</v>
      </c>
      <c r="B407">
        <v>12</v>
      </c>
      <c r="C407">
        <v>104000470</v>
      </c>
      <c r="D407">
        <v>1</v>
      </c>
      <c r="E407">
        <v>151</v>
      </c>
      <c r="F407" t="s">
        <v>348</v>
      </c>
      <c r="G407" t="s">
        <v>364</v>
      </c>
      <c r="H407" t="s">
        <v>364</v>
      </c>
      <c r="I407" t="s">
        <v>369</v>
      </c>
      <c r="K407">
        <v>2E-14</v>
      </c>
      <c r="L407" t="s">
        <v>334</v>
      </c>
      <c r="M407" t="s">
        <v>367</v>
      </c>
      <c r="N407" t="s">
        <v>368</v>
      </c>
      <c r="O407">
        <v>30586737</v>
      </c>
    </row>
    <row r="408" spans="1:15">
      <c r="A408" t="s">
        <v>130</v>
      </c>
      <c r="B408">
        <v>12</v>
      </c>
      <c r="C408">
        <v>104000470</v>
      </c>
      <c r="D408">
        <v>1</v>
      </c>
      <c r="E408">
        <v>0</v>
      </c>
      <c r="F408" t="s">
        <v>348</v>
      </c>
      <c r="G408" t="s">
        <v>329</v>
      </c>
      <c r="H408" t="s">
        <v>329</v>
      </c>
      <c r="I408" t="s">
        <v>369</v>
      </c>
      <c r="J408" t="s">
        <v>366</v>
      </c>
      <c r="K408">
        <v>1E-13</v>
      </c>
      <c r="L408" t="s">
        <v>334</v>
      </c>
      <c r="M408" t="s">
        <v>367</v>
      </c>
      <c r="N408" t="s">
        <v>368</v>
      </c>
      <c r="O408">
        <v>30586737</v>
      </c>
    </row>
    <row r="409" spans="1:15">
      <c r="A409" t="s">
        <v>130</v>
      </c>
      <c r="B409">
        <v>12</v>
      </c>
      <c r="C409">
        <v>104000470</v>
      </c>
      <c r="D409">
        <v>1</v>
      </c>
      <c r="E409">
        <v>0</v>
      </c>
      <c r="F409" t="s">
        <v>348</v>
      </c>
      <c r="G409" t="s">
        <v>329</v>
      </c>
      <c r="H409" t="s">
        <v>329</v>
      </c>
      <c r="I409" t="s">
        <v>369</v>
      </c>
      <c r="K409">
        <v>2E-14</v>
      </c>
      <c r="L409" t="s">
        <v>334</v>
      </c>
      <c r="M409" t="s">
        <v>367</v>
      </c>
      <c r="N409" t="s">
        <v>368</v>
      </c>
      <c r="O409">
        <v>30586737</v>
      </c>
    </row>
    <row r="410" spans="1:15">
      <c r="A410" t="s">
        <v>188</v>
      </c>
      <c r="B410">
        <v>13</v>
      </c>
      <c r="C410">
        <v>28546189</v>
      </c>
      <c r="D410">
        <v>0.57770999999999995</v>
      </c>
      <c r="E410">
        <v>35477</v>
      </c>
      <c r="F410" t="s">
        <v>348</v>
      </c>
      <c r="G410" t="s">
        <v>370</v>
      </c>
      <c r="H410" t="s">
        <v>370</v>
      </c>
      <c r="I410" t="s">
        <v>371</v>
      </c>
      <c r="K410">
        <v>8.9999999999999999E-10</v>
      </c>
      <c r="L410" t="s">
        <v>372</v>
      </c>
      <c r="M410" t="s">
        <v>373</v>
      </c>
      <c r="N410" t="s">
        <v>374</v>
      </c>
      <c r="O410">
        <v>29403010</v>
      </c>
    </row>
    <row r="411" spans="1:15">
      <c r="A411" t="s">
        <v>183</v>
      </c>
      <c r="B411">
        <v>13</v>
      </c>
      <c r="C411">
        <v>28552425</v>
      </c>
      <c r="D411">
        <v>0.54685499999999998</v>
      </c>
      <c r="E411">
        <v>41713</v>
      </c>
      <c r="F411" t="s">
        <v>348</v>
      </c>
      <c r="G411" t="s">
        <v>370</v>
      </c>
      <c r="H411" t="s">
        <v>370</v>
      </c>
      <c r="I411" t="s">
        <v>371</v>
      </c>
      <c r="K411">
        <v>8.9999999999999999E-10</v>
      </c>
      <c r="L411" t="s">
        <v>372</v>
      </c>
      <c r="M411" t="s">
        <v>373</v>
      </c>
      <c r="N411" t="s">
        <v>374</v>
      </c>
      <c r="O411">
        <v>29403010</v>
      </c>
    </row>
    <row r="412" spans="1:15">
      <c r="A412" t="s">
        <v>185</v>
      </c>
      <c r="B412">
        <v>13</v>
      </c>
      <c r="C412">
        <v>28557889</v>
      </c>
      <c r="D412">
        <v>0.55064999999999997</v>
      </c>
      <c r="E412">
        <v>47177</v>
      </c>
      <c r="F412" t="s">
        <v>348</v>
      </c>
      <c r="G412" t="s">
        <v>370</v>
      </c>
      <c r="H412" t="s">
        <v>370</v>
      </c>
      <c r="I412" t="s">
        <v>371</v>
      </c>
      <c r="K412">
        <v>8.9999999999999999E-10</v>
      </c>
      <c r="L412" t="s">
        <v>372</v>
      </c>
      <c r="M412" t="s">
        <v>373</v>
      </c>
      <c r="N412" t="s">
        <v>374</v>
      </c>
      <c r="O412">
        <v>29403010</v>
      </c>
    </row>
  </sheetData>
  <autoFilter ref="A1:O412"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4"/>
  <sheetViews>
    <sheetView workbookViewId="0">
      <pane xSplit="1" ySplit="1" topLeftCell="B2" activePane="bottomRight" state="frozen"/>
      <selection pane="topRight" activeCell="B1" sqref="B1"/>
      <selection pane="bottomLeft" activeCell="A2" sqref="A2"/>
      <selection pane="bottomRight" activeCell="A11" sqref="A11:XFD12"/>
    </sheetView>
  </sheetViews>
  <sheetFormatPr baseColWidth="10" defaultColWidth="9.140625" defaultRowHeight="15"/>
  <cols>
    <col min="2" max="2" width="27.28515625" customWidth="1"/>
  </cols>
  <sheetData>
    <row r="1" spans="1:4" s="1" customFormat="1">
      <c r="A1" s="1" t="s">
        <v>375</v>
      </c>
      <c r="B1" s="1" t="s">
        <v>376</v>
      </c>
      <c r="C1" s="1" t="s">
        <v>377</v>
      </c>
      <c r="D1" s="1" t="s">
        <v>378</v>
      </c>
    </row>
    <row r="2" spans="1:4">
      <c r="A2" t="s">
        <v>379</v>
      </c>
      <c r="B2" t="s">
        <v>0</v>
      </c>
      <c r="C2" t="s">
        <v>380</v>
      </c>
      <c r="D2" t="s">
        <v>381</v>
      </c>
    </row>
    <row r="3" spans="1:4">
      <c r="A3" t="s">
        <v>379</v>
      </c>
      <c r="B3" t="s">
        <v>1</v>
      </c>
      <c r="C3" t="s">
        <v>382</v>
      </c>
      <c r="D3" t="s">
        <v>383</v>
      </c>
    </row>
    <row r="4" spans="1:4">
      <c r="A4" t="s">
        <v>379</v>
      </c>
      <c r="B4" t="s">
        <v>2</v>
      </c>
      <c r="C4" t="s">
        <v>384</v>
      </c>
      <c r="D4" s="2" t="s">
        <v>385</v>
      </c>
    </row>
    <row r="5" spans="1:4">
      <c r="A5" t="s">
        <v>379</v>
      </c>
      <c r="B5" t="s">
        <v>3</v>
      </c>
      <c r="C5" t="s">
        <v>386</v>
      </c>
    </row>
    <row r="6" spans="1:4">
      <c r="A6" t="s">
        <v>379</v>
      </c>
      <c r="B6" t="s">
        <v>4</v>
      </c>
      <c r="C6" t="s">
        <v>387</v>
      </c>
      <c r="D6" t="s">
        <v>383</v>
      </c>
    </row>
    <row r="7" spans="1:4">
      <c r="A7" t="s">
        <v>379</v>
      </c>
      <c r="B7" t="s">
        <v>5</v>
      </c>
      <c r="C7" t="s">
        <v>388</v>
      </c>
    </row>
    <row r="8" spans="1:4">
      <c r="A8" t="s">
        <v>379</v>
      </c>
      <c r="B8" t="s">
        <v>6</v>
      </c>
      <c r="C8" t="s">
        <v>389</v>
      </c>
    </row>
    <row r="9" spans="1:4">
      <c r="A9" t="s">
        <v>379</v>
      </c>
      <c r="B9" t="s">
        <v>7</v>
      </c>
      <c r="C9" t="s">
        <v>390</v>
      </c>
    </row>
    <row r="10" spans="1:4">
      <c r="A10" t="s">
        <v>379</v>
      </c>
      <c r="B10" t="s">
        <v>9</v>
      </c>
      <c r="C10" t="s">
        <v>391</v>
      </c>
      <c r="D10" t="s">
        <v>392</v>
      </c>
    </row>
    <row r="11" spans="1:4">
      <c r="A11" t="s">
        <v>379</v>
      </c>
      <c r="B11" t="s">
        <v>10</v>
      </c>
      <c r="C11" t="s">
        <v>393</v>
      </c>
      <c r="D11" s="2" t="s">
        <v>394</v>
      </c>
    </row>
    <row r="12" spans="1:4">
      <c r="A12" t="s">
        <v>379</v>
      </c>
      <c r="B12" t="s">
        <v>11</v>
      </c>
      <c r="C12" t="s">
        <v>395</v>
      </c>
      <c r="D12" s="2" t="s">
        <v>394</v>
      </c>
    </row>
    <row r="13" spans="1:4">
      <c r="A13" t="s">
        <v>379</v>
      </c>
      <c r="B13" t="s">
        <v>12</v>
      </c>
      <c r="C13" t="s">
        <v>396</v>
      </c>
      <c r="D13" s="2" t="s">
        <v>397</v>
      </c>
    </row>
    <row r="14" spans="1:4">
      <c r="A14" t="s">
        <v>379</v>
      </c>
      <c r="B14" t="s">
        <v>13</v>
      </c>
      <c r="C14" t="s">
        <v>398</v>
      </c>
      <c r="D14" s="2" t="s">
        <v>399</v>
      </c>
    </row>
    <row r="15" spans="1:4">
      <c r="A15" t="s">
        <v>379</v>
      </c>
      <c r="B15" t="s">
        <v>14</v>
      </c>
      <c r="C15" t="s">
        <v>400</v>
      </c>
      <c r="D15" s="2" t="s">
        <v>401</v>
      </c>
    </row>
    <row r="16" spans="1:4">
      <c r="A16" t="s">
        <v>379</v>
      </c>
      <c r="B16" t="s">
        <v>15</v>
      </c>
      <c r="C16" t="s">
        <v>400</v>
      </c>
      <c r="D16" s="2" t="s">
        <v>401</v>
      </c>
    </row>
    <row r="17" spans="1:4">
      <c r="A17" t="s">
        <v>379</v>
      </c>
      <c r="B17" t="s">
        <v>16</v>
      </c>
      <c r="C17" t="s">
        <v>400</v>
      </c>
      <c r="D17" s="2" t="s">
        <v>401</v>
      </c>
    </row>
    <row r="18" spans="1:4">
      <c r="A18" t="s">
        <v>379</v>
      </c>
      <c r="B18" t="s">
        <v>17</v>
      </c>
      <c r="C18" t="s">
        <v>400</v>
      </c>
      <c r="D18" s="2" t="s">
        <v>402</v>
      </c>
    </row>
    <row r="19" spans="1:4">
      <c r="A19" t="s">
        <v>379</v>
      </c>
      <c r="B19" t="s">
        <v>18</v>
      </c>
      <c r="C19" t="s">
        <v>400</v>
      </c>
      <c r="D19" s="2" t="s">
        <v>402</v>
      </c>
    </row>
    <row r="20" spans="1:4">
      <c r="A20" t="s">
        <v>379</v>
      </c>
      <c r="B20" t="s">
        <v>19</v>
      </c>
      <c r="C20" t="s">
        <v>400</v>
      </c>
      <c r="D20" s="2" t="s">
        <v>402</v>
      </c>
    </row>
    <row r="21" spans="1:4">
      <c r="A21" t="s">
        <v>379</v>
      </c>
      <c r="B21" t="s">
        <v>20</v>
      </c>
      <c r="C21" t="s">
        <v>403</v>
      </c>
      <c r="D21" t="s">
        <v>404</v>
      </c>
    </row>
    <row r="22" spans="1:4">
      <c r="A22" t="s">
        <v>379</v>
      </c>
      <c r="B22" t="s">
        <v>21</v>
      </c>
      <c r="C22" t="s">
        <v>405</v>
      </c>
      <c r="D22" t="s">
        <v>406</v>
      </c>
    </row>
    <row r="23" spans="1:4">
      <c r="A23" t="s">
        <v>379</v>
      </c>
      <c r="B23" t="s">
        <v>22</v>
      </c>
      <c r="C23" t="s">
        <v>407</v>
      </c>
      <c r="D23" t="s">
        <v>406</v>
      </c>
    </row>
    <row r="24" spans="1:4">
      <c r="A24" t="s">
        <v>379</v>
      </c>
      <c r="B24" t="s">
        <v>23</v>
      </c>
      <c r="C24" t="s">
        <v>408</v>
      </c>
      <c r="D24" t="s">
        <v>409</v>
      </c>
    </row>
    <row r="25" spans="1:4">
      <c r="A25" t="s">
        <v>379</v>
      </c>
      <c r="B25" t="s">
        <v>24</v>
      </c>
      <c r="C25" t="s">
        <v>410</v>
      </c>
    </row>
    <row r="26" spans="1:4">
      <c r="A26" t="s">
        <v>379</v>
      </c>
      <c r="B26" t="s">
        <v>25</v>
      </c>
      <c r="C26" t="s">
        <v>411</v>
      </c>
    </row>
    <row r="27" spans="1:4">
      <c r="A27" t="s">
        <v>379</v>
      </c>
      <c r="B27" t="s">
        <v>26</v>
      </c>
      <c r="C27" t="s">
        <v>412</v>
      </c>
      <c r="D27" t="s">
        <v>413</v>
      </c>
    </row>
    <row r="28" spans="1:4">
      <c r="A28" t="s">
        <v>379</v>
      </c>
      <c r="B28" t="s">
        <v>27</v>
      </c>
      <c r="C28" t="s">
        <v>414</v>
      </c>
      <c r="D28" t="s">
        <v>415</v>
      </c>
    </row>
    <row r="29" spans="1:4">
      <c r="A29" t="s">
        <v>379</v>
      </c>
      <c r="B29" t="s">
        <v>28</v>
      </c>
      <c r="C29" t="s">
        <v>416</v>
      </c>
      <c r="D29" t="s">
        <v>415</v>
      </c>
    </row>
    <row r="30" spans="1:4">
      <c r="A30" t="s">
        <v>379</v>
      </c>
      <c r="B30" t="s">
        <v>29</v>
      </c>
      <c r="C30" t="s">
        <v>417</v>
      </c>
      <c r="D30" t="s">
        <v>415</v>
      </c>
    </row>
    <row r="31" spans="1:4">
      <c r="A31" t="s">
        <v>379</v>
      </c>
      <c r="B31" t="s">
        <v>30</v>
      </c>
      <c r="C31" t="s">
        <v>418</v>
      </c>
    </row>
    <row r="32" spans="1:4">
      <c r="A32" t="s">
        <v>379</v>
      </c>
      <c r="B32" t="s">
        <v>31</v>
      </c>
      <c r="C32" t="s">
        <v>419</v>
      </c>
    </row>
    <row r="33" spans="1:4">
      <c r="A33" t="s">
        <v>379</v>
      </c>
      <c r="B33" t="s">
        <v>32</v>
      </c>
      <c r="C33" t="s">
        <v>420</v>
      </c>
    </row>
    <row r="34" spans="1:4">
      <c r="A34" t="s">
        <v>379</v>
      </c>
      <c r="B34" t="s">
        <v>33</v>
      </c>
      <c r="C34" t="s">
        <v>421</v>
      </c>
    </row>
    <row r="35" spans="1:4">
      <c r="A35" t="s">
        <v>379</v>
      </c>
      <c r="B35" t="s">
        <v>34</v>
      </c>
      <c r="C35" t="s">
        <v>422</v>
      </c>
    </row>
    <row r="36" spans="1:4">
      <c r="A36" t="s">
        <v>379</v>
      </c>
      <c r="B36" t="s">
        <v>35</v>
      </c>
      <c r="C36" t="s">
        <v>423</v>
      </c>
      <c r="D36" t="s">
        <v>383</v>
      </c>
    </row>
    <row r="37" spans="1:4">
      <c r="A37" t="s">
        <v>379</v>
      </c>
      <c r="B37" t="s">
        <v>36</v>
      </c>
      <c r="C37" t="s">
        <v>424</v>
      </c>
      <c r="D37" t="s">
        <v>425</v>
      </c>
    </row>
    <row r="38" spans="1:4">
      <c r="A38" t="s">
        <v>379</v>
      </c>
      <c r="B38" t="s">
        <v>37</v>
      </c>
      <c r="C38" t="s">
        <v>426</v>
      </c>
      <c r="D38" t="s">
        <v>425</v>
      </c>
    </row>
    <row r="39" spans="1:4">
      <c r="A39" t="s">
        <v>379</v>
      </c>
      <c r="B39" t="s">
        <v>38</v>
      </c>
      <c r="C39" t="s">
        <v>427</v>
      </c>
    </row>
    <row r="40" spans="1:4">
      <c r="A40" t="s">
        <v>379</v>
      </c>
      <c r="B40" t="s">
        <v>39</v>
      </c>
      <c r="C40" t="s">
        <v>428</v>
      </c>
    </row>
    <row r="41" spans="1:4">
      <c r="A41" t="s">
        <v>379</v>
      </c>
      <c r="B41" t="s">
        <v>40</v>
      </c>
      <c r="C41" t="s">
        <v>429</v>
      </c>
    </row>
    <row r="42" spans="1:4">
      <c r="A42" t="s">
        <v>379</v>
      </c>
      <c r="B42" t="s">
        <v>41</v>
      </c>
      <c r="C42" t="s">
        <v>430</v>
      </c>
    </row>
    <row r="43" spans="1:4">
      <c r="A43" t="s">
        <v>379</v>
      </c>
      <c r="B43" t="s">
        <v>42</v>
      </c>
      <c r="C43" t="s">
        <v>431</v>
      </c>
    </row>
    <row r="44" spans="1:4">
      <c r="A44" t="s">
        <v>379</v>
      </c>
      <c r="B44" t="s">
        <v>432</v>
      </c>
      <c r="C44" t="s">
        <v>433</v>
      </c>
    </row>
    <row r="45" spans="1:4">
      <c r="A45" t="s">
        <v>379</v>
      </c>
      <c r="B45" t="s">
        <v>434</v>
      </c>
      <c r="C45" t="s">
        <v>435</v>
      </c>
    </row>
    <row r="46" spans="1:4">
      <c r="A46" t="s">
        <v>379</v>
      </c>
      <c r="B46" t="s">
        <v>436</v>
      </c>
      <c r="C46" t="s">
        <v>437</v>
      </c>
    </row>
    <row r="47" spans="1:4">
      <c r="A47" t="s">
        <v>379</v>
      </c>
      <c r="B47" t="s">
        <v>438</v>
      </c>
      <c r="C47" t="s">
        <v>439</v>
      </c>
    </row>
    <row r="48" spans="1:4">
      <c r="A48" t="s">
        <v>379</v>
      </c>
      <c r="B48" t="s">
        <v>440</v>
      </c>
      <c r="C48" t="s">
        <v>441</v>
      </c>
    </row>
    <row r="49" spans="1:4">
      <c r="A49" t="s">
        <v>379</v>
      </c>
      <c r="B49" t="s">
        <v>442</v>
      </c>
      <c r="C49" t="s">
        <v>443</v>
      </c>
    </row>
    <row r="50" spans="1:4">
      <c r="A50" t="s">
        <v>444</v>
      </c>
      <c r="B50" t="s">
        <v>0</v>
      </c>
      <c r="C50" t="s">
        <v>380</v>
      </c>
      <c r="D50" t="s">
        <v>381</v>
      </c>
    </row>
    <row r="51" spans="1:4">
      <c r="A51" t="s">
        <v>444</v>
      </c>
      <c r="B51" t="s">
        <v>1</v>
      </c>
      <c r="C51" t="s">
        <v>382</v>
      </c>
      <c r="D51" t="s">
        <v>383</v>
      </c>
    </row>
    <row r="52" spans="1:4">
      <c r="A52" t="s">
        <v>444</v>
      </c>
      <c r="B52" t="s">
        <v>4</v>
      </c>
      <c r="C52" t="s">
        <v>387</v>
      </c>
      <c r="D52" t="s">
        <v>383</v>
      </c>
    </row>
    <row r="53" spans="1:4">
      <c r="A53" t="s">
        <v>444</v>
      </c>
      <c r="B53" t="s">
        <v>335</v>
      </c>
      <c r="C53" t="s">
        <v>445</v>
      </c>
      <c r="D53" t="s">
        <v>446</v>
      </c>
    </row>
    <row r="54" spans="1:4">
      <c r="A54" t="s">
        <v>444</v>
      </c>
      <c r="B54" t="s">
        <v>336</v>
      </c>
      <c r="C54" t="s">
        <v>447</v>
      </c>
      <c r="D54" t="s">
        <v>383</v>
      </c>
    </row>
    <row r="55" spans="1:4">
      <c r="A55" t="s">
        <v>444</v>
      </c>
      <c r="B55" t="s">
        <v>337</v>
      </c>
      <c r="C55" t="s">
        <v>448</v>
      </c>
      <c r="D55" t="s">
        <v>449</v>
      </c>
    </row>
    <row r="56" spans="1:4">
      <c r="A56" t="s">
        <v>444</v>
      </c>
      <c r="B56" t="s">
        <v>338</v>
      </c>
      <c r="C56" t="s">
        <v>450</v>
      </c>
    </row>
    <row r="57" spans="1:4">
      <c r="A57" t="s">
        <v>444</v>
      </c>
      <c r="B57" t="s">
        <v>339</v>
      </c>
      <c r="C57" t="s">
        <v>451</v>
      </c>
    </row>
    <row r="58" spans="1:4">
      <c r="A58" t="s">
        <v>444</v>
      </c>
      <c r="B58" t="s">
        <v>340</v>
      </c>
      <c r="C58" t="s">
        <v>340</v>
      </c>
      <c r="D58" t="s">
        <v>452</v>
      </c>
    </row>
    <row r="59" spans="1:4">
      <c r="A59" t="s">
        <v>444</v>
      </c>
      <c r="B59" t="s">
        <v>341</v>
      </c>
      <c r="C59" t="s">
        <v>341</v>
      </c>
      <c r="D59" t="s">
        <v>452</v>
      </c>
    </row>
    <row r="60" spans="1:4">
      <c r="A60" t="s">
        <v>444</v>
      </c>
      <c r="B60" t="s">
        <v>342</v>
      </c>
      <c r="C60" t="s">
        <v>342</v>
      </c>
      <c r="D60" t="s">
        <v>452</v>
      </c>
    </row>
    <row r="61" spans="1:4">
      <c r="A61" t="s">
        <v>444</v>
      </c>
      <c r="B61" t="s">
        <v>343</v>
      </c>
      <c r="C61" t="s">
        <v>343</v>
      </c>
      <c r="D61" t="s">
        <v>452</v>
      </c>
    </row>
    <row r="62" spans="1:4">
      <c r="A62" t="s">
        <v>444</v>
      </c>
      <c r="B62" t="s">
        <v>344</v>
      </c>
      <c r="C62" t="s">
        <v>344</v>
      </c>
      <c r="D62" t="s">
        <v>452</v>
      </c>
    </row>
    <row r="63" spans="1:4">
      <c r="A63" t="s">
        <v>444</v>
      </c>
      <c r="B63" t="s">
        <v>345</v>
      </c>
      <c r="C63" t="s">
        <v>345</v>
      </c>
      <c r="D63" t="s">
        <v>452</v>
      </c>
    </row>
    <row r="64" spans="1:4">
      <c r="A64" t="s">
        <v>444</v>
      </c>
      <c r="B64" t="s">
        <v>346</v>
      </c>
      <c r="C64" t="s">
        <v>453</v>
      </c>
      <c r="D64" t="s">
        <v>452</v>
      </c>
    </row>
  </sheetData>
  <autoFilter ref="A1:D64" xr:uid="{00000000-0009-0000-0000-000002000000}"/>
  <hyperlinks>
    <hyperlink ref="D4" r:id="rId1" xr:uid="{00000000-0004-0000-0200-000000000000}"/>
    <hyperlink ref="D11" r:id="rId2" xr:uid="{00000000-0004-0000-0200-000001000000}"/>
    <hyperlink ref="D12" r:id="rId3" xr:uid="{00000000-0004-0000-0200-000002000000}"/>
    <hyperlink ref="D13" r:id="rId4" xr:uid="{00000000-0004-0000-0200-000003000000}"/>
    <hyperlink ref="D14" r:id="rId5" xr:uid="{00000000-0004-0000-0200-000004000000}"/>
    <hyperlink ref="D15" r:id="rId6" xr:uid="{00000000-0004-0000-0200-000005000000}"/>
    <hyperlink ref="D16" r:id="rId7" xr:uid="{00000000-0004-0000-0200-000006000000}"/>
    <hyperlink ref="D17" r:id="rId8" xr:uid="{00000000-0004-0000-0200-000007000000}"/>
    <hyperlink ref="D18" r:id="rId9" xr:uid="{00000000-0004-0000-0200-000008000000}"/>
    <hyperlink ref="D19" r:id="rId10" xr:uid="{00000000-0004-0000-0200-000009000000}"/>
    <hyperlink ref="D20" r:id="rId11" xr:uid="{00000000-0004-0000-0200-00000A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50"/>
  <sheetViews>
    <sheetView workbookViewId="0">
      <pane xSplit="1" ySplit="1" topLeftCell="B2" activePane="bottomRight" state="frozen"/>
      <selection pane="topRight" activeCell="B1" sqref="B1"/>
      <selection pane="bottomLeft" activeCell="A2" sqref="A2"/>
      <selection pane="bottomRight"/>
    </sheetView>
  </sheetViews>
  <sheetFormatPr baseColWidth="10" defaultColWidth="9.140625" defaultRowHeight="15"/>
  <sheetData>
    <row r="1" spans="1:5" s="1" customFormat="1">
      <c r="A1" s="1" t="s">
        <v>454</v>
      </c>
      <c r="B1" s="1" t="s">
        <v>455</v>
      </c>
      <c r="C1" s="1" t="s">
        <v>456</v>
      </c>
      <c r="D1" s="1" t="s">
        <v>457</v>
      </c>
      <c r="E1" s="1" t="s">
        <v>458</v>
      </c>
    </row>
    <row r="2" spans="1:5">
      <c r="A2" t="s">
        <v>459</v>
      </c>
      <c r="B2" t="s">
        <v>460</v>
      </c>
      <c r="C2" t="s">
        <v>461</v>
      </c>
    </row>
    <row r="3" spans="1:5">
      <c r="A3" t="s">
        <v>462</v>
      </c>
      <c r="B3" t="s">
        <v>460</v>
      </c>
      <c r="C3" t="s">
        <v>463</v>
      </c>
    </row>
    <row r="4" spans="1:5">
      <c r="A4" t="s">
        <v>464</v>
      </c>
      <c r="B4" t="s">
        <v>460</v>
      </c>
      <c r="C4" t="s">
        <v>465</v>
      </c>
    </row>
    <row r="5" spans="1:5">
      <c r="A5" t="s">
        <v>466</v>
      </c>
      <c r="B5" t="s">
        <v>460</v>
      </c>
      <c r="C5">
        <v>10</v>
      </c>
    </row>
    <row r="6" spans="1:5">
      <c r="A6" t="s">
        <v>467</v>
      </c>
      <c r="B6" t="s">
        <v>468</v>
      </c>
      <c r="C6" t="s">
        <v>469</v>
      </c>
    </row>
    <row r="7" spans="1:5">
      <c r="A7" t="s">
        <v>470</v>
      </c>
      <c r="B7" t="s">
        <v>460</v>
      </c>
      <c r="C7" t="s">
        <v>471</v>
      </c>
    </row>
    <row r="8" spans="1:5">
      <c r="A8" t="s">
        <v>472</v>
      </c>
      <c r="B8" t="s">
        <v>460</v>
      </c>
      <c r="C8" t="s">
        <v>473</v>
      </c>
    </row>
    <row r="9" spans="1:5">
      <c r="A9" t="s">
        <v>474</v>
      </c>
      <c r="B9" t="s">
        <v>460</v>
      </c>
      <c r="C9" t="s">
        <v>475</v>
      </c>
    </row>
    <row r="10" spans="1:5">
      <c r="A10" t="s">
        <v>476</v>
      </c>
      <c r="B10" t="s">
        <v>468</v>
      </c>
      <c r="C10" t="s">
        <v>469</v>
      </c>
    </row>
    <row r="11" spans="1:5">
      <c r="A11" t="s">
        <v>477</v>
      </c>
      <c r="B11" t="s">
        <v>460</v>
      </c>
      <c r="C11" t="s">
        <v>478</v>
      </c>
    </row>
    <row r="12" spans="1:5">
      <c r="A12" t="s">
        <v>479</v>
      </c>
      <c r="B12" t="s">
        <v>460</v>
      </c>
      <c r="C12" t="s">
        <v>480</v>
      </c>
    </row>
    <row r="13" spans="1:5">
      <c r="A13" t="s">
        <v>481</v>
      </c>
      <c r="B13" t="s">
        <v>460</v>
      </c>
    </row>
    <row r="14" spans="1:5">
      <c r="A14" t="s">
        <v>482</v>
      </c>
      <c r="B14" t="s">
        <v>460</v>
      </c>
    </row>
    <row r="15" spans="1:5">
      <c r="A15" t="s">
        <v>483</v>
      </c>
      <c r="B15" t="s">
        <v>460</v>
      </c>
    </row>
    <row r="16" spans="1:5">
      <c r="A16" t="s">
        <v>484</v>
      </c>
      <c r="B16" t="s">
        <v>460</v>
      </c>
      <c r="C16" t="s">
        <v>47</v>
      </c>
    </row>
    <row r="17" spans="1:5">
      <c r="A17" t="s">
        <v>485</v>
      </c>
      <c r="B17" t="s">
        <v>468</v>
      </c>
      <c r="C17" t="s">
        <v>469</v>
      </c>
    </row>
    <row r="18" spans="1:5">
      <c r="A18" t="s">
        <v>486</v>
      </c>
      <c r="B18" t="s">
        <v>468</v>
      </c>
      <c r="C18" t="s">
        <v>469</v>
      </c>
    </row>
    <row r="19" spans="1:5">
      <c r="A19" t="s">
        <v>487</v>
      </c>
      <c r="B19" t="s">
        <v>468</v>
      </c>
      <c r="C19" t="s">
        <v>469</v>
      </c>
    </row>
    <row r="20" spans="1:5">
      <c r="A20" t="s">
        <v>488</v>
      </c>
      <c r="B20" t="s">
        <v>468</v>
      </c>
      <c r="C20" t="s">
        <v>469</v>
      </c>
    </row>
    <row r="21" spans="1:5">
      <c r="A21" t="s">
        <v>489</v>
      </c>
      <c r="B21" t="s">
        <v>468</v>
      </c>
      <c r="C21" t="s">
        <v>469</v>
      </c>
    </row>
    <row r="22" spans="1:5">
      <c r="A22" t="s">
        <v>490</v>
      </c>
      <c r="B22" t="s">
        <v>468</v>
      </c>
      <c r="C22" t="s">
        <v>469</v>
      </c>
    </row>
    <row r="23" spans="1:5">
      <c r="A23" t="s">
        <v>491</v>
      </c>
      <c r="B23" t="s">
        <v>460</v>
      </c>
      <c r="C23" t="s">
        <v>492</v>
      </c>
    </row>
    <row r="24" spans="1:5">
      <c r="A24" t="s">
        <v>493</v>
      </c>
      <c r="B24" t="s">
        <v>460</v>
      </c>
      <c r="C24" t="s">
        <v>494</v>
      </c>
    </row>
    <row r="25" spans="1:5">
      <c r="A25" t="s">
        <v>495</v>
      </c>
      <c r="B25" t="s">
        <v>496</v>
      </c>
      <c r="E25" t="s">
        <v>46</v>
      </c>
    </row>
    <row r="26" spans="1:5">
      <c r="A26" t="s">
        <v>497</v>
      </c>
      <c r="B26" t="s">
        <v>498</v>
      </c>
      <c r="C26" t="s">
        <v>469</v>
      </c>
      <c r="D26" t="s">
        <v>499</v>
      </c>
    </row>
    <row r="27" spans="1:5">
      <c r="A27" t="s">
        <v>500</v>
      </c>
      <c r="B27" t="s">
        <v>498</v>
      </c>
      <c r="C27" t="s">
        <v>469</v>
      </c>
      <c r="D27" t="s">
        <v>501</v>
      </c>
    </row>
    <row r="28" spans="1:5">
      <c r="A28" t="s">
        <v>502</v>
      </c>
      <c r="B28" t="s">
        <v>498</v>
      </c>
      <c r="C28" t="s">
        <v>469</v>
      </c>
      <c r="D28" t="s">
        <v>503</v>
      </c>
    </row>
    <row r="29" spans="1:5">
      <c r="A29" t="s">
        <v>504</v>
      </c>
      <c r="B29" t="s">
        <v>496</v>
      </c>
      <c r="C29" t="s">
        <v>505</v>
      </c>
      <c r="D29" t="s">
        <v>505</v>
      </c>
      <c r="E29" t="s">
        <v>46</v>
      </c>
    </row>
    <row r="30" spans="1:5">
      <c r="A30" t="s">
        <v>506</v>
      </c>
      <c r="B30" t="s">
        <v>496</v>
      </c>
      <c r="C30" t="s">
        <v>507</v>
      </c>
      <c r="D30" t="s">
        <v>507</v>
      </c>
      <c r="E30" t="s">
        <v>46</v>
      </c>
    </row>
    <row r="31" spans="1:5">
      <c r="A31" t="s">
        <v>508</v>
      </c>
      <c r="B31" t="s">
        <v>496</v>
      </c>
      <c r="C31" t="s">
        <v>509</v>
      </c>
      <c r="D31" t="s">
        <v>509</v>
      </c>
      <c r="E31" t="s">
        <v>46</v>
      </c>
    </row>
    <row r="32" spans="1:5">
      <c r="A32" t="s">
        <v>510</v>
      </c>
      <c r="B32" t="s">
        <v>496</v>
      </c>
      <c r="C32" t="s">
        <v>511</v>
      </c>
      <c r="D32" t="s">
        <v>511</v>
      </c>
      <c r="E32" t="s">
        <v>46</v>
      </c>
    </row>
    <row r="33" spans="1:5">
      <c r="A33" t="s">
        <v>512</v>
      </c>
      <c r="B33" t="s">
        <v>496</v>
      </c>
      <c r="C33" t="s">
        <v>513</v>
      </c>
      <c r="D33" t="s">
        <v>513</v>
      </c>
      <c r="E33" t="s">
        <v>46</v>
      </c>
    </row>
    <row r="34" spans="1:5">
      <c r="A34" t="s">
        <v>514</v>
      </c>
      <c r="B34" t="s">
        <v>496</v>
      </c>
      <c r="C34" t="s">
        <v>515</v>
      </c>
      <c r="D34" t="s">
        <v>515</v>
      </c>
      <c r="E34" t="s">
        <v>46</v>
      </c>
    </row>
    <row r="35" spans="1:5">
      <c r="A35" t="s">
        <v>516</v>
      </c>
      <c r="B35" t="s">
        <v>496</v>
      </c>
      <c r="C35" t="s">
        <v>517</v>
      </c>
      <c r="D35" t="s">
        <v>517</v>
      </c>
      <c r="E35" t="s">
        <v>46</v>
      </c>
    </row>
    <row r="36" spans="1:5">
      <c r="A36" t="s">
        <v>518</v>
      </c>
      <c r="B36" t="s">
        <v>498</v>
      </c>
      <c r="C36" t="s">
        <v>469</v>
      </c>
      <c r="D36">
        <v>0</v>
      </c>
    </row>
    <row r="37" spans="1:5">
      <c r="A37" t="s">
        <v>519</v>
      </c>
      <c r="B37" t="s">
        <v>498</v>
      </c>
      <c r="C37" t="s">
        <v>469</v>
      </c>
      <c r="D37">
        <v>0</v>
      </c>
    </row>
    <row r="38" spans="1:5">
      <c r="A38" t="s">
        <v>520</v>
      </c>
      <c r="B38" t="s">
        <v>496</v>
      </c>
      <c r="C38">
        <v>5.0000000000000001E-3</v>
      </c>
      <c r="D38">
        <v>5.0000000000000001E-3</v>
      </c>
      <c r="E38" t="s">
        <v>46</v>
      </c>
    </row>
    <row r="39" spans="1:5">
      <c r="A39" t="s">
        <v>521</v>
      </c>
      <c r="B39" t="s">
        <v>496</v>
      </c>
      <c r="C39">
        <v>5.0000000000000001E-3</v>
      </c>
      <c r="D39">
        <v>5.0000000000000001E-3</v>
      </c>
      <c r="E39" t="s">
        <v>46</v>
      </c>
    </row>
    <row r="40" spans="1:5">
      <c r="A40" t="s">
        <v>522</v>
      </c>
      <c r="B40" t="s">
        <v>496</v>
      </c>
      <c r="C40">
        <v>5.0000000000000001E-3</v>
      </c>
      <c r="D40">
        <v>5.0000000000000001E-3</v>
      </c>
      <c r="E40" t="s">
        <v>46</v>
      </c>
    </row>
    <row r="41" spans="1:5">
      <c r="A41" t="s">
        <v>523</v>
      </c>
      <c r="B41" t="s">
        <v>496</v>
      </c>
      <c r="C41">
        <v>0.3</v>
      </c>
      <c r="D41">
        <v>0.3</v>
      </c>
      <c r="E41" t="s">
        <v>46</v>
      </c>
    </row>
    <row r="42" spans="1:5">
      <c r="A42" t="s">
        <v>524</v>
      </c>
      <c r="B42" t="s">
        <v>496</v>
      </c>
      <c r="C42">
        <v>0.3</v>
      </c>
      <c r="D42">
        <v>0.3</v>
      </c>
      <c r="E42" t="s">
        <v>46</v>
      </c>
    </row>
    <row r="43" spans="1:5">
      <c r="A43" t="s">
        <v>525</v>
      </c>
      <c r="B43" t="s">
        <v>496</v>
      </c>
      <c r="C43">
        <v>0.3</v>
      </c>
      <c r="D43">
        <v>0.3</v>
      </c>
      <c r="E43" t="s">
        <v>46</v>
      </c>
    </row>
    <row r="44" spans="1:5">
      <c r="A44" t="s">
        <v>526</v>
      </c>
      <c r="B44" t="s">
        <v>496</v>
      </c>
      <c r="C44">
        <v>0.5</v>
      </c>
      <c r="D44">
        <v>0.5</v>
      </c>
      <c r="E44" t="s">
        <v>46</v>
      </c>
    </row>
    <row r="45" spans="1:5">
      <c r="A45" t="s">
        <v>527</v>
      </c>
      <c r="B45" t="s">
        <v>496</v>
      </c>
      <c r="C45">
        <v>0.5</v>
      </c>
      <c r="D45">
        <v>0.5</v>
      </c>
      <c r="E45" t="s">
        <v>46</v>
      </c>
    </row>
    <row r="46" spans="1:5">
      <c r="A46" t="s">
        <v>528</v>
      </c>
      <c r="B46" t="s">
        <v>498</v>
      </c>
      <c r="C46" t="s">
        <v>469</v>
      </c>
      <c r="D46">
        <v>0.6</v>
      </c>
    </row>
    <row r="47" spans="1:5">
      <c r="A47" t="s">
        <v>529</v>
      </c>
      <c r="B47" t="s">
        <v>496</v>
      </c>
      <c r="C47">
        <v>0.8</v>
      </c>
      <c r="D47">
        <v>0.8</v>
      </c>
      <c r="E47" t="s">
        <v>46</v>
      </c>
    </row>
    <row r="48" spans="1:5">
      <c r="A48" t="s">
        <v>530</v>
      </c>
      <c r="B48" t="s">
        <v>496</v>
      </c>
      <c r="C48">
        <v>1</v>
      </c>
      <c r="D48">
        <v>1</v>
      </c>
      <c r="E48" t="s">
        <v>46</v>
      </c>
    </row>
    <row r="49" spans="1:5">
      <c r="A49" t="s">
        <v>531</v>
      </c>
      <c r="B49" t="s">
        <v>496</v>
      </c>
      <c r="C49">
        <v>1000</v>
      </c>
      <c r="D49">
        <v>1000</v>
      </c>
      <c r="E49" t="s">
        <v>46</v>
      </c>
    </row>
    <row r="50" spans="1:5">
      <c r="A50" t="s">
        <v>532</v>
      </c>
      <c r="B50" t="s">
        <v>496</v>
      </c>
      <c r="C50">
        <v>1000</v>
      </c>
      <c r="D50">
        <v>1000</v>
      </c>
      <c r="E50" t="s">
        <v>46</v>
      </c>
    </row>
    <row r="51" spans="1:5">
      <c r="A51" t="s">
        <v>533</v>
      </c>
      <c r="B51" t="s">
        <v>498</v>
      </c>
      <c r="C51" t="s">
        <v>469</v>
      </c>
      <c r="D51">
        <v>1000</v>
      </c>
    </row>
    <row r="52" spans="1:5">
      <c r="A52" t="s">
        <v>534</v>
      </c>
      <c r="B52" t="s">
        <v>498</v>
      </c>
      <c r="C52" t="s">
        <v>469</v>
      </c>
      <c r="D52">
        <v>1000</v>
      </c>
    </row>
    <row r="53" spans="1:5">
      <c r="A53" t="s">
        <v>535</v>
      </c>
      <c r="B53" t="s">
        <v>496</v>
      </c>
      <c r="C53">
        <v>2</v>
      </c>
      <c r="D53">
        <v>2</v>
      </c>
      <c r="E53" t="s">
        <v>46</v>
      </c>
    </row>
    <row r="54" spans="1:5">
      <c r="A54" t="s">
        <v>536</v>
      </c>
      <c r="B54" t="s">
        <v>496</v>
      </c>
      <c r="C54">
        <v>2</v>
      </c>
      <c r="D54">
        <v>2</v>
      </c>
      <c r="E54" t="s">
        <v>46</v>
      </c>
    </row>
    <row r="55" spans="1:5">
      <c r="A55" t="s">
        <v>537</v>
      </c>
      <c r="B55" t="s">
        <v>496</v>
      </c>
      <c r="C55">
        <v>2</v>
      </c>
      <c r="D55">
        <v>2</v>
      </c>
      <c r="E55" t="s">
        <v>46</v>
      </c>
    </row>
    <row r="56" spans="1:5">
      <c r="A56" t="s">
        <v>538</v>
      </c>
      <c r="B56" t="s">
        <v>496</v>
      </c>
      <c r="C56" t="s">
        <v>539</v>
      </c>
      <c r="D56" t="s">
        <v>539</v>
      </c>
      <c r="E56" t="s">
        <v>46</v>
      </c>
    </row>
    <row r="57" spans="1:5">
      <c r="A57" t="s">
        <v>540</v>
      </c>
      <c r="B57" t="s">
        <v>496</v>
      </c>
      <c r="C57" t="s">
        <v>541</v>
      </c>
      <c r="D57" t="s">
        <v>541</v>
      </c>
      <c r="E57" t="s">
        <v>46</v>
      </c>
    </row>
    <row r="58" spans="1:5">
      <c r="A58" t="s">
        <v>542</v>
      </c>
      <c r="B58" t="s">
        <v>496</v>
      </c>
      <c r="C58">
        <v>250000</v>
      </c>
      <c r="D58">
        <v>250000</v>
      </c>
      <c r="E58" t="s">
        <v>46</v>
      </c>
    </row>
    <row r="59" spans="1:5">
      <c r="A59" t="s">
        <v>543</v>
      </c>
      <c r="B59" t="s">
        <v>496</v>
      </c>
      <c r="C59">
        <v>250000</v>
      </c>
      <c r="D59">
        <v>250000</v>
      </c>
      <c r="E59" t="s">
        <v>46</v>
      </c>
    </row>
    <row r="60" spans="1:5">
      <c r="A60" t="s">
        <v>544</v>
      </c>
      <c r="B60" t="s">
        <v>496</v>
      </c>
      <c r="C60">
        <v>4</v>
      </c>
      <c r="D60">
        <v>4</v>
      </c>
      <c r="E60" t="s">
        <v>46</v>
      </c>
    </row>
    <row r="61" spans="1:5">
      <c r="A61" t="s">
        <v>545</v>
      </c>
      <c r="B61" t="s">
        <v>496</v>
      </c>
      <c r="C61">
        <v>4</v>
      </c>
      <c r="D61">
        <v>4</v>
      </c>
      <c r="E61" t="s">
        <v>46</v>
      </c>
    </row>
    <row r="62" spans="1:5">
      <c r="A62" t="s">
        <v>546</v>
      </c>
      <c r="B62" t="s">
        <v>496</v>
      </c>
      <c r="C62">
        <v>4</v>
      </c>
      <c r="D62">
        <v>4</v>
      </c>
      <c r="E62" t="s">
        <v>46</v>
      </c>
    </row>
    <row r="63" spans="1:5">
      <c r="A63" t="s">
        <v>547</v>
      </c>
      <c r="B63" t="s">
        <v>496</v>
      </c>
      <c r="C63">
        <v>0</v>
      </c>
      <c r="D63">
        <v>5</v>
      </c>
      <c r="E63" t="s">
        <v>44</v>
      </c>
    </row>
    <row r="64" spans="1:5">
      <c r="A64" t="s">
        <v>548</v>
      </c>
      <c r="B64" t="s">
        <v>496</v>
      </c>
      <c r="C64">
        <v>50000</v>
      </c>
      <c r="D64">
        <v>50000</v>
      </c>
      <c r="E64" t="s">
        <v>46</v>
      </c>
    </row>
    <row r="65" spans="1:5">
      <c r="A65" t="s">
        <v>549</v>
      </c>
      <c r="B65" t="s">
        <v>496</v>
      </c>
      <c r="C65">
        <v>50000</v>
      </c>
      <c r="D65">
        <v>50000</v>
      </c>
      <c r="E65" t="s">
        <v>46</v>
      </c>
    </row>
    <row r="66" spans="1:5">
      <c r="A66" t="s">
        <v>550</v>
      </c>
      <c r="B66" t="s">
        <v>496</v>
      </c>
      <c r="C66">
        <v>7.3010299999999999</v>
      </c>
      <c r="D66">
        <v>7.3010299999999999</v>
      </c>
      <c r="E66" t="s">
        <v>46</v>
      </c>
    </row>
    <row r="67" spans="1:5">
      <c r="A67" t="s">
        <v>551</v>
      </c>
      <c r="B67" t="s">
        <v>496</v>
      </c>
      <c r="C67">
        <v>9</v>
      </c>
      <c r="D67">
        <v>9</v>
      </c>
      <c r="E67" t="s">
        <v>46</v>
      </c>
    </row>
    <row r="68" spans="1:5">
      <c r="A68" t="s">
        <v>552</v>
      </c>
      <c r="B68" t="s">
        <v>496</v>
      </c>
      <c r="C68" t="s">
        <v>44</v>
      </c>
      <c r="D68" t="s">
        <v>44</v>
      </c>
      <c r="E68" t="s">
        <v>46</v>
      </c>
    </row>
    <row r="69" spans="1:5">
      <c r="A69" t="s">
        <v>553</v>
      </c>
      <c r="B69" t="s">
        <v>496</v>
      </c>
      <c r="C69" t="s">
        <v>44</v>
      </c>
      <c r="D69" t="s">
        <v>44</v>
      </c>
      <c r="E69" t="s">
        <v>46</v>
      </c>
    </row>
    <row r="70" spans="1:5">
      <c r="A70" t="s">
        <v>554</v>
      </c>
      <c r="B70" t="s">
        <v>498</v>
      </c>
      <c r="C70" t="s">
        <v>469</v>
      </c>
      <c r="D70" t="s">
        <v>44</v>
      </c>
    </row>
    <row r="71" spans="1:5">
      <c r="A71" t="s">
        <v>555</v>
      </c>
      <c r="B71" t="s">
        <v>496</v>
      </c>
      <c r="C71" t="s">
        <v>44</v>
      </c>
      <c r="D71" t="s">
        <v>44</v>
      </c>
      <c r="E71" t="s">
        <v>46</v>
      </c>
    </row>
    <row r="72" spans="1:5">
      <c r="A72" t="s">
        <v>556</v>
      </c>
      <c r="B72" t="s">
        <v>496</v>
      </c>
      <c r="C72" t="s">
        <v>44</v>
      </c>
      <c r="D72" t="s">
        <v>44</v>
      </c>
      <c r="E72" t="s">
        <v>46</v>
      </c>
    </row>
    <row r="73" spans="1:5">
      <c r="A73" t="s">
        <v>557</v>
      </c>
      <c r="B73" t="s">
        <v>496</v>
      </c>
      <c r="C73" t="s">
        <v>44</v>
      </c>
      <c r="D73" t="s">
        <v>44</v>
      </c>
      <c r="E73" t="s">
        <v>46</v>
      </c>
    </row>
    <row r="74" spans="1:5">
      <c r="A74" t="s">
        <v>558</v>
      </c>
      <c r="B74" t="s">
        <v>496</v>
      </c>
      <c r="C74" t="s">
        <v>44</v>
      </c>
      <c r="D74" t="s">
        <v>44</v>
      </c>
      <c r="E74" t="s">
        <v>46</v>
      </c>
    </row>
    <row r="75" spans="1:5">
      <c r="A75" t="s">
        <v>559</v>
      </c>
      <c r="B75" t="s">
        <v>496</v>
      </c>
      <c r="C75" t="s">
        <v>44</v>
      </c>
      <c r="D75" t="s">
        <v>44</v>
      </c>
      <c r="E75" t="s">
        <v>46</v>
      </c>
    </row>
    <row r="76" spans="1:5">
      <c r="A76" t="s">
        <v>560</v>
      </c>
      <c r="B76" t="s">
        <v>498</v>
      </c>
      <c r="C76" t="s">
        <v>469</v>
      </c>
      <c r="D76" t="s">
        <v>44</v>
      </c>
    </row>
    <row r="77" spans="1:5">
      <c r="A77" t="s">
        <v>561</v>
      </c>
      <c r="B77" t="s">
        <v>498</v>
      </c>
      <c r="C77" t="s">
        <v>469</v>
      </c>
      <c r="D77" t="s">
        <v>44</v>
      </c>
    </row>
    <row r="78" spans="1:5">
      <c r="A78" t="s">
        <v>562</v>
      </c>
      <c r="B78" t="s">
        <v>496</v>
      </c>
      <c r="C78" t="s">
        <v>333</v>
      </c>
      <c r="D78" t="s">
        <v>333</v>
      </c>
      <c r="E78" t="s">
        <v>46</v>
      </c>
    </row>
    <row r="79" spans="1:5">
      <c r="A79" t="s">
        <v>563</v>
      </c>
      <c r="B79" t="s">
        <v>496</v>
      </c>
      <c r="C79" t="s">
        <v>564</v>
      </c>
      <c r="D79" t="s">
        <v>564</v>
      </c>
      <c r="E79" t="s">
        <v>46</v>
      </c>
    </row>
    <row r="80" spans="1:5">
      <c r="A80" t="s">
        <v>565</v>
      </c>
      <c r="B80" t="s">
        <v>496</v>
      </c>
      <c r="C80" t="s">
        <v>564</v>
      </c>
      <c r="D80" t="s">
        <v>564</v>
      </c>
      <c r="E80" t="s">
        <v>46</v>
      </c>
    </row>
    <row r="81" spans="1:5">
      <c r="A81" t="s">
        <v>566</v>
      </c>
      <c r="B81" t="s">
        <v>498</v>
      </c>
      <c r="C81" t="s">
        <v>469</v>
      </c>
      <c r="D81" t="s">
        <v>46</v>
      </c>
    </row>
    <row r="82" spans="1:5">
      <c r="A82" t="s">
        <v>567</v>
      </c>
      <c r="B82" t="s">
        <v>496</v>
      </c>
      <c r="C82" t="s">
        <v>46</v>
      </c>
      <c r="D82" t="s">
        <v>46</v>
      </c>
      <c r="E82" t="s">
        <v>46</v>
      </c>
    </row>
    <row r="83" spans="1:5">
      <c r="A83" t="s">
        <v>568</v>
      </c>
      <c r="B83" t="s">
        <v>496</v>
      </c>
      <c r="C83" t="s">
        <v>46</v>
      </c>
      <c r="D83" t="s">
        <v>46</v>
      </c>
      <c r="E83" t="s">
        <v>46</v>
      </c>
    </row>
    <row r="84" spans="1:5">
      <c r="A84" t="s">
        <v>569</v>
      </c>
      <c r="B84" t="s">
        <v>496</v>
      </c>
      <c r="C84" t="s">
        <v>46</v>
      </c>
      <c r="D84" t="s">
        <v>46</v>
      </c>
      <c r="E84" t="s">
        <v>46</v>
      </c>
    </row>
    <row r="85" spans="1:5">
      <c r="A85" t="s">
        <v>570</v>
      </c>
      <c r="B85" t="s">
        <v>496</v>
      </c>
      <c r="C85" t="s">
        <v>46</v>
      </c>
      <c r="D85" t="s">
        <v>46</v>
      </c>
      <c r="E85" t="s">
        <v>46</v>
      </c>
    </row>
    <row r="86" spans="1:5">
      <c r="A86" t="s">
        <v>571</v>
      </c>
      <c r="B86" t="s">
        <v>496</v>
      </c>
      <c r="C86" t="s">
        <v>46</v>
      </c>
      <c r="D86" t="s">
        <v>46</v>
      </c>
      <c r="E86" t="s">
        <v>46</v>
      </c>
    </row>
    <row r="87" spans="1:5">
      <c r="A87" t="s">
        <v>572</v>
      </c>
      <c r="B87" t="s">
        <v>496</v>
      </c>
      <c r="C87" t="s">
        <v>46</v>
      </c>
      <c r="D87" t="s">
        <v>46</v>
      </c>
      <c r="E87" t="s">
        <v>46</v>
      </c>
    </row>
    <row r="88" spans="1:5">
      <c r="A88" t="s">
        <v>573</v>
      </c>
      <c r="B88" t="s">
        <v>496</v>
      </c>
      <c r="C88" t="s">
        <v>46</v>
      </c>
      <c r="D88" t="s">
        <v>46</v>
      </c>
      <c r="E88" t="s">
        <v>46</v>
      </c>
    </row>
    <row r="89" spans="1:5">
      <c r="A89" t="s">
        <v>574</v>
      </c>
      <c r="B89" t="s">
        <v>498</v>
      </c>
      <c r="C89" t="s">
        <v>469</v>
      </c>
      <c r="D89" t="s">
        <v>46</v>
      </c>
    </row>
    <row r="90" spans="1:5">
      <c r="A90" t="s">
        <v>575</v>
      </c>
      <c r="B90" t="s">
        <v>498</v>
      </c>
      <c r="C90" t="s">
        <v>469</v>
      </c>
      <c r="D90" t="s">
        <v>46</v>
      </c>
    </row>
    <row r="91" spans="1:5">
      <c r="A91" t="s">
        <v>576</v>
      </c>
      <c r="B91" t="s">
        <v>498</v>
      </c>
      <c r="C91" t="s">
        <v>469</v>
      </c>
      <c r="D91" t="s">
        <v>46</v>
      </c>
    </row>
    <row r="92" spans="1:5">
      <c r="A92" t="s">
        <v>577</v>
      </c>
      <c r="B92" t="s">
        <v>498</v>
      </c>
      <c r="C92" t="s">
        <v>469</v>
      </c>
      <c r="D92" t="s">
        <v>578</v>
      </c>
    </row>
    <row r="93" spans="1:5">
      <c r="A93" t="s">
        <v>579</v>
      </c>
      <c r="B93" t="s">
        <v>496</v>
      </c>
      <c r="C93" t="s">
        <v>580</v>
      </c>
      <c r="D93" t="s">
        <v>581</v>
      </c>
      <c r="E93" t="s">
        <v>44</v>
      </c>
    </row>
    <row r="94" spans="1:5">
      <c r="A94" t="s">
        <v>582</v>
      </c>
      <c r="B94" t="s">
        <v>498</v>
      </c>
      <c r="C94" t="s">
        <v>469</v>
      </c>
      <c r="D94" t="s">
        <v>583</v>
      </c>
    </row>
    <row r="95" spans="1:5">
      <c r="A95" t="s">
        <v>584</v>
      </c>
      <c r="B95" t="s">
        <v>498</v>
      </c>
      <c r="C95" t="s">
        <v>469</v>
      </c>
      <c r="D95" t="s">
        <v>585</v>
      </c>
    </row>
    <row r="96" spans="1:5">
      <c r="A96" t="s">
        <v>586</v>
      </c>
      <c r="B96" t="s">
        <v>496</v>
      </c>
      <c r="C96" t="s">
        <v>587</v>
      </c>
      <c r="D96" t="s">
        <v>587</v>
      </c>
      <c r="E96" t="s">
        <v>46</v>
      </c>
    </row>
    <row r="97" spans="1:5">
      <c r="A97" t="s">
        <v>588</v>
      </c>
      <c r="B97" t="s">
        <v>496</v>
      </c>
      <c r="C97" t="s">
        <v>46</v>
      </c>
      <c r="D97" t="s">
        <v>46</v>
      </c>
      <c r="E97" t="s">
        <v>46</v>
      </c>
    </row>
    <row r="98" spans="1:5">
      <c r="A98" t="s">
        <v>589</v>
      </c>
      <c r="B98" t="s">
        <v>496</v>
      </c>
      <c r="C98" t="s">
        <v>46</v>
      </c>
      <c r="D98" t="s">
        <v>46</v>
      </c>
      <c r="E98" t="s">
        <v>46</v>
      </c>
    </row>
    <row r="99" spans="1:5">
      <c r="A99" t="s">
        <v>590</v>
      </c>
      <c r="B99" t="s">
        <v>496</v>
      </c>
      <c r="C99" t="s">
        <v>46</v>
      </c>
      <c r="D99" t="s">
        <v>46</v>
      </c>
      <c r="E99" t="s">
        <v>46</v>
      </c>
    </row>
    <row r="100" spans="1:5">
      <c r="A100" t="s">
        <v>591</v>
      </c>
      <c r="B100" t="s">
        <v>496</v>
      </c>
      <c r="C100">
        <v>0.95</v>
      </c>
      <c r="D100">
        <v>0.95</v>
      </c>
      <c r="E100" t="s">
        <v>46</v>
      </c>
    </row>
    <row r="101" spans="1:5">
      <c r="A101" t="s">
        <v>592</v>
      </c>
      <c r="B101" t="s">
        <v>496</v>
      </c>
      <c r="C101" t="s">
        <v>46</v>
      </c>
      <c r="D101" t="s">
        <v>46</v>
      </c>
      <c r="E101" t="s">
        <v>46</v>
      </c>
    </row>
    <row r="102" spans="1:5">
      <c r="A102" t="s">
        <v>593</v>
      </c>
      <c r="B102" t="s">
        <v>496</v>
      </c>
      <c r="C102">
        <v>0.05</v>
      </c>
      <c r="D102">
        <v>0.05</v>
      </c>
      <c r="E102" t="s">
        <v>46</v>
      </c>
    </row>
    <row r="103" spans="1:5">
      <c r="A103" t="s">
        <v>594</v>
      </c>
      <c r="B103" t="s">
        <v>496</v>
      </c>
      <c r="C103">
        <v>0.5</v>
      </c>
      <c r="D103">
        <v>0.5</v>
      </c>
      <c r="E103" t="s">
        <v>46</v>
      </c>
    </row>
    <row r="104" spans="1:5">
      <c r="A104" t="s">
        <v>595</v>
      </c>
      <c r="B104" t="s">
        <v>496</v>
      </c>
      <c r="C104">
        <v>20</v>
      </c>
      <c r="D104">
        <v>20</v>
      </c>
      <c r="E104" t="s">
        <v>46</v>
      </c>
    </row>
    <row r="105" spans="1:5">
      <c r="A105" t="s">
        <v>596</v>
      </c>
      <c r="B105" t="s">
        <v>498</v>
      </c>
      <c r="C105" t="s">
        <v>469</v>
      </c>
      <c r="D105" t="s">
        <v>44</v>
      </c>
    </row>
    <row r="106" spans="1:5">
      <c r="A106" t="s">
        <v>597</v>
      </c>
      <c r="B106" t="s">
        <v>496</v>
      </c>
      <c r="C106" t="s">
        <v>598</v>
      </c>
      <c r="D106" t="s">
        <v>598</v>
      </c>
      <c r="E106" t="s">
        <v>46</v>
      </c>
    </row>
    <row r="107" spans="1:5">
      <c r="A107" t="s">
        <v>599</v>
      </c>
      <c r="B107" t="s">
        <v>496</v>
      </c>
      <c r="C107" t="s">
        <v>600</v>
      </c>
      <c r="D107" t="s">
        <v>600</v>
      </c>
      <c r="E107" t="s">
        <v>46</v>
      </c>
    </row>
    <row r="108" spans="1:5">
      <c r="A108" t="s">
        <v>601</v>
      </c>
      <c r="B108" t="s">
        <v>498</v>
      </c>
      <c r="C108" t="s">
        <v>469</v>
      </c>
      <c r="D108" t="s">
        <v>46</v>
      </c>
    </row>
    <row r="109" spans="1:5">
      <c r="A109" t="s">
        <v>602</v>
      </c>
      <c r="B109" t="s">
        <v>496</v>
      </c>
      <c r="C109" t="s">
        <v>603</v>
      </c>
      <c r="D109" t="s">
        <v>603</v>
      </c>
      <c r="E109" t="s">
        <v>46</v>
      </c>
    </row>
    <row r="110" spans="1:5">
      <c r="A110" t="s">
        <v>604</v>
      </c>
      <c r="B110" t="s">
        <v>496</v>
      </c>
      <c r="C110">
        <v>0</v>
      </c>
      <c r="D110">
        <v>0</v>
      </c>
      <c r="E110" t="s">
        <v>46</v>
      </c>
    </row>
    <row r="111" spans="1:5">
      <c r="A111" t="s">
        <v>605</v>
      </c>
      <c r="B111" t="s">
        <v>496</v>
      </c>
      <c r="C111">
        <v>0.75</v>
      </c>
      <c r="D111">
        <v>0.75</v>
      </c>
      <c r="E111" t="s">
        <v>46</v>
      </c>
    </row>
    <row r="112" spans="1:5">
      <c r="A112" t="s">
        <v>606</v>
      </c>
      <c r="B112" t="s">
        <v>496</v>
      </c>
      <c r="C112">
        <v>2</v>
      </c>
      <c r="D112">
        <v>2</v>
      </c>
      <c r="E112" t="s">
        <v>46</v>
      </c>
    </row>
    <row r="113" spans="1:5">
      <c r="A113" t="s">
        <v>607</v>
      </c>
      <c r="B113" t="s">
        <v>496</v>
      </c>
      <c r="C113">
        <v>0</v>
      </c>
      <c r="D113">
        <v>0</v>
      </c>
      <c r="E113" t="s">
        <v>46</v>
      </c>
    </row>
    <row r="114" spans="1:5">
      <c r="A114" t="s">
        <v>608</v>
      </c>
      <c r="B114" t="s">
        <v>496</v>
      </c>
      <c r="C114">
        <v>0</v>
      </c>
      <c r="D114">
        <v>0</v>
      </c>
      <c r="E114" t="s">
        <v>46</v>
      </c>
    </row>
    <row r="115" spans="1:5">
      <c r="A115" t="s">
        <v>609</v>
      </c>
      <c r="B115" t="s">
        <v>496</v>
      </c>
      <c r="C115">
        <v>0</v>
      </c>
      <c r="D115">
        <v>0</v>
      </c>
      <c r="E115" t="s">
        <v>46</v>
      </c>
    </row>
    <row r="116" spans="1:5">
      <c r="A116" t="s">
        <v>610</v>
      </c>
      <c r="B116" t="s">
        <v>496</v>
      </c>
      <c r="C116" t="s">
        <v>611</v>
      </c>
      <c r="D116" t="s">
        <v>611</v>
      </c>
      <c r="E116" t="s">
        <v>46</v>
      </c>
    </row>
    <row r="117" spans="1:5">
      <c r="A117" t="s">
        <v>612</v>
      </c>
      <c r="B117" t="s">
        <v>496</v>
      </c>
      <c r="C117" t="s">
        <v>196</v>
      </c>
      <c r="D117" t="s">
        <v>196</v>
      </c>
      <c r="E117" t="s">
        <v>46</v>
      </c>
    </row>
    <row r="118" spans="1:5">
      <c r="A118" t="s">
        <v>613</v>
      </c>
      <c r="B118" t="s">
        <v>496</v>
      </c>
      <c r="C118" t="s">
        <v>614</v>
      </c>
      <c r="D118" t="s">
        <v>615</v>
      </c>
      <c r="E118" t="s">
        <v>44</v>
      </c>
    </row>
    <row r="119" spans="1:5">
      <c r="A119" t="s">
        <v>616</v>
      </c>
      <c r="B119" t="s">
        <v>617</v>
      </c>
      <c r="C119">
        <v>0.01</v>
      </c>
      <c r="D119">
        <v>0.01</v>
      </c>
      <c r="E119" t="s">
        <v>46</v>
      </c>
    </row>
    <row r="120" spans="1:5">
      <c r="A120" t="s">
        <v>618</v>
      </c>
      <c r="B120" t="s">
        <v>617</v>
      </c>
      <c r="C120">
        <v>0.05</v>
      </c>
      <c r="D120">
        <v>0.05</v>
      </c>
      <c r="E120" t="s">
        <v>46</v>
      </c>
    </row>
    <row r="121" spans="1:5">
      <c r="A121" t="s">
        <v>619</v>
      </c>
      <c r="B121" t="s">
        <v>617</v>
      </c>
      <c r="C121">
        <v>0.1</v>
      </c>
      <c r="D121">
        <v>0.8</v>
      </c>
      <c r="E121" t="s">
        <v>44</v>
      </c>
    </row>
    <row r="122" spans="1:5">
      <c r="A122" t="s">
        <v>620</v>
      </c>
      <c r="B122" t="s">
        <v>617</v>
      </c>
      <c r="C122">
        <v>7</v>
      </c>
      <c r="D122">
        <v>7</v>
      </c>
      <c r="E122" t="s">
        <v>46</v>
      </c>
    </row>
    <row r="123" spans="1:5">
      <c r="A123" t="s">
        <v>621</v>
      </c>
      <c r="B123" t="s">
        <v>617</v>
      </c>
      <c r="C123">
        <v>6</v>
      </c>
      <c r="D123">
        <v>6</v>
      </c>
      <c r="E123" t="s">
        <v>46</v>
      </c>
    </row>
    <row r="124" spans="1:5">
      <c r="A124" t="s">
        <v>622</v>
      </c>
      <c r="B124" t="s">
        <v>617</v>
      </c>
      <c r="C124">
        <v>6</v>
      </c>
      <c r="D124">
        <v>6</v>
      </c>
      <c r="E124" t="s">
        <v>46</v>
      </c>
    </row>
    <row r="125" spans="1:5">
      <c r="A125" t="s">
        <v>623</v>
      </c>
      <c r="B125" t="s">
        <v>624</v>
      </c>
      <c r="C125" t="s">
        <v>469</v>
      </c>
      <c r="D125" t="s">
        <v>503</v>
      </c>
    </row>
    <row r="126" spans="1:5">
      <c r="A126" t="s">
        <v>625</v>
      </c>
      <c r="B126" t="s">
        <v>624</v>
      </c>
      <c r="C126" t="s">
        <v>469</v>
      </c>
      <c r="D126" t="s">
        <v>501</v>
      </c>
    </row>
    <row r="127" spans="1:5">
      <c r="A127" t="s">
        <v>626</v>
      </c>
      <c r="B127" t="s">
        <v>617</v>
      </c>
      <c r="C127" t="s">
        <v>503</v>
      </c>
      <c r="D127" t="s">
        <v>503</v>
      </c>
      <c r="E127" t="s">
        <v>46</v>
      </c>
    </row>
    <row r="128" spans="1:5">
      <c r="A128" t="s">
        <v>627</v>
      </c>
      <c r="B128" t="s">
        <v>617</v>
      </c>
      <c r="C128" t="s">
        <v>501</v>
      </c>
      <c r="D128" t="s">
        <v>501</v>
      </c>
      <c r="E128" t="s">
        <v>46</v>
      </c>
    </row>
    <row r="129" spans="1:5">
      <c r="A129" t="s">
        <v>628</v>
      </c>
      <c r="B129" t="s">
        <v>617</v>
      </c>
      <c r="C129" t="s">
        <v>503</v>
      </c>
      <c r="D129" t="s">
        <v>503</v>
      </c>
      <c r="E129" t="s">
        <v>46</v>
      </c>
    </row>
    <row r="130" spans="1:5">
      <c r="A130" t="s">
        <v>629</v>
      </c>
      <c r="B130" t="s">
        <v>617</v>
      </c>
      <c r="C130" t="s">
        <v>501</v>
      </c>
      <c r="D130" t="s">
        <v>501</v>
      </c>
      <c r="E130" t="s">
        <v>46</v>
      </c>
    </row>
    <row r="131" spans="1:5">
      <c r="A131" t="s">
        <v>630</v>
      </c>
      <c r="B131" t="s">
        <v>617</v>
      </c>
      <c r="C131" t="s">
        <v>503</v>
      </c>
      <c r="D131" t="s">
        <v>503</v>
      </c>
      <c r="E131" t="s">
        <v>46</v>
      </c>
    </row>
    <row r="132" spans="1:5">
      <c r="A132" t="s">
        <v>631</v>
      </c>
      <c r="B132" t="s">
        <v>624</v>
      </c>
      <c r="C132" t="s">
        <v>469</v>
      </c>
    </row>
    <row r="133" spans="1:5">
      <c r="A133" t="s">
        <v>632</v>
      </c>
      <c r="B133" t="s">
        <v>624</v>
      </c>
      <c r="C133" t="s">
        <v>469</v>
      </c>
    </row>
    <row r="134" spans="1:5">
      <c r="A134" t="s">
        <v>633</v>
      </c>
      <c r="B134" t="s">
        <v>624</v>
      </c>
      <c r="C134" t="s">
        <v>469</v>
      </c>
    </row>
    <row r="135" spans="1:5">
      <c r="A135" t="s">
        <v>634</v>
      </c>
      <c r="B135" t="s">
        <v>624</v>
      </c>
      <c r="C135" t="s">
        <v>469</v>
      </c>
      <c r="D135" t="s">
        <v>635</v>
      </c>
    </row>
    <row r="136" spans="1:5">
      <c r="A136" t="s">
        <v>636</v>
      </c>
      <c r="B136" t="s">
        <v>637</v>
      </c>
      <c r="C136" t="s">
        <v>638</v>
      </c>
    </row>
    <row r="137" spans="1:5">
      <c r="A137" t="s">
        <v>639</v>
      </c>
      <c r="B137" t="s">
        <v>637</v>
      </c>
      <c r="C137" t="s">
        <v>640</v>
      </c>
    </row>
    <row r="138" spans="1:5">
      <c r="A138" t="s">
        <v>641</v>
      </c>
      <c r="B138" t="s">
        <v>637</v>
      </c>
      <c r="C138" t="s">
        <v>46</v>
      </c>
    </row>
    <row r="139" spans="1:5">
      <c r="A139" t="s">
        <v>642</v>
      </c>
      <c r="B139" t="s">
        <v>637</v>
      </c>
      <c r="C139" t="s">
        <v>46</v>
      </c>
    </row>
    <row r="140" spans="1:5">
      <c r="A140" t="s">
        <v>643</v>
      </c>
      <c r="B140" t="s">
        <v>637</v>
      </c>
      <c r="C140" t="s">
        <v>644</v>
      </c>
    </row>
    <row r="141" spans="1:5">
      <c r="A141" t="s">
        <v>645</v>
      </c>
      <c r="B141" t="s">
        <v>646</v>
      </c>
      <c r="C141" t="s">
        <v>469</v>
      </c>
    </row>
    <row r="142" spans="1:5">
      <c r="A142" t="s">
        <v>647</v>
      </c>
      <c r="B142" t="s">
        <v>637</v>
      </c>
      <c r="C142" t="s">
        <v>648</v>
      </c>
    </row>
    <row r="143" spans="1:5">
      <c r="A143" t="s">
        <v>649</v>
      </c>
      <c r="B143" t="s">
        <v>637</v>
      </c>
      <c r="C143" t="s">
        <v>648</v>
      </c>
    </row>
    <row r="144" spans="1:5">
      <c r="A144" t="s">
        <v>650</v>
      </c>
      <c r="B144" t="s">
        <v>637</v>
      </c>
      <c r="C144" t="s">
        <v>44</v>
      </c>
    </row>
    <row r="145" spans="1:3">
      <c r="A145" t="s">
        <v>651</v>
      </c>
      <c r="B145" t="s">
        <v>637</v>
      </c>
      <c r="C145" t="s">
        <v>652</v>
      </c>
    </row>
    <row r="146" spans="1:3">
      <c r="A146" t="s">
        <v>653</v>
      </c>
      <c r="B146" t="s">
        <v>637</v>
      </c>
      <c r="C146" t="s">
        <v>654</v>
      </c>
    </row>
    <row r="147" spans="1:3">
      <c r="A147" t="s">
        <v>655</v>
      </c>
      <c r="B147" t="s">
        <v>637</v>
      </c>
      <c r="C147" t="s">
        <v>656</v>
      </c>
    </row>
    <row r="148" spans="1:3">
      <c r="A148" t="s">
        <v>657</v>
      </c>
      <c r="B148" t="s">
        <v>637</v>
      </c>
      <c r="C148" t="s">
        <v>658</v>
      </c>
    </row>
    <row r="149" spans="1:3">
      <c r="A149" t="s">
        <v>659</v>
      </c>
      <c r="B149" t="s">
        <v>637</v>
      </c>
      <c r="C149" t="s">
        <v>660</v>
      </c>
    </row>
    <row r="150" spans="1:3">
      <c r="A150" t="s">
        <v>661</v>
      </c>
      <c r="B150" t="s">
        <v>646</v>
      </c>
      <c r="C150" t="s">
        <v>469</v>
      </c>
    </row>
  </sheetData>
  <autoFilter ref="A1:E150"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topliste</vt:lpstr>
      <vt:lpstr>gwasinfo</vt:lpstr>
      <vt:lpstr>Legend</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Breitfeld, Jana</dc:creator>
  <cp:lastModifiedBy>Breitfeld, Jana</cp:lastModifiedBy>
  <cp:lastPrinted>2022-10-19T10:13:34Z</cp:lastPrinted>
  <dcterms:created xsi:type="dcterms:W3CDTF">2019-06-05T11:25:37Z</dcterms:created>
  <dcterms:modified xsi:type="dcterms:W3CDTF">2025-12-18T09:58:40Z</dcterms:modified>
</cp:coreProperties>
</file>